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Karina\Downloads\"/>
    </mc:Choice>
  </mc:AlternateContent>
  <xr:revisionPtr revIDLastSave="0" documentId="13_ncr:1_{50849B32-F563-4DB4-95DC-ACFFBE518AC1}" xr6:coauthVersionLast="47" xr6:coauthVersionMax="47" xr10:uidLastSave="{00000000-0000-0000-0000-000000000000}"/>
  <bookViews>
    <workbookView xWindow="-108" yWindow="-108" windowWidth="23256" windowHeight="12456" tabRatio="500" firstSheet="5" activeTab="5" xr2:uid="{00000000-000D-0000-FFFF-FFFF00000000}"/>
  </bookViews>
  <sheets>
    <sheet name="por sanitários" sheetId="2" state="hidden" r:id="rId1"/>
    <sheet name="Multiuso" sheetId="3" state="hidden" r:id="rId2"/>
    <sheet name="Hidraulica" sheetId="4" state="hidden" r:id="rId3"/>
    <sheet name="Pavimento 3" sheetId="5" state="hidden" r:id="rId4"/>
    <sheet name="elétrica " sheetId="6" state="hidden" r:id="rId5"/>
    <sheet name="PLANILHA PREÇOS" sheetId="1" r:id="rId6"/>
    <sheet name="BDI" sheetId="7" r:id="rId7"/>
    <sheet name="CRONOGRAMA" sheetId="10" state="hidden" r:id="rId8"/>
  </sheets>
  <definedNames>
    <definedName name="_xlnm.Print_Area" localSheetId="6">BDI!$A$1:$D$33</definedName>
    <definedName name="_xlnm.Print_Area" localSheetId="5">'PLANILHA PREÇOS'!$A$1:$G$60</definedName>
    <definedName name="_xlnm.Print_Area" localSheetId="0">'por sanitários'!$A$1:$L$2777</definedName>
    <definedName name="Excel_BuiltIn_Print_Area" localSheetId="0">'por sanitários'!$A$1:$K$2777</definedName>
    <definedName name="Excel_BuiltIn_Print_Area_1">'por sanitários'!$A$1:$G$83</definedName>
    <definedName name="infoproduto" localSheetId="5">'PLANILHA PREÇOS'!#REF!</definedName>
    <definedName name="_xlnm.Print_Titles" localSheetId="5">'PLANILHA PREÇOS'!$A:$G,'PLANILHA PREÇOS'!$1:$8</definedName>
    <definedName name="_xlnm.Print_Titles" localSheetId="0">'por sanitários'!$1:$6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43" i="1"/>
  <c r="D27" i="1"/>
  <c r="D26" i="1"/>
  <c r="D31" i="1"/>
  <c r="D28" i="1" l="1"/>
  <c r="F27" i="1"/>
  <c r="F11" i="1"/>
  <c r="F34" i="1"/>
  <c r="F48" i="1"/>
  <c r="F52" i="1"/>
  <c r="F49" i="1"/>
  <c r="F47" i="1"/>
  <c r="F26" i="1"/>
  <c r="F24" i="1"/>
  <c r="F23" i="1"/>
  <c r="F31" i="1"/>
  <c r="F15" i="1"/>
  <c r="F14" i="1"/>
  <c r="F53" i="1" l="1"/>
  <c r="G52" i="1"/>
  <c r="F50" i="1"/>
  <c r="F16" i="1"/>
  <c r="F25" i="1"/>
  <c r="F28" i="1"/>
  <c r="F32" i="1"/>
  <c r="F29" i="1" l="1"/>
  <c r="F12" i="1" l="1"/>
  <c r="F41" i="1"/>
  <c r="F38" i="1"/>
  <c r="F42" i="1" l="1"/>
  <c r="F44" i="1" l="1"/>
  <c r="F45" i="1" l="1"/>
  <c r="F28" i="7" l="1"/>
  <c r="F30" i="7"/>
  <c r="G31" i="7"/>
  <c r="F29" i="7"/>
  <c r="G32" i="7" l="1"/>
  <c r="H32" i="7"/>
  <c r="E18" i="10" l="1"/>
  <c r="G18" i="10"/>
  <c r="I18" i="10"/>
  <c r="F35" i="1" l="1"/>
  <c r="F20" i="1"/>
  <c r="F19" i="1"/>
  <c r="F36" i="1" l="1"/>
  <c r="F18" i="1"/>
  <c r="F2" i="6"/>
  <c r="G2" i="6" s="1"/>
  <c r="F3" i="6"/>
  <c r="G3" i="6" s="1"/>
  <c r="F4" i="6"/>
  <c r="G4" i="6"/>
  <c r="F5" i="6"/>
  <c r="G5" i="6" s="1"/>
  <c r="F6" i="6"/>
  <c r="G6" i="6"/>
  <c r="F7" i="6"/>
  <c r="G7" i="6" s="1"/>
  <c r="F8" i="6"/>
  <c r="G8" i="6"/>
  <c r="F9" i="6"/>
  <c r="G9" i="6" s="1"/>
  <c r="F10" i="6"/>
  <c r="G10" i="6" s="1"/>
  <c r="F11" i="6"/>
  <c r="G11" i="6" s="1"/>
  <c r="F12" i="6"/>
  <c r="G12" i="6" s="1"/>
  <c r="F13" i="6"/>
  <c r="G13" i="6" s="1"/>
  <c r="F14" i="6"/>
  <c r="G14" i="6"/>
  <c r="F15" i="6"/>
  <c r="G15" i="6" s="1"/>
  <c r="F16" i="6"/>
  <c r="G16" i="6" s="1"/>
  <c r="F17" i="6"/>
  <c r="G17" i="6" s="1"/>
  <c r="F18" i="6"/>
  <c r="G18" i="6"/>
  <c r="F19" i="6"/>
  <c r="G19" i="6" s="1"/>
  <c r="F20" i="6"/>
  <c r="G20" i="6" s="1"/>
  <c r="F21" i="6"/>
  <c r="G21" i="6" s="1"/>
  <c r="F22" i="6"/>
  <c r="G22" i="6"/>
  <c r="F23" i="6"/>
  <c r="G23" i="6" s="1"/>
  <c r="F24" i="6"/>
  <c r="G24" i="6" s="1"/>
  <c r="F25" i="6"/>
  <c r="G25" i="6" s="1"/>
  <c r="F26" i="6"/>
  <c r="G26" i="6"/>
  <c r="F27" i="6"/>
  <c r="G27" i="6" s="1"/>
  <c r="F28" i="6"/>
  <c r="G28" i="6" s="1"/>
  <c r="F29" i="6"/>
  <c r="G29" i="6" s="1"/>
  <c r="F30" i="6"/>
  <c r="G30" i="6"/>
  <c r="F31" i="6"/>
  <c r="G31" i="6" s="1"/>
  <c r="F32" i="6"/>
  <c r="G32" i="6" s="1"/>
  <c r="F33" i="6"/>
  <c r="G33" i="6" s="1"/>
  <c r="F34" i="6"/>
  <c r="G34" i="6"/>
  <c r="F37" i="6"/>
  <c r="G37" i="6"/>
  <c r="F38" i="6"/>
  <c r="F39" i="6"/>
  <c r="G39" i="6" s="1"/>
  <c r="F40" i="6"/>
  <c r="G40" i="6" s="1"/>
  <c r="F41" i="6"/>
  <c r="G41" i="6"/>
  <c r="F42" i="6"/>
  <c r="G42" i="6" s="1"/>
  <c r="F43" i="6"/>
  <c r="G43" i="6" s="1"/>
  <c r="F44" i="6"/>
  <c r="G44" i="6" s="1"/>
  <c r="F45" i="6"/>
  <c r="G45" i="6"/>
  <c r="F46" i="6"/>
  <c r="G46" i="6" s="1"/>
  <c r="F47" i="6"/>
  <c r="G47" i="6" s="1"/>
  <c r="F48" i="6"/>
  <c r="G48" i="6" s="1"/>
  <c r="F49" i="6"/>
  <c r="G49" i="6"/>
  <c r="F50" i="6"/>
  <c r="G50" i="6" s="1"/>
  <c r="F51" i="6"/>
  <c r="G51" i="6" s="1"/>
  <c r="F52" i="6"/>
  <c r="G52" i="6" s="1"/>
  <c r="F53" i="6"/>
  <c r="G53" i="6"/>
  <c r="F54" i="6"/>
  <c r="G54" i="6" s="1"/>
  <c r="E59" i="6"/>
  <c r="F59" i="6" s="1"/>
  <c r="E60" i="6"/>
  <c r="F60" i="6"/>
  <c r="G60" i="6" s="1"/>
  <c r="F2" i="4"/>
  <c r="G2" i="4"/>
  <c r="F3" i="4"/>
  <c r="G3" i="4" s="1"/>
  <c r="F4" i="4"/>
  <c r="G4" i="4" s="1"/>
  <c r="F5" i="4"/>
  <c r="G5" i="4" s="1"/>
  <c r="F6" i="4"/>
  <c r="G6" i="4"/>
  <c r="F7" i="4"/>
  <c r="G7" i="4" s="1"/>
  <c r="F8" i="4"/>
  <c r="G8" i="4" s="1"/>
  <c r="F9" i="4"/>
  <c r="G9" i="4" s="1"/>
  <c r="F10" i="4"/>
  <c r="G10" i="4"/>
  <c r="F11" i="4"/>
  <c r="G11" i="4" s="1"/>
  <c r="F12" i="4"/>
  <c r="G12" i="4" s="1"/>
  <c r="F13" i="4"/>
  <c r="G13" i="4" s="1"/>
  <c r="F14" i="4"/>
  <c r="G14" i="4"/>
  <c r="F15" i="4"/>
  <c r="G15" i="4" s="1"/>
  <c r="F16" i="4"/>
  <c r="G16" i="4" s="1"/>
  <c r="F17" i="4"/>
  <c r="G17" i="4" s="1"/>
  <c r="F18" i="4"/>
  <c r="G18" i="4"/>
  <c r="F19" i="4"/>
  <c r="G19" i="4" s="1"/>
  <c r="F20" i="4"/>
  <c r="G20" i="4" s="1"/>
  <c r="F21" i="4"/>
  <c r="G21" i="4" s="1"/>
  <c r="F22" i="4"/>
  <c r="G22" i="4"/>
  <c r="F23" i="4"/>
  <c r="G23" i="4" s="1"/>
  <c r="F24" i="4"/>
  <c r="G24" i="4" s="1"/>
  <c r="F25" i="4"/>
  <c r="G25" i="4" s="1"/>
  <c r="F26" i="4"/>
  <c r="G26" i="4"/>
  <c r="F27" i="4"/>
  <c r="G27" i="4" s="1"/>
  <c r="F28" i="4"/>
  <c r="G28" i="4" s="1"/>
  <c r="F29" i="4"/>
  <c r="G29" i="4" s="1"/>
  <c r="F30" i="4"/>
  <c r="G30" i="4"/>
  <c r="F31" i="4"/>
  <c r="G31" i="4" s="1"/>
  <c r="F32" i="4"/>
  <c r="G32" i="4" s="1"/>
  <c r="F33" i="4"/>
  <c r="G33" i="4" s="1"/>
  <c r="F34" i="4"/>
  <c r="G34" i="4"/>
  <c r="F35" i="4"/>
  <c r="G35" i="4" s="1"/>
  <c r="F36" i="4"/>
  <c r="G36" i="4" s="1"/>
  <c r="F37" i="4"/>
  <c r="G37" i="4" s="1"/>
  <c r="F38" i="4"/>
  <c r="G38" i="4"/>
  <c r="F39" i="4"/>
  <c r="G39" i="4" s="1"/>
  <c r="F40" i="4"/>
  <c r="G40" i="4" s="1"/>
  <c r="F41" i="4"/>
  <c r="G41" i="4" s="1"/>
  <c r="F42" i="4"/>
  <c r="G42" i="4"/>
  <c r="F43" i="4"/>
  <c r="G43" i="4" s="1"/>
  <c r="F44" i="4"/>
  <c r="G44" i="4" s="1"/>
  <c r="F45" i="4"/>
  <c r="G45" i="4" s="1"/>
  <c r="F46" i="4"/>
  <c r="G46" i="4"/>
  <c r="F47" i="4"/>
  <c r="G47" i="4" s="1"/>
  <c r="F48" i="4"/>
  <c r="G48" i="4" s="1"/>
  <c r="F49" i="4"/>
  <c r="G49" i="4" s="1"/>
  <c r="F50" i="4"/>
  <c r="G50" i="4"/>
  <c r="F51" i="4"/>
  <c r="G51" i="4" s="1"/>
  <c r="F52" i="4"/>
  <c r="G52" i="4" s="1"/>
  <c r="F53" i="4"/>
  <c r="G53" i="4" s="1"/>
  <c r="F54" i="4"/>
  <c r="G54" i="4"/>
  <c r="F55" i="4"/>
  <c r="G55" i="4" s="1"/>
  <c r="F56" i="4"/>
  <c r="G56" i="4" s="1"/>
  <c r="F57" i="4"/>
  <c r="G57" i="4" s="1"/>
  <c r="F58" i="4"/>
  <c r="G58" i="4"/>
  <c r="F59" i="4"/>
  <c r="G59" i="4" s="1"/>
  <c r="F60" i="4"/>
  <c r="G60" i="4" s="1"/>
  <c r="F61" i="4"/>
  <c r="G61" i="4" s="1"/>
  <c r="F62" i="4"/>
  <c r="G62" i="4"/>
  <c r="F63" i="4"/>
  <c r="G63" i="4" s="1"/>
  <c r="F64" i="4"/>
  <c r="G64" i="4" s="1"/>
  <c r="F65" i="4"/>
  <c r="G65" i="4" s="1"/>
  <c r="F66" i="4"/>
  <c r="G66" i="4"/>
  <c r="F67" i="4"/>
  <c r="G67" i="4" s="1"/>
  <c r="F68" i="4"/>
  <c r="G68" i="4" s="1"/>
  <c r="F69" i="4"/>
  <c r="G69" i="4" s="1"/>
  <c r="F70" i="4"/>
  <c r="G70" i="4"/>
  <c r="F71" i="4"/>
  <c r="G71" i="4" s="1"/>
  <c r="F72" i="4"/>
  <c r="G72" i="4" s="1"/>
  <c r="F73" i="4"/>
  <c r="G73" i="4" s="1"/>
  <c r="F74" i="4"/>
  <c r="G74" i="4"/>
  <c r="F75" i="4"/>
  <c r="G75" i="4" s="1"/>
  <c r="F76" i="4"/>
  <c r="G76" i="4" s="1"/>
  <c r="F77" i="4"/>
  <c r="G77" i="4" s="1"/>
  <c r="F78" i="4"/>
  <c r="G78" i="4" s="1"/>
  <c r="F79" i="4"/>
  <c r="G79" i="4" s="1"/>
  <c r="F80" i="4"/>
  <c r="G80" i="4"/>
  <c r="F81" i="4"/>
  <c r="G81" i="4" s="1"/>
  <c r="F82" i="4"/>
  <c r="G82" i="4" s="1"/>
  <c r="F83" i="4"/>
  <c r="G83" i="4" s="1"/>
  <c r="F84" i="4"/>
  <c r="G84" i="4" s="1"/>
  <c r="F85" i="4"/>
  <c r="G85" i="4" s="1"/>
  <c r="F86" i="4"/>
  <c r="G86" i="4"/>
  <c r="F87" i="4"/>
  <c r="G87" i="4" s="1"/>
  <c r="F88" i="4"/>
  <c r="G88" i="4" s="1"/>
  <c r="F89" i="4"/>
  <c r="G89" i="4" s="1"/>
  <c r="F90" i="4"/>
  <c r="G90" i="4" s="1"/>
  <c r="F91" i="4"/>
  <c r="G91" i="4" s="1"/>
  <c r="F92" i="4"/>
  <c r="G92" i="4"/>
  <c r="F93" i="4"/>
  <c r="G93" i="4" s="1"/>
  <c r="F94" i="4"/>
  <c r="G94" i="4" s="1"/>
  <c r="F95" i="4"/>
  <c r="G95" i="4" s="1"/>
  <c r="F96" i="4"/>
  <c r="G96" i="4"/>
  <c r="F97" i="4"/>
  <c r="G97" i="4" s="1"/>
  <c r="F98" i="4"/>
  <c r="G98" i="4" s="1"/>
  <c r="F99" i="4"/>
  <c r="G99" i="4" s="1"/>
  <c r="F100" i="4"/>
  <c r="G100" i="4" s="1"/>
  <c r="F101" i="4"/>
  <c r="G101" i="4" s="1"/>
  <c r="F102" i="4"/>
  <c r="G102" i="4"/>
  <c r="F103" i="4"/>
  <c r="G103" i="4" s="1"/>
  <c r="F104" i="4"/>
  <c r="G104" i="4" s="1"/>
  <c r="F105" i="4"/>
  <c r="G105" i="4" s="1"/>
  <c r="F106" i="4"/>
  <c r="G106" i="4" s="1"/>
  <c r="F107" i="4"/>
  <c r="G107" i="4" s="1"/>
  <c r="F108" i="4"/>
  <c r="G108" i="4"/>
  <c r="F109" i="4"/>
  <c r="G109" i="4" s="1"/>
  <c r="F110" i="4"/>
  <c r="G110" i="4" s="1"/>
  <c r="F111" i="4"/>
  <c r="G111" i="4" s="1"/>
  <c r="F112" i="4"/>
  <c r="G112" i="4"/>
  <c r="F113" i="4"/>
  <c r="G113" i="4"/>
  <c r="F114" i="4"/>
  <c r="G114" i="4"/>
  <c r="F115" i="4"/>
  <c r="G115" i="4"/>
  <c r="F116" i="4"/>
  <c r="G116" i="4"/>
  <c r="F117" i="4"/>
  <c r="G117" i="4"/>
  <c r="F118" i="4"/>
  <c r="G118" i="4"/>
  <c r="F119" i="4"/>
  <c r="G119" i="4"/>
  <c r="F120" i="4"/>
  <c r="G120" i="4"/>
  <c r="F121" i="4"/>
  <c r="G121" i="4"/>
  <c r="F122" i="4"/>
  <c r="G122" i="4"/>
  <c r="F123" i="4"/>
  <c r="G123" i="4"/>
  <c r="F124" i="4"/>
  <c r="G124" i="4"/>
  <c r="F125" i="4"/>
  <c r="G125" i="4"/>
  <c r="F126" i="4"/>
  <c r="G126" i="4"/>
  <c r="F127" i="4"/>
  <c r="G127" i="4"/>
  <c r="F128" i="4"/>
  <c r="G128" i="4"/>
  <c r="F129" i="4"/>
  <c r="G129" i="4"/>
  <c r="F130" i="4"/>
  <c r="G130" i="4"/>
  <c r="F131" i="4"/>
  <c r="G131" i="4"/>
  <c r="F132" i="4"/>
  <c r="G132" i="4"/>
  <c r="F133" i="4"/>
  <c r="G133" i="4"/>
  <c r="F134" i="4"/>
  <c r="G134" i="4"/>
  <c r="F135" i="4"/>
  <c r="G135" i="4"/>
  <c r="F136" i="4"/>
  <c r="G136" i="4"/>
  <c r="F137" i="4"/>
  <c r="G137" i="4"/>
  <c r="F138" i="4"/>
  <c r="G138" i="4"/>
  <c r="F139" i="4"/>
  <c r="G139" i="4"/>
  <c r="F140" i="4"/>
  <c r="G140" i="4"/>
  <c r="F141" i="4"/>
  <c r="G141" i="4"/>
  <c r="F142" i="4"/>
  <c r="G142" i="4"/>
  <c r="F143" i="4"/>
  <c r="G143" i="4"/>
  <c r="F144" i="4"/>
  <c r="G144" i="4"/>
  <c r="F145" i="4"/>
  <c r="G145" i="4"/>
  <c r="F146" i="4"/>
  <c r="G146" i="4"/>
  <c r="F147" i="4"/>
  <c r="G147" i="4"/>
  <c r="F148" i="4"/>
  <c r="G148" i="4"/>
  <c r="F149" i="4"/>
  <c r="G149" i="4"/>
  <c r="F150" i="4"/>
  <c r="G150" i="4"/>
  <c r="F151" i="4"/>
  <c r="G151" i="4"/>
  <c r="F152" i="4"/>
  <c r="G152" i="4"/>
  <c r="F153" i="4"/>
  <c r="G153" i="4"/>
  <c r="F157" i="4"/>
  <c r="G157" i="4"/>
  <c r="F158" i="4"/>
  <c r="G158" i="4"/>
  <c r="F159" i="4"/>
  <c r="G159" i="4"/>
  <c r="F160" i="4"/>
  <c r="G160" i="4"/>
  <c r="F161" i="4"/>
  <c r="G161" i="4"/>
  <c r="F162" i="4"/>
  <c r="G162" i="4"/>
  <c r="F163" i="4"/>
  <c r="G163" i="4"/>
  <c r="F164" i="4"/>
  <c r="G164" i="4"/>
  <c r="F165" i="4"/>
  <c r="G165" i="4"/>
  <c r="F3" i="3"/>
  <c r="G3" i="3"/>
  <c r="F4" i="3"/>
  <c r="G4" i="3"/>
  <c r="F5" i="3"/>
  <c r="G5" i="3"/>
  <c r="F6" i="3"/>
  <c r="G6" i="3"/>
  <c r="F7" i="3"/>
  <c r="G7" i="3"/>
  <c r="F8" i="3"/>
  <c r="G8" i="3"/>
  <c r="F9" i="3"/>
  <c r="G9" i="3" s="1"/>
  <c r="F10" i="3"/>
  <c r="G10" i="3" s="1"/>
  <c r="F11" i="3"/>
  <c r="G11" i="3" s="1"/>
  <c r="F12" i="3"/>
  <c r="G12" i="3" s="1"/>
  <c r="F13" i="3"/>
  <c r="G13" i="3" s="1"/>
  <c r="F14" i="3"/>
  <c r="G14" i="3" s="1"/>
  <c r="F15" i="3"/>
  <c r="G15" i="3" s="1"/>
  <c r="F16" i="3"/>
  <c r="G16" i="3" s="1"/>
  <c r="F17" i="3"/>
  <c r="G17" i="3"/>
  <c r="F18" i="3"/>
  <c r="G18" i="3" s="1"/>
  <c r="F19" i="3"/>
  <c r="G19" i="3"/>
  <c r="F20" i="3"/>
  <c r="G20" i="3" s="1"/>
  <c r="F25" i="3"/>
  <c r="G25" i="3" s="1"/>
  <c r="F26" i="3"/>
  <c r="G26" i="3" s="1"/>
  <c r="F27" i="3"/>
  <c r="G27" i="3"/>
  <c r="F28" i="3"/>
  <c r="G28" i="3" s="1"/>
  <c r="F29" i="3"/>
  <c r="G29" i="3"/>
  <c r="F30" i="3"/>
  <c r="G30" i="3" s="1"/>
  <c r="D31" i="3"/>
  <c r="F31" i="3" s="1"/>
  <c r="G31" i="3" s="1"/>
  <c r="F8" i="2"/>
  <c r="G8" i="2"/>
  <c r="G9" i="2" s="1"/>
  <c r="F9" i="2"/>
  <c r="F11" i="2"/>
  <c r="G11" i="2" s="1"/>
  <c r="F12" i="2"/>
  <c r="G12" i="2" s="1"/>
  <c r="F13" i="2"/>
  <c r="G13" i="2" s="1"/>
  <c r="F14" i="2"/>
  <c r="G14" i="2" s="1"/>
  <c r="F15" i="2"/>
  <c r="G15" i="2" s="1"/>
  <c r="F16" i="2"/>
  <c r="G16" i="2" s="1"/>
  <c r="F17" i="2"/>
  <c r="G17" i="2"/>
  <c r="F20" i="2"/>
  <c r="G20" i="2" s="1"/>
  <c r="F21" i="2"/>
  <c r="G21" i="2" s="1"/>
  <c r="F22" i="2"/>
  <c r="G22" i="2" s="1"/>
  <c r="F27" i="2"/>
  <c r="G27" i="2"/>
  <c r="F28" i="2"/>
  <c r="G28" i="2" s="1"/>
  <c r="F29" i="2"/>
  <c r="G29" i="2" s="1"/>
  <c r="F30" i="2"/>
  <c r="G30" i="2" s="1"/>
  <c r="F31" i="2"/>
  <c r="G31" i="2" s="1"/>
  <c r="F32" i="2"/>
  <c r="G32" i="2" s="1"/>
  <c r="F33" i="2"/>
  <c r="G33" i="2" s="1"/>
  <c r="F34" i="2"/>
  <c r="G34" i="2" s="1"/>
  <c r="F35" i="2"/>
  <c r="G35" i="2"/>
  <c r="F36" i="2"/>
  <c r="G36" i="2" s="1"/>
  <c r="F37" i="2"/>
  <c r="G37" i="2" s="1"/>
  <c r="F38" i="2"/>
  <c r="G38" i="2" s="1"/>
  <c r="F39" i="2"/>
  <c r="G39" i="2" s="1"/>
  <c r="F40" i="2"/>
  <c r="G40" i="2" s="1"/>
  <c r="F41" i="2"/>
  <c r="G41" i="2"/>
  <c r="F42" i="2"/>
  <c r="G42" i="2" s="1"/>
  <c r="F44" i="2"/>
  <c r="G44" i="2"/>
  <c r="F46" i="2"/>
  <c r="G46" i="2" s="1"/>
  <c r="F48" i="2"/>
  <c r="G48" i="2" s="1"/>
  <c r="F50" i="2"/>
  <c r="G50" i="2" s="1"/>
  <c r="F51" i="2"/>
  <c r="G51" i="2" s="1"/>
  <c r="F52" i="2"/>
  <c r="G52" i="2" s="1"/>
  <c r="F53" i="2"/>
  <c r="G53" i="2" s="1"/>
  <c r="F54" i="2"/>
  <c r="G54" i="2" s="1"/>
  <c r="F56" i="2"/>
  <c r="G56" i="2"/>
  <c r="F58" i="2"/>
  <c r="G58" i="2" s="1"/>
  <c r="F60" i="2"/>
  <c r="G60" i="2" s="1"/>
  <c r="F62" i="2"/>
  <c r="G62" i="2" s="1"/>
  <c r="F63" i="2"/>
  <c r="G63" i="2" s="1"/>
  <c r="F65" i="2"/>
  <c r="G65" i="2" s="1"/>
  <c r="F66" i="2"/>
  <c r="G66" i="2"/>
  <c r="F68" i="2"/>
  <c r="G68" i="2" s="1"/>
  <c r="F70" i="2"/>
  <c r="G70" i="2"/>
  <c r="F71" i="2"/>
  <c r="F72" i="2"/>
  <c r="G72" i="2" s="1"/>
  <c r="F73" i="2"/>
  <c r="G73" i="2" s="1"/>
  <c r="F74" i="2"/>
  <c r="G74" i="2"/>
  <c r="F75" i="2"/>
  <c r="G75" i="2" s="1"/>
  <c r="F76" i="2"/>
  <c r="G76" i="2"/>
  <c r="F77" i="2"/>
  <c r="G77" i="2" s="1"/>
  <c r="F78" i="2"/>
  <c r="G78" i="2"/>
  <c r="F79" i="2"/>
  <c r="G79" i="2" s="1"/>
  <c r="F80" i="2"/>
  <c r="G80" i="2" s="1"/>
  <c r="F81" i="2"/>
  <c r="G81" i="2" s="1"/>
  <c r="F86" i="2"/>
  <c r="G86" i="2" s="1"/>
  <c r="F87" i="2"/>
  <c r="G87" i="2" s="1"/>
  <c r="F88" i="2"/>
  <c r="G88" i="2" s="1"/>
  <c r="F89" i="2"/>
  <c r="G89" i="2" s="1"/>
  <c r="F90" i="2"/>
  <c r="G90" i="2" s="1"/>
  <c r="F91" i="2"/>
  <c r="G91" i="2" s="1"/>
  <c r="F92" i="2"/>
  <c r="G92" i="2" s="1"/>
  <c r="F93" i="2"/>
  <c r="G93" i="2"/>
  <c r="F94" i="2"/>
  <c r="G94" i="2" s="1"/>
  <c r="F95" i="2"/>
  <c r="G95" i="2" s="1"/>
  <c r="F96" i="2"/>
  <c r="G96" i="2" s="1"/>
  <c r="F97" i="2"/>
  <c r="G97" i="2" s="1"/>
  <c r="F98" i="2"/>
  <c r="G98" i="2" s="1"/>
  <c r="F99" i="2"/>
  <c r="G99" i="2"/>
  <c r="F100" i="2"/>
  <c r="G100" i="2" s="1"/>
  <c r="F101" i="2"/>
  <c r="G101" i="2"/>
  <c r="F103" i="2"/>
  <c r="G103" i="2" s="1"/>
  <c r="F105" i="2"/>
  <c r="G105" i="2" s="1"/>
  <c r="F107" i="2"/>
  <c r="G107" i="2" s="1"/>
  <c r="F109" i="2"/>
  <c r="G109" i="2"/>
  <c r="F110" i="2"/>
  <c r="G110" i="2" s="1"/>
  <c r="F111" i="2"/>
  <c r="G111" i="2"/>
  <c r="F112" i="2"/>
  <c r="G112" i="2" s="1"/>
  <c r="F113" i="2"/>
  <c r="G113" i="2"/>
  <c r="F115" i="2"/>
  <c r="G115" i="2" s="1"/>
  <c r="F117" i="2"/>
  <c r="G117" i="2" s="1"/>
  <c r="F118" i="2"/>
  <c r="G118" i="2" s="1"/>
  <c r="F120" i="2"/>
  <c r="G120" i="2"/>
  <c r="F122" i="2"/>
  <c r="G122" i="2" s="1"/>
  <c r="F123" i="2"/>
  <c r="G123" i="2" s="1"/>
  <c r="F125" i="2"/>
  <c r="G125" i="2" s="1"/>
  <c r="F126" i="2"/>
  <c r="G126" i="2"/>
  <c r="F128" i="2"/>
  <c r="G128" i="2" s="1"/>
  <c r="F130" i="2"/>
  <c r="G130" i="2" s="1"/>
  <c r="F131" i="2"/>
  <c r="F132" i="2"/>
  <c r="G132" i="2" s="1"/>
  <c r="F133" i="2"/>
  <c r="G133" i="2" s="1"/>
  <c r="F134" i="2"/>
  <c r="G134" i="2" s="1"/>
  <c r="F135" i="2"/>
  <c r="G135" i="2" s="1"/>
  <c r="F136" i="2"/>
  <c r="G136" i="2"/>
  <c r="F137" i="2"/>
  <c r="G137" i="2" s="1"/>
  <c r="F138" i="2"/>
  <c r="G138" i="2" s="1"/>
  <c r="F139" i="2"/>
  <c r="G139" i="2" s="1"/>
  <c r="F140" i="2"/>
  <c r="G140" i="2" s="1"/>
  <c r="F141" i="2"/>
  <c r="G141" i="2" s="1"/>
  <c r="F146" i="2"/>
  <c r="G146" i="2" s="1"/>
  <c r="F147" i="2"/>
  <c r="G147" i="2" s="1"/>
  <c r="F148" i="2"/>
  <c r="G148" i="2" s="1"/>
  <c r="F149" i="2"/>
  <c r="G149" i="2"/>
  <c r="F150" i="2"/>
  <c r="G150" i="2" s="1"/>
  <c r="F151" i="2"/>
  <c r="G151" i="2"/>
  <c r="F152" i="2"/>
  <c r="G152" i="2" s="1"/>
  <c r="F153" i="2"/>
  <c r="G153" i="2" s="1"/>
  <c r="F154" i="2"/>
  <c r="G154" i="2" s="1"/>
  <c r="F155" i="2"/>
  <c r="G155" i="2"/>
  <c r="F156" i="2"/>
  <c r="G156" i="2" s="1"/>
  <c r="F157" i="2"/>
  <c r="G157" i="2"/>
  <c r="F158" i="2"/>
  <c r="G158" i="2" s="1"/>
  <c r="F159" i="2"/>
  <c r="G159" i="2"/>
  <c r="F160" i="2"/>
  <c r="G160" i="2" s="1"/>
  <c r="F161" i="2"/>
  <c r="G161" i="2" s="1"/>
  <c r="F162" i="2"/>
  <c r="G162" i="2" s="1"/>
  <c r="F163" i="2"/>
  <c r="G163" i="2"/>
  <c r="F164" i="2"/>
  <c r="G164" i="2" s="1"/>
  <c r="F166" i="2"/>
  <c r="G166" i="2" s="1"/>
  <c r="F168" i="2"/>
  <c r="G168" i="2" s="1"/>
  <c r="F170" i="2"/>
  <c r="G170" i="2"/>
  <c r="F172" i="2"/>
  <c r="G172" i="2" s="1"/>
  <c r="F173" i="2"/>
  <c r="G173" i="2" s="1"/>
  <c r="F174" i="2"/>
  <c r="G174" i="2" s="1"/>
  <c r="F175" i="2"/>
  <c r="G175" i="2" s="1"/>
  <c r="F176" i="2"/>
  <c r="G176" i="2" s="1"/>
  <c r="F177" i="2"/>
  <c r="G177" i="2" s="1"/>
  <c r="F179" i="2"/>
  <c r="G179" i="2" s="1"/>
  <c r="F181" i="2"/>
  <c r="G181" i="2"/>
  <c r="F183" i="2"/>
  <c r="G183" i="2" s="1"/>
  <c r="F185" i="2"/>
  <c r="G185" i="2" s="1"/>
  <c r="F186" i="2"/>
  <c r="G186" i="2" s="1"/>
  <c r="F188" i="2"/>
  <c r="G188" i="2" s="1"/>
  <c r="F190" i="2"/>
  <c r="G190" i="2" s="1"/>
  <c r="F191" i="2"/>
  <c r="G191" i="2"/>
  <c r="F193" i="2"/>
  <c r="G193" i="2" s="1"/>
  <c r="F195" i="2"/>
  <c r="G195" i="2"/>
  <c r="F196" i="2"/>
  <c r="F197" i="2"/>
  <c r="G197" i="2" s="1"/>
  <c r="F198" i="2"/>
  <c r="G198" i="2" s="1"/>
  <c r="F199" i="2"/>
  <c r="G199" i="2"/>
  <c r="F200" i="2"/>
  <c r="G200" i="2" s="1"/>
  <c r="F201" i="2"/>
  <c r="G201" i="2"/>
  <c r="F202" i="2"/>
  <c r="G202" i="2" s="1"/>
  <c r="F203" i="2"/>
  <c r="G203" i="2"/>
  <c r="F204" i="2"/>
  <c r="G204" i="2" s="1"/>
  <c r="F205" i="2"/>
  <c r="G205" i="2" s="1"/>
  <c r="F206" i="2"/>
  <c r="G206" i="2" s="1"/>
  <c r="F211" i="2"/>
  <c r="G211" i="2" s="1"/>
  <c r="F212" i="2"/>
  <c r="G212" i="2" s="1"/>
  <c r="F213" i="2"/>
  <c r="G213" i="2" s="1"/>
  <c r="F214" i="2"/>
  <c r="G214" i="2" s="1"/>
  <c r="F215" i="2"/>
  <c r="G215" i="2" s="1"/>
  <c r="F216" i="2"/>
  <c r="G216" i="2" s="1"/>
  <c r="F217" i="2"/>
  <c r="G217" i="2" s="1"/>
  <c r="F218" i="2"/>
  <c r="G218" i="2"/>
  <c r="F219" i="2"/>
  <c r="G219" i="2" s="1"/>
  <c r="F220" i="2"/>
  <c r="G220" i="2" s="1"/>
  <c r="F221" i="2"/>
  <c r="G221" i="2" s="1"/>
  <c r="F222" i="2"/>
  <c r="G222" i="2" s="1"/>
  <c r="F223" i="2"/>
  <c r="G223" i="2" s="1"/>
  <c r="F224" i="2"/>
  <c r="G224" i="2"/>
  <c r="F225" i="2"/>
  <c r="G225" i="2" s="1"/>
  <c r="F226" i="2"/>
  <c r="G226" i="2"/>
  <c r="F227" i="2"/>
  <c r="G227" i="2" s="1"/>
  <c r="F228" i="2"/>
  <c r="G228" i="2" s="1"/>
  <c r="F229" i="2"/>
  <c r="G229" i="2" s="1"/>
  <c r="F231" i="2"/>
  <c r="G231" i="2"/>
  <c r="F233" i="2"/>
  <c r="G233" i="2" s="1"/>
  <c r="F235" i="2"/>
  <c r="G235" i="2"/>
  <c r="F237" i="2"/>
  <c r="G237" i="2" s="1"/>
  <c r="F238" i="2"/>
  <c r="G238" i="2"/>
  <c r="F239" i="2"/>
  <c r="G239" i="2" s="1"/>
  <c r="F240" i="2"/>
  <c r="G240" i="2" s="1"/>
  <c r="F241" i="2"/>
  <c r="G241" i="2" s="1"/>
  <c r="F242" i="2"/>
  <c r="G242" i="2"/>
  <c r="F244" i="2"/>
  <c r="G244" i="2" s="1"/>
  <c r="F246" i="2"/>
  <c r="G246" i="2" s="1"/>
  <c r="F248" i="2"/>
  <c r="G248" i="2" s="1"/>
  <c r="F250" i="2"/>
  <c r="G250" i="2"/>
  <c r="F251" i="2"/>
  <c r="G251" i="2" s="1"/>
  <c r="F253" i="2"/>
  <c r="G253" i="2" s="1"/>
  <c r="F255" i="2"/>
  <c r="G255" i="2" s="1"/>
  <c r="F256" i="2"/>
  <c r="G256" i="2" s="1"/>
  <c r="F258" i="2"/>
  <c r="G258" i="2" s="1"/>
  <c r="F260" i="2"/>
  <c r="G260" i="2" s="1"/>
  <c r="F261" i="2"/>
  <c r="F262" i="2"/>
  <c r="G262" i="2"/>
  <c r="F263" i="2"/>
  <c r="G263" i="2" s="1"/>
  <c r="F264" i="2"/>
  <c r="G264" i="2" s="1"/>
  <c r="F265" i="2"/>
  <c r="G265" i="2" s="1"/>
  <c r="F266" i="2"/>
  <c r="G266" i="2" s="1"/>
  <c r="F267" i="2"/>
  <c r="G267" i="2" s="1"/>
  <c r="F268" i="2"/>
  <c r="G268" i="2"/>
  <c r="F269" i="2"/>
  <c r="G269" i="2" s="1"/>
  <c r="F270" i="2"/>
  <c r="G270" i="2"/>
  <c r="F271" i="2"/>
  <c r="G271" i="2" s="1"/>
  <c r="F276" i="2"/>
  <c r="G276" i="2" s="1"/>
  <c r="F277" i="2"/>
  <c r="G277" i="2"/>
  <c r="F278" i="2"/>
  <c r="G278" i="2" s="1"/>
  <c r="F279" i="2"/>
  <c r="G279" i="2" s="1"/>
  <c r="F280" i="2"/>
  <c r="G280" i="2" s="1"/>
  <c r="F281" i="2"/>
  <c r="G281" i="2"/>
  <c r="F282" i="2"/>
  <c r="G282" i="2" s="1"/>
  <c r="F283" i="2"/>
  <c r="G283" i="2"/>
  <c r="F284" i="2"/>
  <c r="G284" i="2" s="1"/>
  <c r="F285" i="2"/>
  <c r="G285" i="2"/>
  <c r="F286" i="2"/>
  <c r="G286" i="2" s="1"/>
  <c r="F287" i="2"/>
  <c r="G287" i="2" s="1"/>
  <c r="F288" i="2"/>
  <c r="G288" i="2" s="1"/>
  <c r="F289" i="2"/>
  <c r="G289" i="2"/>
  <c r="F290" i="2"/>
  <c r="G290" i="2" s="1"/>
  <c r="F291" i="2"/>
  <c r="G291" i="2" s="1"/>
  <c r="F292" i="2"/>
  <c r="G292" i="2" s="1"/>
  <c r="F294" i="2"/>
  <c r="G294" i="2"/>
  <c r="F296" i="2"/>
  <c r="G296" i="2" s="1"/>
  <c r="F298" i="2"/>
  <c r="G298" i="2" s="1"/>
  <c r="F300" i="2"/>
  <c r="G300" i="2" s="1"/>
  <c r="F301" i="2"/>
  <c r="G301" i="2" s="1"/>
  <c r="F302" i="2"/>
  <c r="G302" i="2" s="1"/>
  <c r="F303" i="2"/>
  <c r="G303" i="2" s="1"/>
  <c r="F304" i="2"/>
  <c r="G304" i="2" s="1"/>
  <c r="F306" i="2"/>
  <c r="G306" i="2"/>
  <c r="F308" i="2"/>
  <c r="G308" i="2" s="1"/>
  <c r="F309" i="2"/>
  <c r="G309" i="2" s="1"/>
  <c r="F311" i="2"/>
  <c r="G311" i="2" s="1"/>
  <c r="F313" i="2"/>
  <c r="G313" i="2" s="1"/>
  <c r="F314" i="2"/>
  <c r="G314" i="2" s="1"/>
  <c r="F316" i="2"/>
  <c r="G316" i="2"/>
  <c r="F317" i="2"/>
  <c r="G317" i="2" s="1"/>
  <c r="F319" i="2"/>
  <c r="G319" i="2"/>
  <c r="F321" i="2"/>
  <c r="G321" i="2" s="1"/>
  <c r="F322" i="2"/>
  <c r="G322" i="2" s="1"/>
  <c r="F323" i="2"/>
  <c r="F324" i="2"/>
  <c r="G324" i="2"/>
  <c r="F325" i="2"/>
  <c r="G325" i="2" s="1"/>
  <c r="F326" i="2"/>
  <c r="G326" i="2" s="1"/>
  <c r="F327" i="2"/>
  <c r="G327" i="2" s="1"/>
  <c r="F328" i="2"/>
  <c r="G328" i="2" s="1"/>
  <c r="F329" i="2"/>
  <c r="G329" i="2" s="1"/>
  <c r="F330" i="2"/>
  <c r="G330" i="2"/>
  <c r="F331" i="2"/>
  <c r="G331" i="2" s="1"/>
  <c r="F332" i="2"/>
  <c r="G332" i="2" s="1"/>
  <c r="F337" i="2"/>
  <c r="G337" i="2" s="1"/>
  <c r="F338" i="2"/>
  <c r="G338" i="2" s="1"/>
  <c r="F339" i="2"/>
  <c r="G339" i="2"/>
  <c r="F340" i="2"/>
  <c r="G340" i="2" s="1"/>
  <c r="F341" i="2"/>
  <c r="G341" i="2" s="1"/>
  <c r="F342" i="2"/>
  <c r="G342" i="2" s="1"/>
  <c r="F343" i="2"/>
  <c r="G343" i="2" s="1"/>
  <c r="F344" i="2"/>
  <c r="G344" i="2" s="1"/>
  <c r="F345" i="2"/>
  <c r="G345" i="2" s="1"/>
  <c r="F346" i="2"/>
  <c r="G346" i="2" s="1"/>
  <c r="F347" i="2"/>
  <c r="G347" i="2" s="1"/>
  <c r="F348" i="2"/>
  <c r="G348" i="2" s="1"/>
  <c r="F349" i="2"/>
  <c r="G349" i="2" s="1"/>
  <c r="F350" i="2"/>
  <c r="G350" i="2" s="1"/>
  <c r="F351" i="2"/>
  <c r="G351" i="2" s="1"/>
  <c r="F352" i="2"/>
  <c r="G352" i="2" s="1"/>
  <c r="F354" i="2"/>
  <c r="G354" i="2" s="1"/>
  <c r="F356" i="2"/>
  <c r="G356" i="2" s="1"/>
  <c r="F358" i="2"/>
  <c r="G358" i="2"/>
  <c r="F359" i="2"/>
  <c r="G359" i="2" s="1"/>
  <c r="F361" i="2"/>
  <c r="G361" i="2" s="1"/>
  <c r="F362" i="2"/>
  <c r="G362" i="2" s="1"/>
  <c r="F363" i="2"/>
  <c r="G363" i="2" s="1"/>
  <c r="F364" i="2"/>
  <c r="G364" i="2" s="1"/>
  <c r="F365" i="2"/>
  <c r="G365" i="2" s="1"/>
  <c r="F367" i="2"/>
  <c r="G367" i="2" s="1"/>
  <c r="F368" i="2"/>
  <c r="G368" i="2" s="1"/>
  <c r="F370" i="2"/>
  <c r="G370" i="2" s="1"/>
  <c r="F371" i="2"/>
  <c r="G371" i="2"/>
  <c r="F372" i="2"/>
  <c r="G372" i="2" s="1"/>
  <c r="F374" i="2"/>
  <c r="G374" i="2" s="1"/>
  <c r="F376" i="2"/>
  <c r="G376" i="2" s="1"/>
  <c r="F377" i="2"/>
  <c r="G377" i="2" s="1"/>
  <c r="F379" i="2"/>
  <c r="G379" i="2" s="1"/>
  <c r="F381" i="2"/>
  <c r="G381" i="2"/>
  <c r="F382" i="2"/>
  <c r="G382" i="2" s="1"/>
  <c r="F384" i="2"/>
  <c r="G384" i="2" s="1"/>
  <c r="F386" i="2"/>
  <c r="F387" i="2"/>
  <c r="G387" i="2" s="1"/>
  <c r="F388" i="2"/>
  <c r="G388" i="2" s="1"/>
  <c r="F389" i="2"/>
  <c r="G389" i="2" s="1"/>
  <c r="F390" i="2"/>
  <c r="G390" i="2" s="1"/>
  <c r="F391" i="2"/>
  <c r="G391" i="2"/>
  <c r="F392" i="2"/>
  <c r="G392" i="2" s="1"/>
  <c r="F397" i="2"/>
  <c r="G397" i="2" s="1"/>
  <c r="L397" i="2"/>
  <c r="F398" i="2"/>
  <c r="G398" i="2" s="1"/>
  <c r="L398" i="2"/>
  <c r="F399" i="2"/>
  <c r="G399" i="2" s="1"/>
  <c r="L399" i="2"/>
  <c r="F400" i="2"/>
  <c r="G400" i="2" s="1"/>
  <c r="L400" i="2"/>
  <c r="F401" i="2"/>
  <c r="G401" i="2" s="1"/>
  <c r="L401" i="2"/>
  <c r="F402" i="2"/>
  <c r="G402" i="2" s="1"/>
  <c r="L402" i="2"/>
  <c r="F403" i="2"/>
  <c r="G403" i="2" s="1"/>
  <c r="L403" i="2"/>
  <c r="F404" i="2"/>
  <c r="G404" i="2" s="1"/>
  <c r="L404" i="2"/>
  <c r="F405" i="2"/>
  <c r="G405" i="2" s="1"/>
  <c r="L405" i="2"/>
  <c r="F406" i="2"/>
  <c r="G406" i="2" s="1"/>
  <c r="L406" i="2"/>
  <c r="F407" i="2"/>
  <c r="G407" i="2" s="1"/>
  <c r="L407" i="2"/>
  <c r="F408" i="2"/>
  <c r="G408" i="2" s="1"/>
  <c r="L408" i="2"/>
  <c r="F409" i="2"/>
  <c r="G409" i="2" s="1"/>
  <c r="L409" i="2"/>
  <c r="F410" i="2"/>
  <c r="G410" i="2" s="1"/>
  <c r="L410" i="2"/>
  <c r="F411" i="2"/>
  <c r="G411" i="2" s="1"/>
  <c r="L411" i="2"/>
  <c r="F412" i="2"/>
  <c r="G412" i="2"/>
  <c r="L412" i="2"/>
  <c r="F413" i="2"/>
  <c r="G413" i="2" s="1"/>
  <c r="L413" i="2"/>
  <c r="F414" i="2"/>
  <c r="G414" i="2" s="1"/>
  <c r="L414" i="2"/>
  <c r="F415" i="2"/>
  <c r="G415" i="2"/>
  <c r="L415" i="2"/>
  <c r="F416" i="2"/>
  <c r="G416" i="2" s="1"/>
  <c r="L416" i="2"/>
  <c r="F417" i="2"/>
  <c r="G417" i="2" s="1"/>
  <c r="L417" i="2"/>
  <c r="F419" i="2"/>
  <c r="G419" i="2"/>
  <c r="L419" i="2"/>
  <c r="F421" i="2"/>
  <c r="G421" i="2" s="1"/>
  <c r="L421" i="2"/>
  <c r="F423" i="2"/>
  <c r="G423" i="2"/>
  <c r="L423" i="2"/>
  <c r="F424" i="2"/>
  <c r="G424" i="2" s="1"/>
  <c r="L424" i="2"/>
  <c r="F425" i="2"/>
  <c r="G425" i="2" s="1"/>
  <c r="L425" i="2"/>
  <c r="F426" i="2"/>
  <c r="G426" i="2"/>
  <c r="L426" i="2"/>
  <c r="F427" i="2"/>
  <c r="G427" i="2" s="1"/>
  <c r="L427" i="2"/>
  <c r="F428" i="2"/>
  <c r="G428" i="2" s="1"/>
  <c r="L428" i="2"/>
  <c r="F429" i="2"/>
  <c r="G429" i="2"/>
  <c r="L429" i="2"/>
  <c r="L430" i="2"/>
  <c r="F431" i="2"/>
  <c r="G431" i="2"/>
  <c r="L431" i="2"/>
  <c r="F432" i="2"/>
  <c r="G432" i="2" s="1"/>
  <c r="L432" i="2"/>
  <c r="L433" i="2"/>
  <c r="F434" i="2"/>
  <c r="G434" i="2" s="1"/>
  <c r="L434" i="2"/>
  <c r="L435" i="2"/>
  <c r="F436" i="2"/>
  <c r="G436" i="2" s="1"/>
  <c r="L436" i="2"/>
  <c r="F437" i="2"/>
  <c r="G437" i="2" s="1"/>
  <c r="L437" i="2"/>
  <c r="L438" i="2"/>
  <c r="F439" i="2"/>
  <c r="G439" i="2" s="1"/>
  <c r="L439" i="2"/>
  <c r="L440" i="2"/>
  <c r="F441" i="2"/>
  <c r="G441" i="2" s="1"/>
  <c r="L441" i="2"/>
  <c r="F442" i="2"/>
  <c r="G442" i="2" s="1"/>
  <c r="L442" i="2"/>
  <c r="L443" i="2"/>
  <c r="F444" i="2"/>
  <c r="G444" i="2" s="1"/>
  <c r="L444" i="2"/>
  <c r="F445" i="2"/>
  <c r="G445" i="2" s="1"/>
  <c r="L445" i="2"/>
  <c r="L446" i="2"/>
  <c r="F447" i="2"/>
  <c r="G447" i="2" s="1"/>
  <c r="L447" i="2"/>
  <c r="F448" i="2"/>
  <c r="G448" i="2" s="1"/>
  <c r="L448" i="2"/>
  <c r="L449" i="2"/>
  <c r="F450" i="2"/>
  <c r="G450" i="2" s="1"/>
  <c r="L450" i="2"/>
  <c r="L451" i="2"/>
  <c r="F452" i="2"/>
  <c r="L452" i="2"/>
  <c r="F453" i="2"/>
  <c r="G453" i="2"/>
  <c r="L453" i="2"/>
  <c r="F454" i="2"/>
  <c r="G454" i="2" s="1"/>
  <c r="L454" i="2"/>
  <c r="F455" i="2"/>
  <c r="G455" i="2" s="1"/>
  <c r="L455" i="2"/>
  <c r="F456" i="2"/>
  <c r="G456" i="2"/>
  <c r="L456" i="2"/>
  <c r="F457" i="2"/>
  <c r="G457" i="2" s="1"/>
  <c r="L457" i="2"/>
  <c r="F458" i="2"/>
  <c r="G458" i="2" s="1"/>
  <c r="L458" i="2"/>
  <c r="F459" i="2"/>
  <c r="G459" i="2"/>
  <c r="L459" i="2"/>
  <c r="F460" i="2"/>
  <c r="G460" i="2" s="1"/>
  <c r="L460" i="2"/>
  <c r="F461" i="2"/>
  <c r="G461" i="2"/>
  <c r="L461" i="2"/>
  <c r="F462" i="2"/>
  <c r="G462" i="2" s="1"/>
  <c r="L462" i="2"/>
  <c r="F463" i="2"/>
  <c r="G463" i="2" s="1"/>
  <c r="L463" i="2"/>
  <c r="F464" i="2"/>
  <c r="G464" i="2" s="1"/>
  <c r="L464" i="2"/>
  <c r="F470" i="2"/>
  <c r="G470" i="2" s="1"/>
  <c r="L470" i="2"/>
  <c r="F471" i="2"/>
  <c r="G471" i="2" s="1"/>
  <c r="L471" i="2"/>
  <c r="F472" i="2"/>
  <c r="G472" i="2" s="1"/>
  <c r="L472" i="2"/>
  <c r="F473" i="2"/>
  <c r="G473" i="2"/>
  <c r="L473" i="2"/>
  <c r="F474" i="2"/>
  <c r="G474" i="2" s="1"/>
  <c r="L474" i="2"/>
  <c r="F475" i="2"/>
  <c r="G475" i="2" s="1"/>
  <c r="L475" i="2"/>
  <c r="F476" i="2"/>
  <c r="G476" i="2" s="1"/>
  <c r="L476" i="2"/>
  <c r="F477" i="2"/>
  <c r="G477" i="2" s="1"/>
  <c r="L477" i="2"/>
  <c r="F478" i="2"/>
  <c r="G478" i="2"/>
  <c r="L478" i="2"/>
  <c r="F479" i="2"/>
  <c r="G479" i="2"/>
  <c r="L479" i="2"/>
  <c r="F480" i="2"/>
  <c r="G480" i="2" s="1"/>
  <c r="L480" i="2"/>
  <c r="F481" i="2"/>
  <c r="G481" i="2"/>
  <c r="L481" i="2"/>
  <c r="F482" i="2"/>
  <c r="G482" i="2"/>
  <c r="L482" i="2"/>
  <c r="F483" i="2"/>
  <c r="G483" i="2"/>
  <c r="L483" i="2"/>
  <c r="F484" i="2"/>
  <c r="G484" i="2" s="1"/>
  <c r="L484" i="2"/>
  <c r="F485" i="2"/>
  <c r="G485" i="2"/>
  <c r="L485" i="2"/>
  <c r="F486" i="2"/>
  <c r="G486" i="2"/>
  <c r="L486" i="2"/>
  <c r="F487" i="2"/>
  <c r="G487" i="2" s="1"/>
  <c r="L487" i="2"/>
  <c r="F488" i="2"/>
  <c r="G488" i="2" s="1"/>
  <c r="L488" i="2"/>
  <c r="F489" i="2"/>
  <c r="G489" i="2"/>
  <c r="L489" i="2"/>
  <c r="F490" i="2"/>
  <c r="G490" i="2" s="1"/>
  <c r="L490" i="2"/>
  <c r="L491" i="2"/>
  <c r="F492" i="2"/>
  <c r="G492" i="2" s="1"/>
  <c r="L492" i="2"/>
  <c r="L493" i="2"/>
  <c r="F494" i="2"/>
  <c r="G494" i="2" s="1"/>
  <c r="L494" i="2"/>
  <c r="L495" i="2"/>
  <c r="F496" i="2"/>
  <c r="G496" i="2" s="1"/>
  <c r="L496" i="2"/>
  <c r="F497" i="2"/>
  <c r="G497" i="2"/>
  <c r="L497" i="2"/>
  <c r="F498" i="2"/>
  <c r="G498" i="2" s="1"/>
  <c r="L498" i="2"/>
  <c r="F499" i="2"/>
  <c r="G499" i="2" s="1"/>
  <c r="L499" i="2"/>
  <c r="F500" i="2"/>
  <c r="G500" i="2" s="1"/>
  <c r="L500" i="2"/>
  <c r="F501" i="2"/>
  <c r="G501" i="2" s="1"/>
  <c r="L501" i="2"/>
  <c r="F502" i="2"/>
  <c r="G502" i="2" s="1"/>
  <c r="L502" i="2"/>
  <c r="L503" i="2"/>
  <c r="F504" i="2"/>
  <c r="G504" i="2" s="1"/>
  <c r="L504" i="2"/>
  <c r="F505" i="2"/>
  <c r="G505" i="2" s="1"/>
  <c r="L505" i="2"/>
  <c r="L506" i="2"/>
  <c r="F507" i="2"/>
  <c r="G507" i="2" s="1"/>
  <c r="L507" i="2"/>
  <c r="L508" i="2"/>
  <c r="F509" i="2"/>
  <c r="G509" i="2" s="1"/>
  <c r="L509" i="2"/>
  <c r="F510" i="2"/>
  <c r="G510" i="2"/>
  <c r="L510" i="2"/>
  <c r="L511" i="2"/>
  <c r="F512" i="2"/>
  <c r="G512" i="2"/>
  <c r="L512" i="2"/>
  <c r="L513" i="2"/>
  <c r="F514" i="2"/>
  <c r="G514" i="2"/>
  <c r="L514" i="2"/>
  <c r="F515" i="2"/>
  <c r="G515" i="2" s="1"/>
  <c r="L515" i="2"/>
  <c r="L516" i="2"/>
  <c r="F517" i="2"/>
  <c r="G517" i="2" s="1"/>
  <c r="L517" i="2"/>
  <c r="F518" i="2"/>
  <c r="G518" i="2" s="1"/>
  <c r="L518" i="2"/>
  <c r="L519" i="2"/>
  <c r="F520" i="2"/>
  <c r="G520" i="2" s="1"/>
  <c r="L520" i="2"/>
  <c r="F521" i="2"/>
  <c r="G521" i="2" s="1"/>
  <c r="L521" i="2"/>
  <c r="L522" i="2"/>
  <c r="F523" i="2"/>
  <c r="G523" i="2" s="1"/>
  <c r="L523" i="2"/>
  <c r="L524" i="2"/>
  <c r="F525" i="2"/>
  <c r="G525" i="2" s="1"/>
  <c r="L525" i="2"/>
  <c r="F526" i="2"/>
  <c r="G526" i="2" s="1"/>
  <c r="L526" i="2"/>
  <c r="F527" i="2"/>
  <c r="G527" i="2"/>
  <c r="L527" i="2"/>
  <c r="F528" i="2"/>
  <c r="G528" i="2" s="1"/>
  <c r="L528" i="2"/>
  <c r="F529" i="2"/>
  <c r="G529" i="2" s="1"/>
  <c r="L529" i="2"/>
  <c r="F530" i="2"/>
  <c r="G530" i="2"/>
  <c r="L530" i="2"/>
  <c r="F531" i="2"/>
  <c r="G531" i="2"/>
  <c r="L531" i="2"/>
  <c r="F532" i="2"/>
  <c r="G532" i="2" s="1"/>
  <c r="L532" i="2"/>
  <c r="F533" i="2"/>
  <c r="G533" i="2"/>
  <c r="L533" i="2"/>
  <c r="F534" i="2"/>
  <c r="G534" i="2"/>
  <c r="L534" i="2"/>
  <c r="F535" i="2"/>
  <c r="G535" i="2" s="1"/>
  <c r="L535" i="2"/>
  <c r="F536" i="2"/>
  <c r="G536" i="2" s="1"/>
  <c r="L536" i="2"/>
  <c r="F537" i="2"/>
  <c r="G537" i="2"/>
  <c r="L537" i="2"/>
  <c r="F538" i="2"/>
  <c r="G538" i="2" s="1"/>
  <c r="L538" i="2"/>
  <c r="F539" i="2"/>
  <c r="G539" i="2" s="1"/>
  <c r="L539" i="2"/>
  <c r="F545" i="2"/>
  <c r="G545" i="2" s="1"/>
  <c r="L545" i="2"/>
  <c r="L546" i="2"/>
  <c r="F547" i="2"/>
  <c r="G547" i="2" s="1"/>
  <c r="L547" i="2"/>
  <c r="L548" i="2"/>
  <c r="F549" i="2"/>
  <c r="G549" i="2" s="1"/>
  <c r="L549" i="2"/>
  <c r="F550" i="2"/>
  <c r="G550" i="2" s="1"/>
  <c r="L550" i="2"/>
  <c r="F551" i="2"/>
  <c r="G551" i="2"/>
  <c r="L551" i="2"/>
  <c r="F552" i="2"/>
  <c r="G552" i="2" s="1"/>
  <c r="L552" i="2"/>
  <c r="F553" i="2"/>
  <c r="G553" i="2" s="1"/>
  <c r="L553" i="2"/>
  <c r="F554" i="2"/>
  <c r="G554" i="2" s="1"/>
  <c r="L554" i="2"/>
  <c r="F555" i="2"/>
  <c r="G555" i="2" s="1"/>
  <c r="L555" i="2"/>
  <c r="L556" i="2"/>
  <c r="F557" i="2"/>
  <c r="G557" i="2" s="1"/>
  <c r="L557" i="2"/>
  <c r="L558" i="2"/>
  <c r="F559" i="2"/>
  <c r="G559" i="2" s="1"/>
  <c r="L559" i="2"/>
  <c r="L560" i="2"/>
  <c r="F561" i="2"/>
  <c r="G561" i="2" s="1"/>
  <c r="L561" i="2"/>
  <c r="F562" i="2"/>
  <c r="G562" i="2" s="1"/>
  <c r="L562" i="2"/>
  <c r="L563" i="2"/>
  <c r="F564" i="2"/>
  <c r="G564" i="2" s="1"/>
  <c r="L564" i="2"/>
  <c r="L565" i="2"/>
  <c r="F566" i="2"/>
  <c r="G566" i="2" s="1"/>
  <c r="L566" i="2"/>
  <c r="F567" i="2"/>
  <c r="G567" i="2" s="1"/>
  <c r="L567" i="2"/>
  <c r="F568" i="2"/>
  <c r="G568" i="2" s="1"/>
  <c r="L568" i="2"/>
  <c r="L569" i="2"/>
  <c r="F570" i="2"/>
  <c r="G570" i="2" s="1"/>
  <c r="L570" i="2"/>
  <c r="F571" i="2"/>
  <c r="G571" i="2"/>
  <c r="L571" i="2"/>
  <c r="L572" i="2"/>
  <c r="F573" i="2"/>
  <c r="G573" i="2"/>
  <c r="L573" i="2"/>
  <c r="L574" i="2"/>
  <c r="F575" i="2"/>
  <c r="G575" i="2"/>
  <c r="L575" i="2"/>
  <c r="F576" i="2"/>
  <c r="G576" i="2" s="1"/>
  <c r="L576" i="2"/>
  <c r="F577" i="2"/>
  <c r="L577" i="2"/>
  <c r="F578" i="2"/>
  <c r="G578" i="2" s="1"/>
  <c r="L578" i="2"/>
  <c r="F579" i="2"/>
  <c r="G579" i="2"/>
  <c r="L579" i="2"/>
  <c r="F580" i="2"/>
  <c r="G580" i="2" s="1"/>
  <c r="L580" i="2"/>
  <c r="F581" i="2"/>
  <c r="G581" i="2" s="1"/>
  <c r="L581" i="2"/>
  <c r="F582" i="2"/>
  <c r="G582" i="2" s="1"/>
  <c r="L582" i="2"/>
  <c r="F583" i="2"/>
  <c r="G583" i="2" s="1"/>
  <c r="L583" i="2"/>
  <c r="F584" i="2"/>
  <c r="G584" i="2" s="1"/>
  <c r="L584" i="2"/>
  <c r="F585" i="2"/>
  <c r="G585" i="2" s="1"/>
  <c r="L585" i="2"/>
  <c r="F586" i="2"/>
  <c r="G586" i="2"/>
  <c r="L586" i="2"/>
  <c r="F587" i="2"/>
  <c r="G587" i="2"/>
  <c r="L587" i="2"/>
  <c r="F593" i="2"/>
  <c r="G593" i="2" s="1"/>
  <c r="L593" i="2"/>
  <c r="F594" i="2"/>
  <c r="G594" i="2" s="1"/>
  <c r="L594" i="2"/>
  <c r="F595" i="2"/>
  <c r="G595" i="2" s="1"/>
  <c r="L595" i="2"/>
  <c r="F596" i="2"/>
  <c r="G596" i="2"/>
  <c r="L596" i="2"/>
  <c r="F597" i="2"/>
  <c r="G597" i="2" s="1"/>
  <c r="L597" i="2"/>
  <c r="F598" i="2"/>
  <c r="G598" i="2" s="1"/>
  <c r="L598" i="2"/>
  <c r="F599" i="2"/>
  <c r="G599" i="2" s="1"/>
  <c r="L599" i="2"/>
  <c r="F600" i="2"/>
  <c r="G600" i="2"/>
  <c r="L600" i="2"/>
  <c r="F601" i="2"/>
  <c r="G601" i="2" s="1"/>
  <c r="L601" i="2"/>
  <c r="F602" i="2"/>
  <c r="G602" i="2" s="1"/>
  <c r="L602" i="2"/>
  <c r="F603" i="2"/>
  <c r="G603" i="2" s="1"/>
  <c r="L603" i="2"/>
  <c r="F604" i="2"/>
  <c r="G604" i="2" s="1"/>
  <c r="L604" i="2"/>
  <c r="F605" i="2"/>
  <c r="G605" i="2" s="1"/>
  <c r="L605" i="2"/>
  <c r="F606" i="2"/>
  <c r="G606" i="2" s="1"/>
  <c r="L606" i="2"/>
  <c r="F607" i="2"/>
  <c r="G607" i="2"/>
  <c r="L607" i="2"/>
  <c r="F608" i="2"/>
  <c r="G608" i="2" s="1"/>
  <c r="L608" i="2"/>
  <c r="L609" i="2"/>
  <c r="F610" i="2"/>
  <c r="G610" i="2" s="1"/>
  <c r="L610" i="2"/>
  <c r="L611" i="2"/>
  <c r="F612" i="2"/>
  <c r="G612" i="2" s="1"/>
  <c r="L612" i="2"/>
  <c r="L613" i="2"/>
  <c r="F614" i="2"/>
  <c r="G614" i="2" s="1"/>
  <c r="L614" i="2"/>
  <c r="F615" i="2"/>
  <c r="G615" i="2" s="1"/>
  <c r="L615" i="2"/>
  <c r="F616" i="2"/>
  <c r="G616" i="2" s="1"/>
  <c r="L616" i="2"/>
  <c r="F617" i="2"/>
  <c r="G617" i="2"/>
  <c r="L617" i="2"/>
  <c r="F618" i="2"/>
  <c r="G618" i="2" s="1"/>
  <c r="L618" i="2"/>
  <c r="F619" i="2"/>
  <c r="G619" i="2" s="1"/>
  <c r="L619" i="2"/>
  <c r="F620" i="2"/>
  <c r="G620" i="2" s="1"/>
  <c r="L620" i="2"/>
  <c r="L621" i="2"/>
  <c r="F622" i="2"/>
  <c r="G622" i="2" s="1"/>
  <c r="L622" i="2"/>
  <c r="F623" i="2"/>
  <c r="G623" i="2" s="1"/>
  <c r="L623" i="2"/>
  <c r="L624" i="2"/>
  <c r="F625" i="2"/>
  <c r="G625" i="2" s="1"/>
  <c r="L625" i="2"/>
  <c r="L626" i="2"/>
  <c r="F627" i="2"/>
  <c r="G627" i="2" s="1"/>
  <c r="L627" i="2"/>
  <c r="F628" i="2"/>
  <c r="G628" i="2"/>
  <c r="L628" i="2"/>
  <c r="F629" i="2"/>
  <c r="G629" i="2" s="1"/>
  <c r="L629" i="2"/>
  <c r="L630" i="2"/>
  <c r="F631" i="2"/>
  <c r="G631" i="2" s="1"/>
  <c r="L631" i="2"/>
  <c r="L632" i="2"/>
  <c r="F633" i="2"/>
  <c r="G633" i="2" s="1"/>
  <c r="L633" i="2"/>
  <c r="F634" i="2"/>
  <c r="G634" i="2" s="1"/>
  <c r="L634" i="2"/>
  <c r="L635" i="2"/>
  <c r="F636" i="2"/>
  <c r="G636" i="2" s="1"/>
  <c r="L636" i="2"/>
  <c r="L637" i="2"/>
  <c r="F638" i="2"/>
  <c r="G638" i="2" s="1"/>
  <c r="L638" i="2"/>
  <c r="F639" i="2"/>
  <c r="G639" i="2" s="1"/>
  <c r="L639" i="2"/>
  <c r="L640" i="2"/>
  <c r="F641" i="2"/>
  <c r="G641" i="2" s="1"/>
  <c r="L641" i="2"/>
  <c r="F642" i="2"/>
  <c r="G642" i="2" s="1"/>
  <c r="L642" i="2"/>
  <c r="L643" i="2"/>
  <c r="F644" i="2"/>
  <c r="G644" i="2" s="1"/>
  <c r="L644" i="2"/>
  <c r="F645" i="2"/>
  <c r="L645" i="2"/>
  <c r="F646" i="2"/>
  <c r="G646" i="2" s="1"/>
  <c r="L646" i="2"/>
  <c r="F647" i="2"/>
  <c r="G647" i="2" s="1"/>
  <c r="L647" i="2"/>
  <c r="F648" i="2"/>
  <c r="G648" i="2" s="1"/>
  <c r="L648" i="2"/>
  <c r="F649" i="2"/>
  <c r="G649" i="2" s="1"/>
  <c r="L649" i="2"/>
  <c r="F655" i="2"/>
  <c r="G655" i="2" s="1"/>
  <c r="L655" i="2"/>
  <c r="F656" i="2"/>
  <c r="G656" i="2"/>
  <c r="L656" i="2"/>
  <c r="F657" i="2"/>
  <c r="G657" i="2" s="1"/>
  <c r="L657" i="2"/>
  <c r="F658" i="2"/>
  <c r="G658" i="2" s="1"/>
  <c r="L658" i="2"/>
  <c r="F659" i="2"/>
  <c r="G659" i="2" s="1"/>
  <c r="L659" i="2"/>
  <c r="F660" i="2"/>
  <c r="G660" i="2"/>
  <c r="L660" i="2"/>
  <c r="F661" i="2"/>
  <c r="G661" i="2" s="1"/>
  <c r="L661" i="2"/>
  <c r="F662" i="2"/>
  <c r="G662" i="2" s="1"/>
  <c r="L662" i="2"/>
  <c r="F663" i="2"/>
  <c r="G663" i="2" s="1"/>
  <c r="L663" i="2"/>
  <c r="L664" i="2"/>
  <c r="F665" i="2"/>
  <c r="G665" i="2" s="1"/>
  <c r="L665" i="2"/>
  <c r="L666" i="2"/>
  <c r="F667" i="2"/>
  <c r="G667" i="2" s="1"/>
  <c r="L667" i="2"/>
  <c r="L668" i="2"/>
  <c r="F669" i="2"/>
  <c r="G669" i="2" s="1"/>
  <c r="L669" i="2"/>
  <c r="F670" i="2"/>
  <c r="G670" i="2"/>
  <c r="L670" i="2"/>
  <c r="L671" i="2"/>
  <c r="F672" i="2"/>
  <c r="G672" i="2"/>
  <c r="L672" i="2"/>
  <c r="F673" i="2"/>
  <c r="G673" i="2" s="1"/>
  <c r="L673" i="2"/>
  <c r="F674" i="2"/>
  <c r="G674" i="2" s="1"/>
  <c r="L674" i="2"/>
  <c r="L675" i="2"/>
  <c r="F676" i="2"/>
  <c r="G676" i="2" s="1"/>
  <c r="L676" i="2"/>
  <c r="L677" i="2"/>
  <c r="F678" i="2"/>
  <c r="G678" i="2" s="1"/>
  <c r="L678" i="2"/>
  <c r="L679" i="2"/>
  <c r="F680" i="2"/>
  <c r="G680" i="2" s="1"/>
  <c r="L680" i="2"/>
  <c r="L681" i="2"/>
  <c r="F682" i="2"/>
  <c r="G682" i="2" s="1"/>
  <c r="L682" i="2"/>
  <c r="F683" i="2"/>
  <c r="L683" i="2"/>
  <c r="F684" i="2"/>
  <c r="G684" i="2"/>
  <c r="L684" i="2"/>
  <c r="F685" i="2"/>
  <c r="G685" i="2" s="1"/>
  <c r="L685" i="2"/>
  <c r="L686" i="2"/>
  <c r="F687" i="2"/>
  <c r="G687" i="2" s="1"/>
  <c r="L687" i="2"/>
  <c r="F693" i="2"/>
  <c r="G693" i="2" s="1"/>
  <c r="L693" i="2"/>
  <c r="F694" i="2"/>
  <c r="G694" i="2" s="1"/>
  <c r="L694" i="2"/>
  <c r="F695" i="2"/>
  <c r="G695" i="2"/>
  <c r="L695" i="2"/>
  <c r="F696" i="2"/>
  <c r="G696" i="2" s="1"/>
  <c r="L696" i="2"/>
  <c r="F697" i="2"/>
  <c r="G697" i="2" s="1"/>
  <c r="L697" i="2"/>
  <c r="F698" i="2"/>
  <c r="G698" i="2" s="1"/>
  <c r="L698" i="2"/>
  <c r="F699" i="2"/>
  <c r="G699" i="2"/>
  <c r="L699" i="2"/>
  <c r="F700" i="2"/>
  <c r="G700" i="2" s="1"/>
  <c r="L700" i="2"/>
  <c r="F701" i="2"/>
  <c r="G701" i="2" s="1"/>
  <c r="L701" i="2"/>
  <c r="F702" i="2"/>
  <c r="G702" i="2" s="1"/>
  <c r="L702" i="2"/>
  <c r="F703" i="2"/>
  <c r="G703" i="2" s="1"/>
  <c r="L703" i="2"/>
  <c r="F704" i="2"/>
  <c r="G704" i="2" s="1"/>
  <c r="L704" i="2"/>
  <c r="F705" i="2"/>
  <c r="G705" i="2" s="1"/>
  <c r="L705" i="2"/>
  <c r="F706" i="2"/>
  <c r="G706" i="2" s="1"/>
  <c r="L706" i="2"/>
  <c r="F707" i="2"/>
  <c r="G707" i="2"/>
  <c r="L707" i="2"/>
  <c r="F708" i="2"/>
  <c r="G708" i="2" s="1"/>
  <c r="L708" i="2"/>
  <c r="F709" i="2"/>
  <c r="G709" i="2" s="1"/>
  <c r="L709" i="2"/>
  <c r="L710" i="2"/>
  <c r="F711" i="2"/>
  <c r="G711" i="2" s="1"/>
  <c r="L711" i="2"/>
  <c r="L712" i="2"/>
  <c r="F713" i="2"/>
  <c r="G713" i="2" s="1"/>
  <c r="L713" i="2"/>
  <c r="L714" i="2"/>
  <c r="F715" i="2"/>
  <c r="G715" i="2" s="1"/>
  <c r="L715" i="2"/>
  <c r="L716" i="2"/>
  <c r="F717" i="2"/>
  <c r="G717" i="2" s="1"/>
  <c r="L717" i="2"/>
  <c r="F718" i="2"/>
  <c r="G718" i="2" s="1"/>
  <c r="L718" i="2"/>
  <c r="F719" i="2"/>
  <c r="G719" i="2"/>
  <c r="L719" i="2"/>
  <c r="F720" i="2"/>
  <c r="G720" i="2" s="1"/>
  <c r="L720" i="2"/>
  <c r="F721" i="2"/>
  <c r="G721" i="2" s="1"/>
  <c r="L721" i="2"/>
  <c r="L722" i="2"/>
  <c r="F723" i="2"/>
  <c r="G723" i="2" s="1"/>
  <c r="L723" i="2"/>
  <c r="L724" i="2"/>
  <c r="F725" i="2"/>
  <c r="G725" i="2" s="1"/>
  <c r="L725" i="2"/>
  <c r="L726" i="2"/>
  <c r="F727" i="2"/>
  <c r="G727" i="2" s="1"/>
  <c r="L727" i="2"/>
  <c r="L728" i="2"/>
  <c r="F729" i="2"/>
  <c r="G729" i="2" s="1"/>
  <c r="L729" i="2"/>
  <c r="F730" i="2"/>
  <c r="G730" i="2" s="1"/>
  <c r="L730" i="2"/>
  <c r="L731" i="2"/>
  <c r="F732" i="2"/>
  <c r="G732" i="2" s="1"/>
  <c r="L732" i="2"/>
  <c r="L733" i="2"/>
  <c r="F734" i="2"/>
  <c r="G734" i="2" s="1"/>
  <c r="L734" i="2"/>
  <c r="F735" i="2"/>
  <c r="G735" i="2" s="1"/>
  <c r="L735" i="2"/>
  <c r="L736" i="2"/>
  <c r="F737" i="2"/>
  <c r="G737" i="2" s="1"/>
  <c r="L737" i="2"/>
  <c r="L738" i="2"/>
  <c r="F739" i="2"/>
  <c r="G739" i="2" s="1"/>
  <c r="L739" i="2"/>
  <c r="F740" i="2"/>
  <c r="G740" i="2" s="1"/>
  <c r="L740" i="2"/>
  <c r="F741" i="2"/>
  <c r="G741" i="2" s="1"/>
  <c r="L741" i="2"/>
  <c r="F742" i="2"/>
  <c r="G742" i="2" s="1"/>
  <c r="L742" i="2"/>
  <c r="F743" i="2"/>
  <c r="G743" i="2"/>
  <c r="L743" i="2"/>
  <c r="F744" i="2"/>
  <c r="G744" i="2" s="1"/>
  <c r="L744" i="2"/>
  <c r="F745" i="2"/>
  <c r="G745" i="2" s="1"/>
  <c r="L745" i="2"/>
  <c r="F746" i="2"/>
  <c r="G746" i="2" s="1"/>
  <c r="L746" i="2"/>
  <c r="F747" i="2"/>
  <c r="G747" i="2"/>
  <c r="L747" i="2"/>
  <c r="F748" i="2"/>
  <c r="G748" i="2" s="1"/>
  <c r="L748" i="2"/>
  <c r="F749" i="2"/>
  <c r="G749" i="2" s="1"/>
  <c r="L749" i="2"/>
  <c r="F750" i="2"/>
  <c r="G750" i="2" s="1"/>
  <c r="L750" i="2"/>
  <c r="F751" i="2"/>
  <c r="G751" i="2" s="1"/>
  <c r="L751" i="2"/>
  <c r="F757" i="2"/>
  <c r="G757" i="2" s="1"/>
  <c r="L757" i="2"/>
  <c r="F758" i="2"/>
  <c r="G758" i="2" s="1"/>
  <c r="L758" i="2"/>
  <c r="F759" i="2"/>
  <c r="G759" i="2" s="1"/>
  <c r="L759" i="2"/>
  <c r="F760" i="2"/>
  <c r="G760" i="2" s="1"/>
  <c r="L760" i="2"/>
  <c r="F761" i="2"/>
  <c r="G761" i="2" s="1"/>
  <c r="L761" i="2"/>
  <c r="F762" i="2"/>
  <c r="G762" i="2" s="1"/>
  <c r="L762" i="2"/>
  <c r="F763" i="2"/>
  <c r="G763" i="2" s="1"/>
  <c r="L763" i="2"/>
  <c r="F764" i="2"/>
  <c r="G764" i="2"/>
  <c r="L764" i="2"/>
  <c r="F765" i="2"/>
  <c r="G765" i="2" s="1"/>
  <c r="L765" i="2"/>
  <c r="F766" i="2"/>
  <c r="G766" i="2" s="1"/>
  <c r="L766" i="2"/>
  <c r="F767" i="2"/>
  <c r="G767" i="2" s="1"/>
  <c r="L767" i="2"/>
  <c r="F768" i="2"/>
  <c r="G768" i="2"/>
  <c r="L768" i="2"/>
  <c r="F769" i="2"/>
  <c r="G769" i="2" s="1"/>
  <c r="L769" i="2"/>
  <c r="F770" i="2"/>
  <c r="G770" i="2" s="1"/>
  <c r="L770" i="2"/>
  <c r="F771" i="2"/>
  <c r="G771" i="2" s="1"/>
  <c r="L771" i="2"/>
  <c r="F772" i="2"/>
  <c r="G772" i="2" s="1"/>
  <c r="L772" i="2"/>
  <c r="F773" i="2"/>
  <c r="G773" i="2" s="1"/>
  <c r="L773" i="2"/>
  <c r="L774" i="2"/>
  <c r="F775" i="2"/>
  <c r="G775" i="2" s="1"/>
  <c r="L775" i="2"/>
  <c r="L776" i="2"/>
  <c r="F777" i="2"/>
  <c r="G777" i="2" s="1"/>
  <c r="L777" i="2"/>
  <c r="L778" i="2"/>
  <c r="F779" i="2"/>
  <c r="G779" i="2" s="1"/>
  <c r="L779" i="2"/>
  <c r="L780" i="2"/>
  <c r="F781" i="2"/>
  <c r="G781" i="2" s="1"/>
  <c r="L781" i="2"/>
  <c r="F782" i="2"/>
  <c r="G782" i="2" s="1"/>
  <c r="L782" i="2"/>
  <c r="F783" i="2"/>
  <c r="G783" i="2" s="1"/>
  <c r="L783" i="2"/>
  <c r="F784" i="2"/>
  <c r="G784" i="2" s="1"/>
  <c r="L784" i="2"/>
  <c r="F785" i="2"/>
  <c r="G785" i="2" s="1"/>
  <c r="L785" i="2"/>
  <c r="L786" i="2"/>
  <c r="F787" i="2"/>
  <c r="G787" i="2" s="1"/>
  <c r="L787" i="2"/>
  <c r="L788" i="2"/>
  <c r="F789" i="2"/>
  <c r="G789" i="2" s="1"/>
  <c r="L789" i="2"/>
  <c r="L790" i="2"/>
  <c r="F791" i="2"/>
  <c r="G791" i="2" s="1"/>
  <c r="L791" i="2"/>
  <c r="L792" i="2"/>
  <c r="F793" i="2"/>
  <c r="G793" i="2" s="1"/>
  <c r="L793" i="2"/>
  <c r="F794" i="2"/>
  <c r="G794" i="2" s="1"/>
  <c r="L794" i="2"/>
  <c r="L795" i="2"/>
  <c r="F796" i="2"/>
  <c r="G796" i="2" s="1"/>
  <c r="L796" i="2"/>
  <c r="L797" i="2"/>
  <c r="F798" i="2"/>
  <c r="G798" i="2" s="1"/>
  <c r="L798" i="2"/>
  <c r="F799" i="2"/>
  <c r="G799" i="2" s="1"/>
  <c r="L799" i="2"/>
  <c r="L800" i="2"/>
  <c r="F801" i="2"/>
  <c r="G801" i="2" s="1"/>
  <c r="L801" i="2"/>
  <c r="L802" i="2"/>
  <c r="F803" i="2"/>
  <c r="L803" i="2"/>
  <c r="F804" i="2"/>
  <c r="G804" i="2"/>
  <c r="L804" i="2"/>
  <c r="F805" i="2"/>
  <c r="G805" i="2" s="1"/>
  <c r="L805" i="2"/>
  <c r="F806" i="2"/>
  <c r="G806" i="2" s="1"/>
  <c r="L806" i="2"/>
  <c r="F807" i="2"/>
  <c r="G807" i="2" s="1"/>
  <c r="L807" i="2"/>
  <c r="F808" i="2"/>
  <c r="G808" i="2"/>
  <c r="L808" i="2"/>
  <c r="F809" i="2"/>
  <c r="G809" i="2" s="1"/>
  <c r="L809" i="2"/>
  <c r="F810" i="2"/>
  <c r="G810" i="2" s="1"/>
  <c r="L810" i="2"/>
  <c r="F811" i="2"/>
  <c r="G811" i="2" s="1"/>
  <c r="L811" i="2"/>
  <c r="F812" i="2"/>
  <c r="G812" i="2" s="1"/>
  <c r="L812" i="2"/>
  <c r="F813" i="2"/>
  <c r="G813" i="2" s="1"/>
  <c r="L813" i="2"/>
  <c r="F814" i="2"/>
  <c r="G814" i="2" s="1"/>
  <c r="L814" i="2"/>
  <c r="F815" i="2"/>
  <c r="G815" i="2" s="1"/>
  <c r="L815" i="2"/>
  <c r="F821" i="2"/>
  <c r="G821" i="2"/>
  <c r="L821" i="2"/>
  <c r="F822" i="2"/>
  <c r="G822" i="2" s="1"/>
  <c r="L822" i="2"/>
  <c r="F823" i="2"/>
  <c r="G823" i="2" s="1"/>
  <c r="L823" i="2"/>
  <c r="F824" i="2"/>
  <c r="G824" i="2" s="1"/>
  <c r="L824" i="2"/>
  <c r="F825" i="2"/>
  <c r="G825" i="2" s="1"/>
  <c r="L825" i="2"/>
  <c r="F826" i="2"/>
  <c r="G826" i="2"/>
  <c r="L826" i="2"/>
  <c r="F827" i="2"/>
  <c r="G827" i="2" s="1"/>
  <c r="L827" i="2"/>
  <c r="F828" i="2"/>
  <c r="G828" i="2" s="1"/>
  <c r="L828" i="2"/>
  <c r="F829" i="2"/>
  <c r="G829" i="2" s="1"/>
  <c r="L829" i="2"/>
  <c r="F830" i="2"/>
  <c r="G830" i="2"/>
  <c r="L830" i="2"/>
  <c r="F831" i="2"/>
  <c r="G831" i="2" s="1"/>
  <c r="L831" i="2"/>
  <c r="F832" i="2"/>
  <c r="G832" i="2" s="1"/>
  <c r="L832" i="2"/>
  <c r="F833" i="2"/>
  <c r="G833" i="2" s="1"/>
  <c r="L833" i="2"/>
  <c r="F834" i="2"/>
  <c r="G834" i="2"/>
  <c r="L834" i="2"/>
  <c r="F835" i="2"/>
  <c r="G835" i="2" s="1"/>
  <c r="L835" i="2"/>
  <c r="F836" i="2"/>
  <c r="G836" i="2" s="1"/>
  <c r="L836" i="2"/>
  <c r="F837" i="2"/>
  <c r="G837" i="2" s="1"/>
  <c r="L837" i="2"/>
  <c r="L838" i="2"/>
  <c r="F839" i="2"/>
  <c r="G839" i="2" s="1"/>
  <c r="L839" i="2"/>
  <c r="L840" i="2"/>
  <c r="F841" i="2"/>
  <c r="G841" i="2" s="1"/>
  <c r="L841" i="2"/>
  <c r="L842" i="2"/>
  <c r="F843" i="2"/>
  <c r="G843" i="2" s="1"/>
  <c r="L843" i="2"/>
  <c r="L844" i="2"/>
  <c r="F845" i="2"/>
  <c r="G845" i="2" s="1"/>
  <c r="L845" i="2"/>
  <c r="F846" i="2"/>
  <c r="G846" i="2"/>
  <c r="L846" i="2"/>
  <c r="F847" i="2"/>
  <c r="G847" i="2" s="1"/>
  <c r="L847" i="2"/>
  <c r="F848" i="2"/>
  <c r="G848" i="2" s="1"/>
  <c r="L848" i="2"/>
  <c r="F849" i="2"/>
  <c r="G849" i="2" s="1"/>
  <c r="L849" i="2"/>
  <c r="L850" i="2"/>
  <c r="F851" i="2"/>
  <c r="G851" i="2" s="1"/>
  <c r="L851" i="2"/>
  <c r="L852" i="2"/>
  <c r="F853" i="2"/>
  <c r="G853" i="2" s="1"/>
  <c r="L853" i="2"/>
  <c r="L854" i="2"/>
  <c r="F855" i="2"/>
  <c r="G855" i="2" s="1"/>
  <c r="L855" i="2"/>
  <c r="L856" i="2"/>
  <c r="F857" i="2"/>
  <c r="G857" i="2" s="1"/>
  <c r="L857" i="2"/>
  <c r="F858" i="2"/>
  <c r="G858" i="2"/>
  <c r="L858" i="2"/>
  <c r="L859" i="2"/>
  <c r="F860" i="2"/>
  <c r="G860" i="2"/>
  <c r="L860" i="2"/>
  <c r="L861" i="2"/>
  <c r="F862" i="2"/>
  <c r="G862" i="2"/>
  <c r="L862" i="2"/>
  <c r="F863" i="2"/>
  <c r="G863" i="2" s="1"/>
  <c r="L863" i="2"/>
  <c r="L864" i="2"/>
  <c r="F865" i="2"/>
  <c r="G865" i="2" s="1"/>
  <c r="L865" i="2"/>
  <c r="L866" i="2"/>
  <c r="F867" i="2"/>
  <c r="L867" i="2"/>
  <c r="F868" i="2"/>
  <c r="G868" i="2" s="1"/>
  <c r="L868" i="2"/>
  <c r="F869" i="2"/>
  <c r="G869" i="2" s="1"/>
  <c r="L869" i="2"/>
  <c r="F870" i="2"/>
  <c r="G870" i="2"/>
  <c r="L870" i="2"/>
  <c r="F871" i="2"/>
  <c r="G871" i="2" s="1"/>
  <c r="L871" i="2"/>
  <c r="F872" i="2"/>
  <c r="G872" i="2" s="1"/>
  <c r="L872" i="2"/>
  <c r="F873" i="2"/>
  <c r="G873" i="2" s="1"/>
  <c r="L873" i="2"/>
  <c r="F874" i="2"/>
  <c r="G874" i="2"/>
  <c r="L874" i="2"/>
  <c r="F875" i="2"/>
  <c r="G875" i="2" s="1"/>
  <c r="L875" i="2"/>
  <c r="F876" i="2"/>
  <c r="G876" i="2" s="1"/>
  <c r="L876" i="2"/>
  <c r="F877" i="2"/>
  <c r="G877" i="2" s="1"/>
  <c r="L877" i="2"/>
  <c r="F878" i="2"/>
  <c r="G878" i="2"/>
  <c r="L878" i="2"/>
  <c r="F879" i="2"/>
  <c r="G879" i="2" s="1"/>
  <c r="L879" i="2"/>
  <c r="F885" i="2"/>
  <c r="G885" i="2" s="1"/>
  <c r="L885" i="2"/>
  <c r="F886" i="2"/>
  <c r="G886" i="2" s="1"/>
  <c r="L886" i="2"/>
  <c r="F887" i="2"/>
  <c r="G887" i="2"/>
  <c r="L887" i="2"/>
  <c r="F888" i="2"/>
  <c r="G888" i="2" s="1"/>
  <c r="L888" i="2"/>
  <c r="F889" i="2"/>
  <c r="G889" i="2" s="1"/>
  <c r="L889" i="2"/>
  <c r="F890" i="2"/>
  <c r="G890" i="2" s="1"/>
  <c r="L890" i="2"/>
  <c r="F891" i="2"/>
  <c r="G891" i="2"/>
  <c r="L891" i="2"/>
  <c r="F892" i="2"/>
  <c r="G892" i="2" s="1"/>
  <c r="L892" i="2"/>
  <c r="F893" i="2"/>
  <c r="G893" i="2" s="1"/>
  <c r="L893" i="2"/>
  <c r="F894" i="2"/>
  <c r="G894" i="2" s="1"/>
  <c r="L894" i="2"/>
  <c r="F895" i="2"/>
  <c r="G895" i="2"/>
  <c r="L895" i="2"/>
  <c r="F896" i="2"/>
  <c r="G896" i="2" s="1"/>
  <c r="L896" i="2"/>
  <c r="F897" i="2"/>
  <c r="G897" i="2" s="1"/>
  <c r="L897" i="2"/>
  <c r="F898" i="2"/>
  <c r="G898" i="2" s="1"/>
  <c r="L898" i="2"/>
  <c r="F899" i="2"/>
  <c r="G899" i="2"/>
  <c r="L899" i="2"/>
  <c r="F900" i="2"/>
  <c r="G900" i="2" s="1"/>
  <c r="L900" i="2"/>
  <c r="F901" i="2"/>
  <c r="G901" i="2" s="1"/>
  <c r="L901" i="2"/>
  <c r="L902" i="2"/>
  <c r="F903" i="2"/>
  <c r="G903" i="2" s="1"/>
  <c r="L903" i="2"/>
  <c r="L904" i="2"/>
  <c r="F905" i="2"/>
  <c r="G905" i="2" s="1"/>
  <c r="L905" i="2"/>
  <c r="L906" i="2"/>
  <c r="F907" i="2"/>
  <c r="G907" i="2" s="1"/>
  <c r="L907" i="2"/>
  <c r="L908" i="2"/>
  <c r="F909" i="2"/>
  <c r="G909" i="2" s="1"/>
  <c r="L909" i="2"/>
  <c r="F910" i="2"/>
  <c r="G910" i="2" s="1"/>
  <c r="L910" i="2"/>
  <c r="F911" i="2"/>
  <c r="G911" i="2"/>
  <c r="L911" i="2"/>
  <c r="F912" i="2"/>
  <c r="G912" i="2" s="1"/>
  <c r="L912" i="2"/>
  <c r="F913" i="2"/>
  <c r="G913" i="2" s="1"/>
  <c r="L913" i="2"/>
  <c r="L914" i="2"/>
  <c r="F915" i="2"/>
  <c r="G915" i="2" s="1"/>
  <c r="L915" i="2"/>
  <c r="L916" i="2"/>
  <c r="F917" i="2"/>
  <c r="G917" i="2" s="1"/>
  <c r="L917" i="2"/>
  <c r="L918" i="2"/>
  <c r="F919" i="2"/>
  <c r="G919" i="2" s="1"/>
  <c r="L919" i="2"/>
  <c r="L920" i="2"/>
  <c r="F921" i="2"/>
  <c r="G921" i="2" s="1"/>
  <c r="L921" i="2"/>
  <c r="F922" i="2"/>
  <c r="G922" i="2" s="1"/>
  <c r="L922" i="2"/>
  <c r="L923" i="2"/>
  <c r="F924" i="2"/>
  <c r="G924" i="2" s="1"/>
  <c r="L924" i="2"/>
  <c r="L925" i="2"/>
  <c r="F926" i="2"/>
  <c r="G926" i="2" s="1"/>
  <c r="L926" i="2"/>
  <c r="F927" i="2"/>
  <c r="G927" i="2"/>
  <c r="L927" i="2"/>
  <c r="L928" i="2"/>
  <c r="F929" i="2"/>
  <c r="G929" i="2"/>
  <c r="L929" i="2"/>
  <c r="L930" i="2"/>
  <c r="F931" i="2"/>
  <c r="G931" i="2"/>
  <c r="L931" i="2"/>
  <c r="F932" i="2"/>
  <c r="G932" i="2" s="1"/>
  <c r="L932" i="2"/>
  <c r="F933" i="2"/>
  <c r="G933" i="2" s="1"/>
  <c r="L933" i="2"/>
  <c r="F934" i="2"/>
  <c r="L934" i="2"/>
  <c r="F935" i="2"/>
  <c r="G935" i="2"/>
  <c r="L935" i="2"/>
  <c r="F936" i="2"/>
  <c r="G936" i="2" s="1"/>
  <c r="L936" i="2"/>
  <c r="F937" i="2"/>
  <c r="G937" i="2" s="1"/>
  <c r="L937" i="2"/>
  <c r="F938" i="2"/>
  <c r="G938" i="2" s="1"/>
  <c r="L938" i="2"/>
  <c r="F939" i="2"/>
  <c r="G939" i="2"/>
  <c r="L939" i="2"/>
  <c r="F940" i="2"/>
  <c r="G940" i="2" s="1"/>
  <c r="L940" i="2"/>
  <c r="F941" i="2"/>
  <c r="G941" i="2" s="1"/>
  <c r="L941" i="2"/>
  <c r="F942" i="2"/>
  <c r="G942" i="2" s="1"/>
  <c r="L942" i="2"/>
  <c r="F943" i="2"/>
  <c r="G943" i="2"/>
  <c r="L943" i="2"/>
  <c r="F949" i="2"/>
  <c r="G949" i="2" s="1"/>
  <c r="F950" i="2"/>
  <c r="G950" i="2" s="1"/>
  <c r="F951" i="2"/>
  <c r="G951" i="2" s="1"/>
  <c r="F952" i="2"/>
  <c r="G952" i="2" s="1"/>
  <c r="F953" i="2"/>
  <c r="G953" i="2" s="1"/>
  <c r="F954" i="2"/>
  <c r="G954" i="2" s="1"/>
  <c r="F955" i="2"/>
  <c r="G955" i="2" s="1"/>
  <c r="F956" i="2"/>
  <c r="G956" i="2" s="1"/>
  <c r="F957" i="2"/>
  <c r="G957" i="2" s="1"/>
  <c r="F958" i="2"/>
  <c r="G958" i="2" s="1"/>
  <c r="F959" i="2"/>
  <c r="G959" i="2" s="1"/>
  <c r="F960" i="2"/>
  <c r="G960" i="2" s="1"/>
  <c r="F961" i="2"/>
  <c r="G961" i="2" s="1"/>
  <c r="F962" i="2"/>
  <c r="G962" i="2" s="1"/>
  <c r="F963" i="2"/>
  <c r="G963" i="2" s="1"/>
  <c r="F964" i="2"/>
  <c r="G964" i="2" s="1"/>
  <c r="F965" i="2"/>
  <c r="G965" i="2" s="1"/>
  <c r="F966" i="2"/>
  <c r="G966" i="2" s="1"/>
  <c r="F967" i="2"/>
  <c r="G967" i="2" s="1"/>
  <c r="F968" i="2"/>
  <c r="G968" i="2" s="1"/>
  <c r="F969" i="2"/>
  <c r="G969" i="2" s="1"/>
  <c r="F971" i="2"/>
  <c r="G971" i="2" s="1"/>
  <c r="F973" i="2"/>
  <c r="G973" i="2" s="1"/>
  <c r="F975" i="2"/>
  <c r="G975" i="2" s="1"/>
  <c r="F976" i="2"/>
  <c r="G976" i="2" s="1"/>
  <c r="F977" i="2"/>
  <c r="G977" i="2" s="1"/>
  <c r="F978" i="2"/>
  <c r="G978" i="2" s="1"/>
  <c r="F979" i="2"/>
  <c r="G979" i="2" s="1"/>
  <c r="F980" i="2"/>
  <c r="G980" i="2" s="1"/>
  <c r="F981" i="2"/>
  <c r="G981" i="2" s="1"/>
  <c r="F983" i="2"/>
  <c r="G983" i="2" s="1"/>
  <c r="F984" i="2"/>
  <c r="G984" i="2" s="1"/>
  <c r="F986" i="2"/>
  <c r="G986" i="2" s="1"/>
  <c r="F988" i="2"/>
  <c r="G988" i="2" s="1"/>
  <c r="F989" i="2"/>
  <c r="G989" i="2" s="1"/>
  <c r="F991" i="2"/>
  <c r="G991" i="2" s="1"/>
  <c r="F993" i="2"/>
  <c r="G993" i="2" s="1"/>
  <c r="F994" i="2"/>
  <c r="G994" i="2" s="1"/>
  <c r="F996" i="2"/>
  <c r="G996" i="2" s="1"/>
  <c r="F997" i="2"/>
  <c r="G997" i="2" s="1"/>
  <c r="F999" i="2"/>
  <c r="G999" i="2" s="1"/>
  <c r="F1000" i="2"/>
  <c r="G1000" i="2" s="1"/>
  <c r="F1002" i="2"/>
  <c r="G1002" i="2" s="1"/>
  <c r="F1004" i="2"/>
  <c r="G1004" i="2" s="1"/>
  <c r="F1005" i="2"/>
  <c r="G1005" i="2" s="1"/>
  <c r="F1006" i="2"/>
  <c r="G1006" i="2" s="1"/>
  <c r="F1007" i="2"/>
  <c r="G1007" i="2" s="1"/>
  <c r="F1008" i="2"/>
  <c r="G1008" i="2" s="1"/>
  <c r="F1009" i="2"/>
  <c r="G1009" i="2" s="1"/>
  <c r="F1010" i="2"/>
  <c r="G1010" i="2" s="1"/>
  <c r="F1011" i="2"/>
  <c r="G1011" i="2" s="1"/>
  <c r="F1012" i="2"/>
  <c r="G1012" i="2" s="1"/>
  <c r="F1013" i="2"/>
  <c r="G1013" i="2" s="1"/>
  <c r="F1014" i="2"/>
  <c r="G1014" i="2" s="1"/>
  <c r="F1015" i="2"/>
  <c r="G1015" i="2" s="1"/>
  <c r="F1016" i="2"/>
  <c r="G1016" i="2" s="1"/>
  <c r="F1021" i="2"/>
  <c r="G1021" i="2" s="1"/>
  <c r="F1022" i="2"/>
  <c r="G1022" i="2" s="1"/>
  <c r="F1023" i="2"/>
  <c r="G1023" i="2" s="1"/>
  <c r="F1024" i="2"/>
  <c r="G1024" i="2" s="1"/>
  <c r="F1025" i="2"/>
  <c r="G1025" i="2" s="1"/>
  <c r="F1026" i="2"/>
  <c r="G1026" i="2" s="1"/>
  <c r="F1027" i="2"/>
  <c r="G1027" i="2" s="1"/>
  <c r="F1028" i="2"/>
  <c r="G1028" i="2" s="1"/>
  <c r="F1029" i="2"/>
  <c r="G1029" i="2" s="1"/>
  <c r="F1030" i="2"/>
  <c r="G1030" i="2" s="1"/>
  <c r="F1031" i="2"/>
  <c r="G1031" i="2" s="1"/>
  <c r="F1032" i="2"/>
  <c r="G1032" i="2" s="1"/>
  <c r="F1033" i="2"/>
  <c r="G1033" i="2" s="1"/>
  <c r="F1034" i="2"/>
  <c r="G1034" i="2" s="1"/>
  <c r="F1035" i="2"/>
  <c r="G1035" i="2" s="1"/>
  <c r="F1036" i="2"/>
  <c r="G1036" i="2" s="1"/>
  <c r="F1037" i="2"/>
  <c r="G1037" i="2" s="1"/>
  <c r="F1038" i="2"/>
  <c r="G1038" i="2" s="1"/>
  <c r="F1039" i="2"/>
  <c r="G1039" i="2" s="1"/>
  <c r="F1040" i="2"/>
  <c r="G1040" i="2" s="1"/>
  <c r="F1041" i="2"/>
  <c r="G1041" i="2" s="1"/>
  <c r="F1042" i="2"/>
  <c r="G1042" i="2" s="1"/>
  <c r="F1044" i="2"/>
  <c r="G1044" i="2" s="1"/>
  <c r="F1046" i="2"/>
  <c r="G1046" i="2" s="1"/>
  <c r="F1048" i="2"/>
  <c r="G1048" i="2" s="1"/>
  <c r="F1049" i="2"/>
  <c r="G1049" i="2" s="1"/>
  <c r="F1050" i="2"/>
  <c r="G1050" i="2" s="1"/>
  <c r="F1051" i="2"/>
  <c r="G1051" i="2" s="1"/>
  <c r="F1052" i="2"/>
  <c r="G1052" i="2" s="1"/>
  <c r="F1053" i="2"/>
  <c r="G1053" i="2" s="1"/>
  <c r="F1054" i="2"/>
  <c r="G1054" i="2" s="1"/>
  <c r="F1056" i="2"/>
  <c r="G1056" i="2" s="1"/>
  <c r="F1057" i="2"/>
  <c r="G1057" i="2" s="1"/>
  <c r="F1059" i="2"/>
  <c r="G1059" i="2" s="1"/>
  <c r="F1061" i="2"/>
  <c r="G1061" i="2" s="1"/>
  <c r="F1062" i="2"/>
  <c r="G1062" i="2" s="1"/>
  <c r="F1064" i="2"/>
  <c r="G1064" i="2" s="1"/>
  <c r="F1066" i="2"/>
  <c r="G1066" i="2" s="1"/>
  <c r="F1067" i="2"/>
  <c r="G1067" i="2" s="1"/>
  <c r="F1069" i="2"/>
  <c r="G1069" i="2" s="1"/>
  <c r="F1070" i="2"/>
  <c r="G1070" i="2" s="1"/>
  <c r="F1072" i="2"/>
  <c r="G1072" i="2" s="1"/>
  <c r="F1073" i="2"/>
  <c r="G1073" i="2" s="1"/>
  <c r="F1075" i="2"/>
  <c r="G1075" i="2" s="1"/>
  <c r="F1077" i="2"/>
  <c r="G1077" i="2" s="1"/>
  <c r="F1078" i="2"/>
  <c r="G1078" i="2" s="1"/>
  <c r="F1079" i="2"/>
  <c r="G1079" i="2" s="1"/>
  <c r="F1080" i="2"/>
  <c r="G1080" i="2" s="1"/>
  <c r="F1081" i="2"/>
  <c r="G1081" i="2" s="1"/>
  <c r="F1082" i="2"/>
  <c r="G1082" i="2" s="1"/>
  <c r="F1083" i="2"/>
  <c r="G1083" i="2" s="1"/>
  <c r="F1084" i="2"/>
  <c r="G1084" i="2" s="1"/>
  <c r="F1085" i="2"/>
  <c r="G1085" i="2" s="1"/>
  <c r="F1086" i="2"/>
  <c r="G1086" i="2" s="1"/>
  <c r="F1087" i="2"/>
  <c r="G1087" i="2" s="1"/>
  <c r="F1088" i="2"/>
  <c r="G1088" i="2" s="1"/>
  <c r="F1089" i="2"/>
  <c r="G1089" i="2" s="1"/>
  <c r="F1090" i="2"/>
  <c r="G1090" i="2" s="1"/>
  <c r="F1091" i="2"/>
  <c r="G1091" i="2" s="1"/>
  <c r="F1096" i="2"/>
  <c r="G1096" i="2" s="1"/>
  <c r="F1098" i="2"/>
  <c r="G1098" i="2" s="1"/>
  <c r="F1100" i="2"/>
  <c r="G1100" i="2" s="1"/>
  <c r="F1101" i="2"/>
  <c r="G1101" i="2" s="1"/>
  <c r="F1102" i="2"/>
  <c r="G1102" i="2" s="1"/>
  <c r="F1103" i="2"/>
  <c r="G1103" i="2" s="1"/>
  <c r="F1104" i="2"/>
  <c r="G1104" i="2" s="1"/>
  <c r="F1105" i="2"/>
  <c r="G1105" i="2" s="1"/>
  <c r="F1106" i="2"/>
  <c r="G1106" i="2" s="1"/>
  <c r="F1108" i="2"/>
  <c r="G1108" i="2" s="1"/>
  <c r="F1110" i="2"/>
  <c r="G1110" i="2" s="1"/>
  <c r="F1112" i="2"/>
  <c r="G1112" i="2" s="1"/>
  <c r="F1113" i="2"/>
  <c r="G1113" i="2" s="1"/>
  <c r="F1115" i="2"/>
  <c r="G1115" i="2" s="1"/>
  <c r="F1117" i="2"/>
  <c r="G1117" i="2" s="1"/>
  <c r="F1118" i="2"/>
  <c r="G1118" i="2" s="1"/>
  <c r="F1119" i="2"/>
  <c r="G1119" i="2" s="1"/>
  <c r="F1121" i="2"/>
  <c r="G1121" i="2" s="1"/>
  <c r="F1122" i="2"/>
  <c r="G1122" i="2" s="1"/>
  <c r="F1124" i="2"/>
  <c r="G1124" i="2" s="1"/>
  <c r="F1126" i="2"/>
  <c r="F1127" i="2"/>
  <c r="G1127" i="2" s="1"/>
  <c r="F1128" i="2"/>
  <c r="G1128" i="2" s="1"/>
  <c r="F1129" i="2"/>
  <c r="G1129" i="2" s="1"/>
  <c r="F1130" i="2"/>
  <c r="G1130" i="2" s="1"/>
  <c r="F1131" i="2"/>
  <c r="G1131" i="2" s="1"/>
  <c r="F1132" i="2"/>
  <c r="G1132" i="2" s="1"/>
  <c r="F1133" i="2"/>
  <c r="G1133" i="2" s="1"/>
  <c r="F1134" i="2"/>
  <c r="G1134" i="2" s="1"/>
  <c r="F1135" i="2"/>
  <c r="G1135" i="2" s="1"/>
  <c r="F1136" i="2"/>
  <c r="G1136" i="2" s="1"/>
  <c r="F1137" i="2"/>
  <c r="G1137" i="2" s="1"/>
  <c r="F1138" i="2"/>
  <c r="G1138" i="2" s="1"/>
  <c r="F1143" i="2"/>
  <c r="G1143" i="2" s="1"/>
  <c r="F1144" i="2"/>
  <c r="G1144" i="2" s="1"/>
  <c r="F1145" i="2"/>
  <c r="G1145" i="2" s="1"/>
  <c r="F1146" i="2"/>
  <c r="G1146" i="2" s="1"/>
  <c r="F1147" i="2"/>
  <c r="G1147" i="2" s="1"/>
  <c r="F1148" i="2"/>
  <c r="G1148" i="2" s="1"/>
  <c r="F1149" i="2"/>
  <c r="G1149" i="2" s="1"/>
  <c r="F1150" i="2"/>
  <c r="G1150" i="2" s="1"/>
  <c r="F1151" i="2"/>
  <c r="G1151" i="2" s="1"/>
  <c r="F1152" i="2"/>
  <c r="G1152" i="2" s="1"/>
  <c r="F1153" i="2"/>
  <c r="G1153" i="2" s="1"/>
  <c r="F1154" i="2"/>
  <c r="G1154" i="2" s="1"/>
  <c r="F1155" i="2"/>
  <c r="G1155" i="2" s="1"/>
  <c r="F1156" i="2"/>
  <c r="G1156" i="2" s="1"/>
  <c r="F1157" i="2"/>
  <c r="G1157" i="2" s="1"/>
  <c r="F1158" i="2"/>
  <c r="G1158" i="2" s="1"/>
  <c r="F1160" i="2"/>
  <c r="G1160" i="2" s="1"/>
  <c r="F1162" i="2"/>
  <c r="G1162" i="2" s="1"/>
  <c r="F1164" i="2"/>
  <c r="G1164" i="2" s="1"/>
  <c r="F1165" i="2"/>
  <c r="G1165" i="2" s="1"/>
  <c r="F1166" i="2"/>
  <c r="G1166" i="2" s="1"/>
  <c r="F1167" i="2"/>
  <c r="G1167" i="2" s="1"/>
  <c r="F1168" i="2"/>
  <c r="G1168" i="2" s="1"/>
  <c r="F1169" i="2"/>
  <c r="G1169" i="2" s="1"/>
  <c r="F1170" i="2"/>
  <c r="G1170" i="2" s="1"/>
  <c r="F1172" i="2"/>
  <c r="G1172" i="2" s="1"/>
  <c r="F1173" i="2"/>
  <c r="G1173" i="2" s="1"/>
  <c r="F1174" i="2"/>
  <c r="G1174" i="2" s="1"/>
  <c r="F1176" i="2"/>
  <c r="G1176" i="2" s="1"/>
  <c r="F1178" i="2"/>
  <c r="G1178" i="2" s="1"/>
  <c r="F1179" i="2"/>
  <c r="G1179" i="2" s="1"/>
  <c r="F1180" i="2"/>
  <c r="G1180" i="2" s="1"/>
  <c r="F1182" i="2"/>
  <c r="G1182" i="2" s="1"/>
  <c r="F1184" i="2"/>
  <c r="G1184" i="2" s="1"/>
  <c r="F1185" i="2"/>
  <c r="G1185" i="2" s="1"/>
  <c r="F1187" i="2"/>
  <c r="G1187" i="2" s="1"/>
  <c r="F1189" i="2"/>
  <c r="G1189" i="2" s="1"/>
  <c r="F1190" i="2"/>
  <c r="G1190" i="2" s="1"/>
  <c r="F1192" i="2"/>
  <c r="G1192" i="2" s="1"/>
  <c r="F1193" i="2"/>
  <c r="G1193" i="2" s="1"/>
  <c r="F1195" i="2"/>
  <c r="G1195" i="2" s="1"/>
  <c r="F1196" i="2"/>
  <c r="F1197" i="2"/>
  <c r="G1197" i="2" s="1"/>
  <c r="F1198" i="2"/>
  <c r="G1198" i="2" s="1"/>
  <c r="F1199" i="2"/>
  <c r="G1199" i="2" s="1"/>
  <c r="F1200" i="2"/>
  <c r="G1200" i="2" s="1"/>
  <c r="F1205" i="2"/>
  <c r="G1205" i="2" s="1"/>
  <c r="F1206" i="2"/>
  <c r="G1206" i="2" s="1"/>
  <c r="F1207" i="2"/>
  <c r="G1207" i="2" s="1"/>
  <c r="F1208" i="2"/>
  <c r="G1208" i="2" s="1"/>
  <c r="F1209" i="2"/>
  <c r="G1209" i="2" s="1"/>
  <c r="F1210" i="2"/>
  <c r="G1210" i="2" s="1"/>
  <c r="F1211" i="2"/>
  <c r="G1211" i="2" s="1"/>
  <c r="F1213" i="2"/>
  <c r="G1213" i="2" s="1"/>
  <c r="F1215" i="2"/>
  <c r="G1215" i="2" s="1"/>
  <c r="F1217" i="2"/>
  <c r="G1217" i="2" s="1"/>
  <c r="F1218" i="2"/>
  <c r="G1218" i="2" s="1"/>
  <c r="F1220" i="2"/>
  <c r="G1220" i="2" s="1"/>
  <c r="F1223" i="2"/>
  <c r="G1223" i="2" s="1"/>
  <c r="F1224" i="2"/>
  <c r="G1224" i="2" s="1"/>
  <c r="F1226" i="2"/>
  <c r="G1226" i="2" s="1"/>
  <c r="F1228" i="2"/>
  <c r="G1228" i="2" s="1"/>
  <c r="F1229" i="2"/>
  <c r="G1229" i="2" s="1"/>
  <c r="F1230" i="2"/>
  <c r="G1230" i="2" s="1"/>
  <c r="F1232" i="2"/>
  <c r="F1237" i="2"/>
  <c r="G1237" i="2" s="1"/>
  <c r="F1238" i="2"/>
  <c r="G1238" i="2" s="1"/>
  <c r="F1239" i="2"/>
  <c r="G1239" i="2" s="1"/>
  <c r="F1240" i="2"/>
  <c r="G1240" i="2" s="1"/>
  <c r="F1241" i="2"/>
  <c r="G1241" i="2" s="1"/>
  <c r="F1242" i="2"/>
  <c r="G1242" i="2" s="1"/>
  <c r="F1243" i="2"/>
  <c r="G1243" i="2" s="1"/>
  <c r="F1244" i="2"/>
  <c r="G1244" i="2" s="1"/>
  <c r="F1245" i="2"/>
  <c r="G1245" i="2" s="1"/>
  <c r="F1246" i="2"/>
  <c r="G1246" i="2" s="1"/>
  <c r="F1247" i="2"/>
  <c r="G1247" i="2" s="1"/>
  <c r="F1248" i="2"/>
  <c r="G1248" i="2" s="1"/>
  <c r="F1249" i="2"/>
  <c r="G1249" i="2" s="1"/>
  <c r="F1250" i="2"/>
  <c r="G1250" i="2" s="1"/>
  <c r="F1251" i="2"/>
  <c r="G1251" i="2" s="1"/>
  <c r="F1252" i="2"/>
  <c r="G1252" i="2" s="1"/>
  <c r="F1253" i="2"/>
  <c r="G1253" i="2" s="1"/>
  <c r="F1255" i="2"/>
  <c r="G1255" i="2" s="1"/>
  <c r="F1257" i="2"/>
  <c r="G1257" i="2" s="1"/>
  <c r="F1259" i="2"/>
  <c r="G1259" i="2" s="1"/>
  <c r="F1261" i="2"/>
  <c r="G1261" i="2" s="1"/>
  <c r="F1262" i="2"/>
  <c r="G1262" i="2" s="1"/>
  <c r="F1263" i="2"/>
  <c r="G1263" i="2" s="1"/>
  <c r="F1264" i="2"/>
  <c r="G1264" i="2" s="1"/>
  <c r="F1265" i="2"/>
  <c r="G1265" i="2" s="1"/>
  <c r="F1267" i="2"/>
  <c r="G1267" i="2" s="1"/>
  <c r="F1269" i="2"/>
  <c r="G1269" i="2" s="1"/>
  <c r="F1270" i="2"/>
  <c r="G1270" i="2" s="1"/>
  <c r="F1272" i="2"/>
  <c r="G1272" i="2" s="1"/>
  <c r="F1274" i="2"/>
  <c r="G1274" i="2" s="1"/>
  <c r="F1275" i="2"/>
  <c r="G1275" i="2" s="1"/>
  <c r="F1277" i="2"/>
  <c r="G1277" i="2" s="1"/>
  <c r="F1279" i="2"/>
  <c r="G1279" i="2" s="1"/>
  <c r="F1280" i="2"/>
  <c r="G1280" i="2" s="1"/>
  <c r="F1282" i="2"/>
  <c r="G1282" i="2" s="1"/>
  <c r="F1284" i="2"/>
  <c r="G1284" i="2" s="1"/>
  <c r="F1285" i="2"/>
  <c r="G1285" i="2" s="1"/>
  <c r="F1286" i="2"/>
  <c r="G1286" i="2" s="1"/>
  <c r="F1287" i="2"/>
  <c r="G1287" i="2" s="1"/>
  <c r="F1288" i="2"/>
  <c r="G1288" i="2" s="1"/>
  <c r="F1289" i="2"/>
  <c r="G1289" i="2" s="1"/>
  <c r="F1290" i="2"/>
  <c r="G1290" i="2" s="1"/>
  <c r="F1291" i="2"/>
  <c r="G1291" i="2" s="1"/>
  <c r="F1292" i="2"/>
  <c r="G1292" i="2" s="1"/>
  <c r="F1293" i="2"/>
  <c r="G1293" i="2" s="1"/>
  <c r="F1294" i="2"/>
  <c r="G1294" i="2" s="1"/>
  <c r="F1295" i="2"/>
  <c r="G1295" i="2" s="1"/>
  <c r="F1296" i="2"/>
  <c r="G1296" i="2" s="1"/>
  <c r="F1301" i="2"/>
  <c r="G1301" i="2" s="1"/>
  <c r="F1302" i="2"/>
  <c r="G1302" i="2" s="1"/>
  <c r="F1303" i="2"/>
  <c r="G1303" i="2" s="1"/>
  <c r="F1304" i="2"/>
  <c r="G1304" i="2" s="1"/>
  <c r="F1305" i="2"/>
  <c r="G1305" i="2" s="1"/>
  <c r="F1306" i="2"/>
  <c r="G1306" i="2" s="1"/>
  <c r="F1307" i="2"/>
  <c r="G1307" i="2" s="1"/>
  <c r="F1308" i="2"/>
  <c r="G1308" i="2" s="1"/>
  <c r="F1309" i="2"/>
  <c r="G1309" i="2" s="1"/>
  <c r="F1310" i="2"/>
  <c r="G1310" i="2" s="1"/>
  <c r="F1311" i="2"/>
  <c r="G1311" i="2" s="1"/>
  <c r="F1312" i="2"/>
  <c r="G1312" i="2" s="1"/>
  <c r="F1313" i="2"/>
  <c r="G1313" i="2" s="1"/>
  <c r="F1314" i="2"/>
  <c r="G1314" i="2" s="1"/>
  <c r="F1315" i="2"/>
  <c r="G1315" i="2" s="1"/>
  <c r="F1316" i="2"/>
  <c r="G1316" i="2" s="1"/>
  <c r="F1317" i="2"/>
  <c r="G1317" i="2" s="1"/>
  <c r="F1319" i="2"/>
  <c r="G1319" i="2" s="1"/>
  <c r="F1321" i="2"/>
  <c r="G1321" i="2" s="1"/>
  <c r="F1323" i="2"/>
  <c r="G1323" i="2" s="1"/>
  <c r="F1325" i="2"/>
  <c r="G1325" i="2" s="1"/>
  <c r="F1326" i="2"/>
  <c r="G1326" i="2" s="1"/>
  <c r="F1327" i="2"/>
  <c r="G1327" i="2" s="1"/>
  <c r="F1328" i="2"/>
  <c r="G1328" i="2"/>
  <c r="F1329" i="2"/>
  <c r="G1329" i="2" s="1"/>
  <c r="F1331" i="2"/>
  <c r="G1331" i="2" s="1"/>
  <c r="F1333" i="2"/>
  <c r="G1333" i="2" s="1"/>
  <c r="F1334" i="2"/>
  <c r="G1334" i="2" s="1"/>
  <c r="F1336" i="2"/>
  <c r="G1336" i="2" s="1"/>
  <c r="F1338" i="2"/>
  <c r="G1338" i="2" s="1"/>
  <c r="F1339" i="2"/>
  <c r="G1339" i="2" s="1"/>
  <c r="F1341" i="2"/>
  <c r="G1341" i="2"/>
  <c r="F1343" i="2"/>
  <c r="G1343" i="2" s="1"/>
  <c r="F1344" i="2"/>
  <c r="G1344" i="2" s="1"/>
  <c r="F1346" i="2"/>
  <c r="G1346" i="2" s="1"/>
  <c r="F1348" i="2"/>
  <c r="G1348" i="2" s="1"/>
  <c r="F1349" i="2"/>
  <c r="G1349" i="2" s="1"/>
  <c r="F1350" i="2"/>
  <c r="G1350" i="2" s="1"/>
  <c r="F1351" i="2"/>
  <c r="G1351" i="2" s="1"/>
  <c r="F1352" i="2"/>
  <c r="G1352" i="2"/>
  <c r="F1353" i="2"/>
  <c r="G1353" i="2" s="1"/>
  <c r="F1354" i="2"/>
  <c r="G1354" i="2" s="1"/>
  <c r="F1355" i="2"/>
  <c r="G1355" i="2" s="1"/>
  <c r="F1356" i="2"/>
  <c r="G1356" i="2" s="1"/>
  <c r="F1357" i="2"/>
  <c r="G1357" i="2" s="1"/>
  <c r="F1358" i="2"/>
  <c r="G1358" i="2" s="1"/>
  <c r="F1359" i="2"/>
  <c r="G1359" i="2" s="1"/>
  <c r="F1360" i="2"/>
  <c r="G1360" i="2" s="1"/>
  <c r="F1365" i="2"/>
  <c r="G1365" i="2" s="1"/>
  <c r="F1366" i="2"/>
  <c r="G1366" i="2" s="1"/>
  <c r="F1367" i="2"/>
  <c r="G1367" i="2" s="1"/>
  <c r="F1368" i="2"/>
  <c r="G1368" i="2" s="1"/>
  <c r="F1369" i="2"/>
  <c r="G1369" i="2" s="1"/>
  <c r="F1370" i="2"/>
  <c r="G1370" i="2" s="1"/>
  <c r="F1371" i="2"/>
  <c r="G1371" i="2" s="1"/>
  <c r="F1372" i="2"/>
  <c r="G1372" i="2" s="1"/>
  <c r="F1373" i="2"/>
  <c r="G1373" i="2" s="1"/>
  <c r="F1374" i="2"/>
  <c r="G1374" i="2" s="1"/>
  <c r="F1375" i="2"/>
  <c r="G1375" i="2"/>
  <c r="F1376" i="2"/>
  <c r="G1376" i="2" s="1"/>
  <c r="F1377" i="2"/>
  <c r="G1377" i="2" s="1"/>
  <c r="F1378" i="2"/>
  <c r="G1378" i="2" s="1"/>
  <c r="F1379" i="2"/>
  <c r="G1379" i="2" s="1"/>
  <c r="F1380" i="2"/>
  <c r="G1380" i="2" s="1"/>
  <c r="F1381" i="2"/>
  <c r="G1381" i="2" s="1"/>
  <c r="F1383" i="2"/>
  <c r="G1383" i="2" s="1"/>
  <c r="F1385" i="2"/>
  <c r="G1385" i="2"/>
  <c r="F1387" i="2"/>
  <c r="G1387" i="2" s="1"/>
  <c r="F1389" i="2"/>
  <c r="G1389" i="2" s="1"/>
  <c r="F1390" i="2"/>
  <c r="G1390" i="2" s="1"/>
  <c r="F1391" i="2"/>
  <c r="G1391" i="2" s="1"/>
  <c r="F1392" i="2"/>
  <c r="G1392" i="2" s="1"/>
  <c r="F1393" i="2"/>
  <c r="G1393" i="2" s="1"/>
  <c r="F1395" i="2"/>
  <c r="G1395" i="2" s="1"/>
  <c r="F1397" i="2"/>
  <c r="G1397" i="2"/>
  <c r="F1398" i="2"/>
  <c r="G1398" i="2" s="1"/>
  <c r="F1400" i="2"/>
  <c r="G1400" i="2" s="1"/>
  <c r="F1402" i="2"/>
  <c r="G1402" i="2" s="1"/>
  <c r="F1403" i="2"/>
  <c r="G1403" i="2" s="1"/>
  <c r="F1405" i="2"/>
  <c r="G1405" i="2" s="1"/>
  <c r="F1407" i="2"/>
  <c r="G1407" i="2" s="1"/>
  <c r="F1408" i="2"/>
  <c r="G1408" i="2" s="1"/>
  <c r="F1410" i="2"/>
  <c r="G1410" i="2" s="1"/>
  <c r="F1412" i="2"/>
  <c r="F1413" i="2"/>
  <c r="G1413" i="2" s="1"/>
  <c r="F1414" i="2"/>
  <c r="G1414" i="2" s="1"/>
  <c r="F1415" i="2"/>
  <c r="G1415" i="2" s="1"/>
  <c r="F1416" i="2"/>
  <c r="G1416" i="2" s="1"/>
  <c r="F1417" i="2"/>
  <c r="G1417" i="2" s="1"/>
  <c r="F1418" i="2"/>
  <c r="G1418" i="2" s="1"/>
  <c r="F1419" i="2"/>
  <c r="G1419" i="2" s="1"/>
  <c r="F1420" i="2"/>
  <c r="G1420" i="2" s="1"/>
  <c r="F1421" i="2"/>
  <c r="G1421" i="2" s="1"/>
  <c r="F1422" i="2"/>
  <c r="G1422" i="2" s="1"/>
  <c r="F1423" i="2"/>
  <c r="G1423" i="2" s="1"/>
  <c r="F1424" i="2"/>
  <c r="G1424" i="2" s="1"/>
  <c r="F1429" i="2"/>
  <c r="G1429" i="2" s="1"/>
  <c r="F1430" i="2"/>
  <c r="G1430" i="2" s="1"/>
  <c r="F1431" i="2"/>
  <c r="G1431" i="2" s="1"/>
  <c r="F1432" i="2"/>
  <c r="G1432" i="2" s="1"/>
  <c r="F1433" i="2"/>
  <c r="G1433" i="2" s="1"/>
  <c r="F1434" i="2"/>
  <c r="G1434" i="2" s="1"/>
  <c r="F1435" i="2"/>
  <c r="G1435" i="2" s="1"/>
  <c r="F1436" i="2"/>
  <c r="G1436" i="2" s="1"/>
  <c r="F1437" i="2"/>
  <c r="G1437" i="2" s="1"/>
  <c r="F1438" i="2"/>
  <c r="G1438" i="2" s="1"/>
  <c r="F1439" i="2"/>
  <c r="G1439" i="2" s="1"/>
  <c r="F1440" i="2"/>
  <c r="G1440" i="2" s="1"/>
  <c r="F1441" i="2"/>
  <c r="G1441" i="2" s="1"/>
  <c r="F1442" i="2"/>
  <c r="G1442" i="2" s="1"/>
  <c r="F1443" i="2"/>
  <c r="G1443" i="2" s="1"/>
  <c r="F1444" i="2"/>
  <c r="G1444" i="2" s="1"/>
  <c r="F1445" i="2"/>
  <c r="G1445" i="2" s="1"/>
  <c r="F1447" i="2"/>
  <c r="G1447" i="2" s="1"/>
  <c r="F1449" i="2"/>
  <c r="G1449" i="2" s="1"/>
  <c r="F1451" i="2"/>
  <c r="G1451" i="2" s="1"/>
  <c r="F1453" i="2"/>
  <c r="G1453" i="2" s="1"/>
  <c r="F1454" i="2"/>
  <c r="G1454" i="2" s="1"/>
  <c r="F1455" i="2"/>
  <c r="G1455" i="2" s="1"/>
  <c r="F1456" i="2"/>
  <c r="G1456" i="2" s="1"/>
  <c r="F1457" i="2"/>
  <c r="G1457" i="2" s="1"/>
  <c r="F1459" i="2"/>
  <c r="G1459" i="2" s="1"/>
  <c r="F1461" i="2"/>
  <c r="G1461" i="2" s="1"/>
  <c r="F1462" i="2"/>
  <c r="G1462" i="2" s="1"/>
  <c r="F1464" i="2"/>
  <c r="G1464" i="2" s="1"/>
  <c r="F1466" i="2"/>
  <c r="G1466" i="2" s="1"/>
  <c r="F1467" i="2"/>
  <c r="G1467" i="2" s="1"/>
  <c r="F1469" i="2"/>
  <c r="G1469" i="2" s="1"/>
  <c r="F1471" i="2"/>
  <c r="G1471" i="2" s="1"/>
  <c r="F1472" i="2"/>
  <c r="G1472" i="2" s="1"/>
  <c r="F1474" i="2"/>
  <c r="G1474" i="2" s="1"/>
  <c r="F1476" i="2"/>
  <c r="G1476" i="2" s="1"/>
  <c r="F1477" i="2"/>
  <c r="G1477" i="2" s="1"/>
  <c r="F1478" i="2"/>
  <c r="G1478" i="2" s="1"/>
  <c r="F1479" i="2"/>
  <c r="F1480" i="2"/>
  <c r="G1480" i="2" s="1"/>
  <c r="F1481" i="2"/>
  <c r="G1481" i="2" s="1"/>
  <c r="F1482" i="2"/>
  <c r="G1482" i="2" s="1"/>
  <c r="F1483" i="2"/>
  <c r="G1483" i="2" s="1"/>
  <c r="F1484" i="2"/>
  <c r="G1484" i="2" s="1"/>
  <c r="F1485" i="2"/>
  <c r="G1485" i="2" s="1"/>
  <c r="F1486" i="2"/>
  <c r="G1486" i="2" s="1"/>
  <c r="F1487" i="2"/>
  <c r="G1487" i="2" s="1"/>
  <c r="F1488" i="2"/>
  <c r="G1488" i="2" s="1"/>
  <c r="F1493" i="2"/>
  <c r="G1493" i="2" s="1"/>
  <c r="F1494" i="2"/>
  <c r="G1494" i="2" s="1"/>
  <c r="F1495" i="2"/>
  <c r="G1495" i="2" s="1"/>
  <c r="F1496" i="2"/>
  <c r="G1496" i="2" s="1"/>
  <c r="F1497" i="2"/>
  <c r="G1497" i="2" s="1"/>
  <c r="F1498" i="2"/>
  <c r="G1498" i="2" s="1"/>
  <c r="F1499" i="2"/>
  <c r="G1499" i="2" s="1"/>
  <c r="F1500" i="2"/>
  <c r="G1500" i="2" s="1"/>
  <c r="F1501" i="2"/>
  <c r="G1501" i="2" s="1"/>
  <c r="F1502" i="2"/>
  <c r="G1502" i="2" s="1"/>
  <c r="F1503" i="2"/>
  <c r="G1503" i="2" s="1"/>
  <c r="F1504" i="2"/>
  <c r="G1504" i="2" s="1"/>
  <c r="F1505" i="2"/>
  <c r="G1505" i="2" s="1"/>
  <c r="F1506" i="2"/>
  <c r="G1506" i="2" s="1"/>
  <c r="F1507" i="2"/>
  <c r="G1507" i="2" s="1"/>
  <c r="F1508" i="2"/>
  <c r="G1508" i="2" s="1"/>
  <c r="F1509" i="2"/>
  <c r="G1509" i="2" s="1"/>
  <c r="F1510" i="2"/>
  <c r="G1510" i="2" s="1"/>
  <c r="F1511" i="2"/>
  <c r="G1511" i="2" s="1"/>
  <c r="F1512" i="2"/>
  <c r="G1512" i="2" s="1"/>
  <c r="F1513" i="2"/>
  <c r="G1513" i="2" s="1"/>
  <c r="F1515" i="2"/>
  <c r="G1515" i="2" s="1"/>
  <c r="F1517" i="2"/>
  <c r="G1517" i="2" s="1"/>
  <c r="F1519" i="2"/>
  <c r="G1519" i="2" s="1"/>
  <c r="F1520" i="2"/>
  <c r="G1520" i="2" s="1"/>
  <c r="F1521" i="2"/>
  <c r="G1521" i="2" s="1"/>
  <c r="F1522" i="2"/>
  <c r="G1522" i="2" s="1"/>
  <c r="F1523" i="2"/>
  <c r="G1523" i="2" s="1"/>
  <c r="F1524" i="2"/>
  <c r="G1524" i="2" s="1"/>
  <c r="F1525" i="2"/>
  <c r="G1525" i="2" s="1"/>
  <c r="F1527" i="2"/>
  <c r="G1527" i="2" s="1"/>
  <c r="F1528" i="2"/>
  <c r="G1528" i="2" s="1"/>
  <c r="F1530" i="2"/>
  <c r="G1530" i="2" s="1"/>
  <c r="F1532" i="2"/>
  <c r="G1532" i="2" s="1"/>
  <c r="F1533" i="2"/>
  <c r="G1533" i="2" s="1"/>
  <c r="F1534" i="2"/>
  <c r="G1534" i="2" s="1"/>
  <c r="F1536" i="2"/>
  <c r="G1536" i="2" s="1"/>
  <c r="F1538" i="2"/>
  <c r="G1538" i="2" s="1"/>
  <c r="F1539" i="2"/>
  <c r="G1539" i="2" s="1"/>
  <c r="F1541" i="2"/>
  <c r="G1541" i="2" s="1"/>
  <c r="F1542" i="2"/>
  <c r="G1542" i="2" s="1"/>
  <c r="F1544" i="2"/>
  <c r="G1544" i="2" s="1"/>
  <c r="F1545" i="2"/>
  <c r="G1545" i="2" s="1"/>
  <c r="F1547" i="2"/>
  <c r="G1547" i="2" s="1"/>
  <c r="F1549" i="2"/>
  <c r="G1549" i="2" s="1"/>
  <c r="F1550" i="2"/>
  <c r="G1550" i="2" s="1"/>
  <c r="F1551" i="2"/>
  <c r="G1551" i="2" s="1"/>
  <c r="F1552" i="2"/>
  <c r="G1552" i="2" s="1"/>
  <c r="F1553" i="2"/>
  <c r="G1553" i="2" s="1"/>
  <c r="F1554" i="2"/>
  <c r="G1554" i="2" s="1"/>
  <c r="F1555" i="2"/>
  <c r="G1555" i="2" s="1"/>
  <c r="F1556" i="2"/>
  <c r="G1556" i="2" s="1"/>
  <c r="F1557" i="2"/>
  <c r="G1557" i="2" s="1"/>
  <c r="F1558" i="2"/>
  <c r="G1558" i="2" s="1"/>
  <c r="F1559" i="2"/>
  <c r="G1559" i="2" s="1"/>
  <c r="F1560" i="2"/>
  <c r="G1560" i="2" s="1"/>
  <c r="F1561" i="2"/>
  <c r="G1561" i="2" s="1"/>
  <c r="F1563" i="2"/>
  <c r="F1566" i="2"/>
  <c r="G1566" i="2" s="1"/>
  <c r="F1567" i="2"/>
  <c r="G1567" i="2" s="1"/>
  <c r="F1568" i="2"/>
  <c r="G1568" i="2" s="1"/>
  <c r="F1569" i="2"/>
  <c r="G1569" i="2" s="1"/>
  <c r="F1570" i="2"/>
  <c r="G1570" i="2" s="1"/>
  <c r="F1571" i="2"/>
  <c r="G1571" i="2" s="1"/>
  <c r="F1572" i="2"/>
  <c r="G1572" i="2" s="1"/>
  <c r="F1573" i="2"/>
  <c r="G1573" i="2" s="1"/>
  <c r="F1574" i="2"/>
  <c r="G1574" i="2" s="1"/>
  <c r="F1575" i="2"/>
  <c r="G1575" i="2" s="1"/>
  <c r="F1576" i="2"/>
  <c r="G1576" i="2" s="1"/>
  <c r="F1577" i="2"/>
  <c r="G1577" i="2" s="1"/>
  <c r="F1578" i="2"/>
  <c r="G1578" i="2" s="1"/>
  <c r="F1579" i="2"/>
  <c r="G1579" i="2" s="1"/>
  <c r="F1580" i="2"/>
  <c r="G1580" i="2" s="1"/>
  <c r="F1581" i="2"/>
  <c r="G1581" i="2" s="1"/>
  <c r="F1582" i="2"/>
  <c r="G1582" i="2" s="1"/>
  <c r="F1583" i="2"/>
  <c r="G1583" i="2" s="1"/>
  <c r="F1584" i="2"/>
  <c r="G1584" i="2" s="1"/>
  <c r="F1585" i="2"/>
  <c r="G1585" i="2" s="1"/>
  <c r="F1586" i="2"/>
  <c r="G1586" i="2" s="1"/>
  <c r="F1588" i="2"/>
  <c r="G1588" i="2" s="1"/>
  <c r="F1590" i="2"/>
  <c r="G1590" i="2" s="1"/>
  <c r="F1592" i="2"/>
  <c r="G1592" i="2" s="1"/>
  <c r="F1593" i="2"/>
  <c r="G1593" i="2" s="1"/>
  <c r="F1594" i="2"/>
  <c r="G1594" i="2" s="1"/>
  <c r="F1595" i="2"/>
  <c r="G1595" i="2" s="1"/>
  <c r="F1596" i="2"/>
  <c r="G1596" i="2" s="1"/>
  <c r="F1597" i="2"/>
  <c r="G1597" i="2" s="1"/>
  <c r="F1598" i="2"/>
  <c r="G1598" i="2" s="1"/>
  <c r="F1600" i="2"/>
  <c r="G1600" i="2" s="1"/>
  <c r="F1601" i="2"/>
  <c r="G1601" i="2" s="1"/>
  <c r="F1603" i="2"/>
  <c r="G1603" i="2" s="1"/>
  <c r="F1605" i="2"/>
  <c r="G1605" i="2" s="1"/>
  <c r="F1606" i="2"/>
  <c r="G1606" i="2" s="1"/>
  <c r="F1608" i="2"/>
  <c r="G1608" i="2" s="1"/>
  <c r="F1610" i="2"/>
  <c r="G1610" i="2" s="1"/>
  <c r="F1611" i="2"/>
  <c r="G1611" i="2" s="1"/>
  <c r="F1613" i="2"/>
  <c r="G1613" i="2" s="1"/>
  <c r="F1614" i="2"/>
  <c r="G1614" i="2" s="1"/>
  <c r="F1616" i="2"/>
  <c r="G1616" i="2" s="1"/>
  <c r="F1617" i="2"/>
  <c r="G1617" i="2" s="1"/>
  <c r="F1619" i="2"/>
  <c r="G1619" i="2" s="1"/>
  <c r="F1621" i="2"/>
  <c r="F1622" i="2"/>
  <c r="G1622" i="2" s="1"/>
  <c r="F1623" i="2"/>
  <c r="G1623" i="2" s="1"/>
  <c r="F1624" i="2"/>
  <c r="G1624" i="2" s="1"/>
  <c r="F1625" i="2"/>
  <c r="G1625" i="2" s="1"/>
  <c r="F1626" i="2"/>
  <c r="G1626" i="2" s="1"/>
  <c r="F1627" i="2"/>
  <c r="G1627" i="2" s="1"/>
  <c r="F1628" i="2"/>
  <c r="G1628" i="2" s="1"/>
  <c r="F1629" i="2"/>
  <c r="G1629" i="2" s="1"/>
  <c r="F1630" i="2"/>
  <c r="G1630" i="2" s="1"/>
  <c r="F1631" i="2"/>
  <c r="G1631" i="2" s="1"/>
  <c r="F1632" i="2"/>
  <c r="G1632" i="2" s="1"/>
  <c r="F1633" i="2"/>
  <c r="G1633" i="2" s="1"/>
  <c r="F1634" i="2"/>
  <c r="G1634" i="2" s="1"/>
  <c r="F1635" i="2"/>
  <c r="G1635" i="2" s="1"/>
  <c r="F1640" i="2"/>
  <c r="G1640" i="2" s="1"/>
  <c r="F1642" i="2"/>
  <c r="G1642" i="2" s="1"/>
  <c r="F1644" i="2"/>
  <c r="G1644" i="2" s="1"/>
  <c r="F1645" i="2"/>
  <c r="G1645" i="2" s="1"/>
  <c r="F1646" i="2"/>
  <c r="G1646" i="2" s="1"/>
  <c r="F1647" i="2"/>
  <c r="G1647" i="2" s="1"/>
  <c r="F1648" i="2"/>
  <c r="G1648" i="2" s="1"/>
  <c r="F1649" i="2"/>
  <c r="G1649" i="2" s="1"/>
  <c r="F1650" i="2"/>
  <c r="G1650" i="2" s="1"/>
  <c r="F1652" i="2"/>
  <c r="G1652" i="2" s="1"/>
  <c r="F1654" i="2"/>
  <c r="G1654" i="2" s="1"/>
  <c r="F1656" i="2"/>
  <c r="G1656" i="2" s="1"/>
  <c r="F1657" i="2"/>
  <c r="G1657" i="2" s="1"/>
  <c r="F1659" i="2"/>
  <c r="G1659" i="2" s="1"/>
  <c r="F1661" i="2"/>
  <c r="G1661" i="2" s="1"/>
  <c r="F1662" i="2"/>
  <c r="G1662" i="2" s="1"/>
  <c r="F1664" i="2"/>
  <c r="G1664" i="2" s="1"/>
  <c r="F1665" i="2"/>
  <c r="G1665" i="2" s="1"/>
  <c r="F1667" i="2"/>
  <c r="G1667" i="2" s="1"/>
  <c r="F1669" i="2"/>
  <c r="G1669" i="2" s="1"/>
  <c r="F1670" i="2"/>
  <c r="G1670" i="2" s="1"/>
  <c r="F1671" i="2"/>
  <c r="G1671" i="2" s="1"/>
  <c r="F1672" i="2"/>
  <c r="G1672" i="2" s="1"/>
  <c r="F1673" i="2"/>
  <c r="G1673" i="2" s="1"/>
  <c r="F1674" i="2"/>
  <c r="G1674" i="2" s="1"/>
  <c r="F1675" i="2"/>
  <c r="G1675" i="2" s="1"/>
  <c r="F1676" i="2"/>
  <c r="G1676" i="2" s="1"/>
  <c r="F1677" i="2"/>
  <c r="G1677" i="2" s="1"/>
  <c r="F1678" i="2"/>
  <c r="G1678" i="2" s="1"/>
  <c r="F1679" i="2"/>
  <c r="G1679" i="2" s="1"/>
  <c r="F1680" i="2"/>
  <c r="G1680" i="2" s="1"/>
  <c r="F1681" i="2"/>
  <c r="G1681" i="2" s="1"/>
  <c r="F1686" i="2"/>
  <c r="G1686" i="2" s="1"/>
  <c r="F1687" i="2"/>
  <c r="G1687" i="2" s="1"/>
  <c r="F1688" i="2"/>
  <c r="G1688" i="2" s="1"/>
  <c r="F1689" i="2"/>
  <c r="G1689" i="2" s="1"/>
  <c r="F1690" i="2"/>
  <c r="G1690" i="2" s="1"/>
  <c r="F1691" i="2"/>
  <c r="G1691" i="2" s="1"/>
  <c r="F1692" i="2"/>
  <c r="G1692" i="2" s="1"/>
  <c r="F1693" i="2"/>
  <c r="G1693" i="2" s="1"/>
  <c r="F1694" i="2"/>
  <c r="G1694" i="2" s="1"/>
  <c r="F1695" i="2"/>
  <c r="G1695" i="2" s="1"/>
  <c r="F1696" i="2"/>
  <c r="G1696" i="2" s="1"/>
  <c r="F1697" i="2"/>
  <c r="G1697" i="2" s="1"/>
  <c r="F1698" i="2"/>
  <c r="G1698" i="2" s="1"/>
  <c r="F1699" i="2"/>
  <c r="G1699" i="2" s="1"/>
  <c r="F1700" i="2"/>
  <c r="G1700" i="2" s="1"/>
  <c r="F1701" i="2"/>
  <c r="G1701" i="2" s="1"/>
  <c r="F1702" i="2"/>
  <c r="G1702" i="2" s="1"/>
  <c r="F1704" i="2"/>
  <c r="G1704" i="2" s="1"/>
  <c r="F1706" i="2"/>
  <c r="G1706" i="2" s="1"/>
  <c r="F1708" i="2"/>
  <c r="G1708" i="2" s="1"/>
  <c r="F1709" i="2"/>
  <c r="G1709" i="2" s="1"/>
  <c r="F1710" i="2"/>
  <c r="G1710" i="2" s="1"/>
  <c r="F1711" i="2"/>
  <c r="G1711" i="2" s="1"/>
  <c r="F1712" i="2"/>
  <c r="G1712" i="2" s="1"/>
  <c r="F1713" i="2"/>
  <c r="G1713" i="2" s="1"/>
  <c r="F1714" i="2"/>
  <c r="G1714" i="2" s="1"/>
  <c r="F1716" i="2"/>
  <c r="G1716" i="2" s="1"/>
  <c r="F1717" i="2"/>
  <c r="G1717" i="2" s="1"/>
  <c r="F1719" i="2"/>
  <c r="G1719" i="2" s="1"/>
  <c r="F1720" i="2"/>
  <c r="G1720" i="2" s="1"/>
  <c r="F1722" i="2"/>
  <c r="G1722" i="2" s="1"/>
  <c r="F1723" i="2"/>
  <c r="G1723" i="2" s="1"/>
  <c r="F1724" i="2"/>
  <c r="G1724" i="2" s="1"/>
  <c r="F1726" i="2"/>
  <c r="G1726" i="2" s="1"/>
  <c r="F1728" i="2"/>
  <c r="G1728" i="2" s="1"/>
  <c r="F1729" i="2"/>
  <c r="G1729" i="2" s="1"/>
  <c r="F1731" i="2"/>
  <c r="G1731" i="2" s="1"/>
  <c r="F1733" i="2"/>
  <c r="G1733" i="2" s="1"/>
  <c r="F1734" i="2"/>
  <c r="G1734" i="2" s="1"/>
  <c r="F1736" i="2"/>
  <c r="G1736" i="2" s="1"/>
  <c r="F1738" i="2"/>
  <c r="G1738" i="2" s="1"/>
  <c r="F1739" i="2"/>
  <c r="G1739" i="2" s="1"/>
  <c r="F1740" i="2"/>
  <c r="G1740" i="2" s="1"/>
  <c r="F1741" i="2"/>
  <c r="G1741" i="2" s="1"/>
  <c r="F1742" i="2"/>
  <c r="G1742" i="2" s="1"/>
  <c r="F1743" i="2"/>
  <c r="G1743" i="2" s="1"/>
  <c r="F1749" i="2"/>
  <c r="G1749" i="2" s="1"/>
  <c r="F1750" i="2"/>
  <c r="G1750" i="2" s="1"/>
  <c r="F1751" i="2"/>
  <c r="G1751" i="2" s="1"/>
  <c r="F1752" i="2"/>
  <c r="G1752" i="2" s="1"/>
  <c r="F1753" i="2"/>
  <c r="G1753" i="2" s="1"/>
  <c r="F1754" i="2"/>
  <c r="G1754" i="2" s="1"/>
  <c r="F1755" i="2"/>
  <c r="G1755" i="2" s="1"/>
  <c r="F1756" i="2"/>
  <c r="G1756" i="2" s="1"/>
  <c r="F1757" i="2"/>
  <c r="G1757" i="2" s="1"/>
  <c r="F1759" i="2"/>
  <c r="G1759" i="2" s="1"/>
  <c r="F1761" i="2"/>
  <c r="G1761" i="2" s="1"/>
  <c r="F1763" i="2"/>
  <c r="G1763" i="2" s="1"/>
  <c r="F1765" i="2"/>
  <c r="G1765" i="2" s="1"/>
  <c r="F1766" i="2"/>
  <c r="G1766" i="2" s="1"/>
  <c r="F1767" i="2"/>
  <c r="G1767" i="2" s="1"/>
  <c r="F1768" i="2"/>
  <c r="G1768" i="2" s="1"/>
  <c r="F1769" i="2"/>
  <c r="G1769" i="2" s="1"/>
  <c r="F1770" i="2"/>
  <c r="G1770" i="2" s="1"/>
  <c r="F1772" i="2"/>
  <c r="G1772" i="2" s="1"/>
  <c r="F1774" i="2"/>
  <c r="G1774" i="2" s="1"/>
  <c r="F1776" i="2"/>
  <c r="G1776" i="2" s="1"/>
  <c r="F1778" i="2"/>
  <c r="G1778" i="2" s="1"/>
  <c r="F1779" i="2"/>
  <c r="G1779" i="2" s="1"/>
  <c r="F1780" i="2"/>
  <c r="G1780" i="2" s="1"/>
  <c r="F1781" i="2"/>
  <c r="G1781" i="2" s="1"/>
  <c r="F1783" i="2"/>
  <c r="G1783" i="2" s="1"/>
  <c r="F1788" i="2"/>
  <c r="G1788" i="2" s="1"/>
  <c r="F1789" i="2"/>
  <c r="G1789" i="2" s="1"/>
  <c r="F1790" i="2"/>
  <c r="G1790" i="2" s="1"/>
  <c r="F1791" i="2"/>
  <c r="G1791" i="2" s="1"/>
  <c r="F1792" i="2"/>
  <c r="G1792" i="2" s="1"/>
  <c r="F1793" i="2"/>
  <c r="G1793" i="2" s="1"/>
  <c r="F1794" i="2"/>
  <c r="G1794" i="2" s="1"/>
  <c r="F1795" i="2"/>
  <c r="G1795" i="2" s="1"/>
  <c r="F1796" i="2"/>
  <c r="G1796" i="2" s="1"/>
  <c r="F1797" i="2"/>
  <c r="G1797" i="2" s="1"/>
  <c r="F1798" i="2"/>
  <c r="G1798" i="2" s="1"/>
  <c r="F1799" i="2"/>
  <c r="G1799" i="2" s="1"/>
  <c r="F1800" i="2"/>
  <c r="G1800" i="2" s="1"/>
  <c r="F1801" i="2"/>
  <c r="G1801" i="2" s="1"/>
  <c r="F1802" i="2"/>
  <c r="G1802" i="2" s="1"/>
  <c r="F1803" i="2"/>
  <c r="G1803" i="2" s="1"/>
  <c r="F1805" i="2"/>
  <c r="G1805" i="2" s="1"/>
  <c r="F1807" i="2"/>
  <c r="G1807" i="2" s="1"/>
  <c r="F1809" i="2"/>
  <c r="G1809" i="2" s="1"/>
  <c r="F1811" i="2"/>
  <c r="G1811" i="2" s="1"/>
  <c r="F1812" i="2"/>
  <c r="G1812" i="2" s="1"/>
  <c r="F1813" i="2"/>
  <c r="G1813" i="2" s="1"/>
  <c r="F1814" i="2"/>
  <c r="G1814" i="2" s="1"/>
  <c r="F1815" i="2"/>
  <c r="G1815" i="2" s="1"/>
  <c r="F1817" i="2"/>
  <c r="G1817" i="2" s="1"/>
  <c r="F1819" i="2"/>
  <c r="G1819" i="2" s="1"/>
  <c r="F1821" i="2"/>
  <c r="G1821" i="2" s="1"/>
  <c r="F1823" i="2"/>
  <c r="G1823" i="2" s="1"/>
  <c r="F1824" i="2"/>
  <c r="G1824" i="2" s="1"/>
  <c r="F1826" i="2"/>
  <c r="G1826" i="2" s="1"/>
  <c r="F1827" i="2"/>
  <c r="G1827" i="2" s="1"/>
  <c r="F1829" i="2"/>
  <c r="G1829" i="2" s="1"/>
  <c r="F1831" i="2"/>
  <c r="G1831" i="2" s="1"/>
  <c r="F1832" i="2"/>
  <c r="F1833" i="2"/>
  <c r="G1833" i="2" s="1"/>
  <c r="F1834" i="2"/>
  <c r="G1834" i="2" s="1"/>
  <c r="F1835" i="2"/>
  <c r="G1835" i="2" s="1"/>
  <c r="F1836" i="2"/>
  <c r="G1836" i="2" s="1"/>
  <c r="F1837" i="2"/>
  <c r="G1837" i="2" s="1"/>
  <c r="F1838" i="2"/>
  <c r="G1838" i="2" s="1"/>
  <c r="F1839" i="2"/>
  <c r="G1839" i="2" s="1"/>
  <c r="F1840" i="2"/>
  <c r="G1840" i="2" s="1"/>
  <c r="F1841" i="2"/>
  <c r="G1841" i="2" s="1"/>
  <c r="F1842" i="2"/>
  <c r="G1842" i="2" s="1"/>
  <c r="F1847" i="2"/>
  <c r="G1847" i="2" s="1"/>
  <c r="F1848" i="2"/>
  <c r="G1848" i="2" s="1"/>
  <c r="F1849" i="2"/>
  <c r="G1849" i="2" s="1"/>
  <c r="F1850" i="2"/>
  <c r="G1850" i="2" s="1"/>
  <c r="F1851" i="2"/>
  <c r="G1851" i="2" s="1"/>
  <c r="F1852" i="2"/>
  <c r="G1852" i="2" s="1"/>
  <c r="F1853" i="2"/>
  <c r="G1853" i="2" s="1"/>
  <c r="F1854" i="2"/>
  <c r="G1854" i="2" s="1"/>
  <c r="F1855" i="2"/>
  <c r="G1855" i="2" s="1"/>
  <c r="F1856" i="2"/>
  <c r="G1856" i="2" s="1"/>
  <c r="F1857" i="2"/>
  <c r="G1857" i="2" s="1"/>
  <c r="F1858" i="2"/>
  <c r="G1858" i="2" s="1"/>
  <c r="F1859" i="2"/>
  <c r="G1859" i="2" s="1"/>
  <c r="F1860" i="2"/>
  <c r="G1860" i="2" s="1"/>
  <c r="F1861" i="2"/>
  <c r="G1861" i="2" s="1"/>
  <c r="F1862" i="2"/>
  <c r="G1862" i="2" s="1"/>
  <c r="F1864" i="2"/>
  <c r="G1864" i="2" s="1"/>
  <c r="F1866" i="2"/>
  <c r="G1866" i="2" s="1"/>
  <c r="F1868" i="2"/>
  <c r="G1868" i="2" s="1"/>
  <c r="F1870" i="2"/>
  <c r="G1870" i="2" s="1"/>
  <c r="F1871" i="2"/>
  <c r="G1871" i="2" s="1"/>
  <c r="F1872" i="2"/>
  <c r="G1872" i="2" s="1"/>
  <c r="F1873" i="2"/>
  <c r="G1873" i="2" s="1"/>
  <c r="F1874" i="2"/>
  <c r="G1874" i="2" s="1"/>
  <c r="F1876" i="2"/>
  <c r="G1876" i="2" s="1"/>
  <c r="F1878" i="2"/>
  <c r="G1878" i="2" s="1"/>
  <c r="F1880" i="2"/>
  <c r="G1880" i="2" s="1"/>
  <c r="F1882" i="2"/>
  <c r="G1882" i="2" s="1"/>
  <c r="F1883" i="2"/>
  <c r="G1883" i="2" s="1"/>
  <c r="F1885" i="2"/>
  <c r="G1885" i="2" s="1"/>
  <c r="F1886" i="2"/>
  <c r="G1886" i="2" s="1"/>
  <c r="F1888" i="2"/>
  <c r="G1888" i="2" s="1"/>
  <c r="F1890" i="2"/>
  <c r="G1890" i="2" s="1"/>
  <c r="F1891" i="2"/>
  <c r="F1892" i="2"/>
  <c r="G1892" i="2" s="1"/>
  <c r="F1893" i="2"/>
  <c r="G1893" i="2" s="1"/>
  <c r="F1894" i="2"/>
  <c r="G1894" i="2" s="1"/>
  <c r="F1895" i="2"/>
  <c r="G1895" i="2" s="1"/>
  <c r="F1896" i="2"/>
  <c r="G1896" i="2" s="1"/>
  <c r="F1897" i="2"/>
  <c r="G1897" i="2" s="1"/>
  <c r="F1898" i="2"/>
  <c r="G1898" i="2" s="1"/>
  <c r="F1899" i="2"/>
  <c r="G1899" i="2" s="1"/>
  <c r="F1900" i="2"/>
  <c r="G1900" i="2" s="1"/>
  <c r="F1901" i="2"/>
  <c r="G1901" i="2" s="1"/>
  <c r="F1906" i="2"/>
  <c r="G1906" i="2" s="1"/>
  <c r="F1907" i="2"/>
  <c r="G1907" i="2" s="1"/>
  <c r="F1908" i="2"/>
  <c r="G1908" i="2" s="1"/>
  <c r="F1909" i="2"/>
  <c r="G1909" i="2" s="1"/>
  <c r="F1910" i="2"/>
  <c r="G1910" i="2" s="1"/>
  <c r="F1911" i="2"/>
  <c r="G1911" i="2" s="1"/>
  <c r="F1912" i="2"/>
  <c r="G1912" i="2" s="1"/>
  <c r="F1913" i="2"/>
  <c r="G1913" i="2" s="1"/>
  <c r="F1914" i="2"/>
  <c r="G1914" i="2" s="1"/>
  <c r="F1915" i="2"/>
  <c r="G1915" i="2" s="1"/>
  <c r="F1916" i="2"/>
  <c r="G1916" i="2" s="1"/>
  <c r="F1917" i="2"/>
  <c r="G1917" i="2" s="1"/>
  <c r="F1918" i="2"/>
  <c r="G1918" i="2" s="1"/>
  <c r="F1919" i="2"/>
  <c r="G1919" i="2" s="1"/>
  <c r="F1920" i="2"/>
  <c r="G1920" i="2" s="1"/>
  <c r="F1921" i="2"/>
  <c r="G1921" i="2" s="1"/>
  <c r="F1922" i="2"/>
  <c r="G1922" i="2" s="1"/>
  <c r="F1924" i="2"/>
  <c r="G1924" i="2" s="1"/>
  <c r="F1926" i="2"/>
  <c r="G1926" i="2" s="1"/>
  <c r="F1928" i="2"/>
  <c r="G1928" i="2" s="1"/>
  <c r="F1930" i="2"/>
  <c r="G1930" i="2" s="1"/>
  <c r="F1931" i="2"/>
  <c r="G1931" i="2" s="1"/>
  <c r="F1932" i="2"/>
  <c r="G1932" i="2" s="1"/>
  <c r="F1933" i="2"/>
  <c r="G1933" i="2" s="1"/>
  <c r="F1934" i="2"/>
  <c r="G1934" i="2" s="1"/>
  <c r="F1936" i="2"/>
  <c r="G1936" i="2" s="1"/>
  <c r="F1938" i="2"/>
  <c r="G1938" i="2" s="1"/>
  <c r="F1940" i="2"/>
  <c r="G1940" i="2" s="1"/>
  <c r="F1942" i="2"/>
  <c r="G1942" i="2" s="1"/>
  <c r="F1943" i="2"/>
  <c r="G1943" i="2" s="1"/>
  <c r="F1945" i="2"/>
  <c r="G1945" i="2" s="1"/>
  <c r="F1947" i="2"/>
  <c r="G1947" i="2" s="1"/>
  <c r="F1948" i="2"/>
  <c r="G1948" i="2" s="1"/>
  <c r="F1950" i="2"/>
  <c r="G1950" i="2" s="1"/>
  <c r="F1952" i="2"/>
  <c r="F1953" i="2"/>
  <c r="G1953" i="2" s="1"/>
  <c r="F1954" i="2"/>
  <c r="G1954" i="2" s="1"/>
  <c r="F1955" i="2"/>
  <c r="G1955" i="2" s="1"/>
  <c r="F1956" i="2"/>
  <c r="G1956" i="2" s="1"/>
  <c r="F1957" i="2"/>
  <c r="G1957" i="2" s="1"/>
  <c r="F1958" i="2"/>
  <c r="G1958" i="2" s="1"/>
  <c r="F1959" i="2"/>
  <c r="G1959" i="2" s="1"/>
  <c r="F1960" i="2"/>
  <c r="G1960" i="2" s="1"/>
  <c r="F1961" i="2"/>
  <c r="G1961" i="2" s="1"/>
  <c r="F1962" i="2"/>
  <c r="G1962" i="2" s="1"/>
  <c r="F1963" i="2"/>
  <c r="G1963" i="2" s="1"/>
  <c r="F1964" i="2"/>
  <c r="G1964" i="2" s="1"/>
  <c r="F1969" i="2"/>
  <c r="G1969" i="2" s="1"/>
  <c r="F1970" i="2"/>
  <c r="G1970" i="2" s="1"/>
  <c r="F1971" i="2"/>
  <c r="G1971" i="2" s="1"/>
  <c r="F1972" i="2"/>
  <c r="G1972" i="2" s="1"/>
  <c r="F1973" i="2"/>
  <c r="G1973" i="2" s="1"/>
  <c r="F1974" i="2"/>
  <c r="G1974" i="2" s="1"/>
  <c r="F1975" i="2"/>
  <c r="G1975" i="2" s="1"/>
  <c r="F1976" i="2"/>
  <c r="G1976" i="2" s="1"/>
  <c r="F1977" i="2"/>
  <c r="G1977" i="2" s="1"/>
  <c r="F1978" i="2"/>
  <c r="G1978" i="2" s="1"/>
  <c r="F1979" i="2"/>
  <c r="G1979" i="2" s="1"/>
  <c r="F1980" i="2"/>
  <c r="G1980" i="2" s="1"/>
  <c r="F1981" i="2"/>
  <c r="G1981" i="2" s="1"/>
  <c r="F1982" i="2"/>
  <c r="G1982" i="2" s="1"/>
  <c r="F1983" i="2"/>
  <c r="G1983" i="2" s="1"/>
  <c r="F1984" i="2"/>
  <c r="G1984" i="2" s="1"/>
  <c r="F1985" i="2"/>
  <c r="G1985" i="2" s="1"/>
  <c r="F1987" i="2"/>
  <c r="G1987" i="2" s="1"/>
  <c r="F1989" i="2"/>
  <c r="G1989" i="2" s="1"/>
  <c r="F1991" i="2"/>
  <c r="G1991" i="2" s="1"/>
  <c r="F1993" i="2"/>
  <c r="G1993" i="2" s="1"/>
  <c r="F1994" i="2"/>
  <c r="G1994" i="2" s="1"/>
  <c r="F1995" i="2"/>
  <c r="G1995" i="2" s="1"/>
  <c r="F1996" i="2"/>
  <c r="G1996" i="2" s="1"/>
  <c r="F1997" i="2"/>
  <c r="G1997" i="2" s="1"/>
  <c r="F1999" i="2"/>
  <c r="G1999" i="2" s="1"/>
  <c r="F2001" i="2"/>
  <c r="G2001" i="2" s="1"/>
  <c r="F2003" i="2"/>
  <c r="G2003" i="2" s="1"/>
  <c r="F2005" i="2"/>
  <c r="G2005" i="2" s="1"/>
  <c r="F2006" i="2"/>
  <c r="G2006" i="2" s="1"/>
  <c r="F2008" i="2"/>
  <c r="G2008" i="2" s="1"/>
  <c r="F2010" i="2"/>
  <c r="G2010" i="2" s="1"/>
  <c r="F2011" i="2"/>
  <c r="G2011" i="2" s="1"/>
  <c r="F2013" i="2"/>
  <c r="G2013" i="2" s="1"/>
  <c r="F2015" i="2"/>
  <c r="F2016" i="2"/>
  <c r="G2016" i="2" s="1"/>
  <c r="F2017" i="2"/>
  <c r="G2017" i="2" s="1"/>
  <c r="F2018" i="2"/>
  <c r="G2018" i="2" s="1"/>
  <c r="F2019" i="2"/>
  <c r="G2019" i="2" s="1"/>
  <c r="F2020" i="2"/>
  <c r="G2020" i="2" s="1"/>
  <c r="F2021" i="2"/>
  <c r="G2021" i="2" s="1"/>
  <c r="F2022" i="2"/>
  <c r="G2022" i="2" s="1"/>
  <c r="F2023" i="2"/>
  <c r="G2023" i="2" s="1"/>
  <c r="F2024" i="2"/>
  <c r="G2024" i="2" s="1"/>
  <c r="F2025" i="2"/>
  <c r="G2025" i="2" s="1"/>
  <c r="F2026" i="2"/>
  <c r="G2026" i="2" s="1"/>
  <c r="F2027" i="2"/>
  <c r="G2027" i="2" s="1"/>
  <c r="F2032" i="2"/>
  <c r="G2032" i="2" s="1"/>
  <c r="F2033" i="2"/>
  <c r="G2033" i="2" s="1"/>
  <c r="F2034" i="2"/>
  <c r="G2034" i="2" s="1"/>
  <c r="F2035" i="2"/>
  <c r="G2035" i="2" s="1"/>
  <c r="F2036" i="2"/>
  <c r="G2036" i="2" s="1"/>
  <c r="F2037" i="2"/>
  <c r="G2037" i="2" s="1"/>
  <c r="F2038" i="2"/>
  <c r="G2038" i="2" s="1"/>
  <c r="F2039" i="2"/>
  <c r="G2039" i="2" s="1"/>
  <c r="F2040" i="2"/>
  <c r="G2040" i="2" s="1"/>
  <c r="F2041" i="2"/>
  <c r="G2041" i="2" s="1"/>
  <c r="F2042" i="2"/>
  <c r="G2042" i="2" s="1"/>
  <c r="F2043" i="2"/>
  <c r="G2043" i="2" s="1"/>
  <c r="F2044" i="2"/>
  <c r="G2044" i="2" s="1"/>
  <c r="F2045" i="2"/>
  <c r="G2045" i="2" s="1"/>
  <c r="F2046" i="2"/>
  <c r="G2046" i="2" s="1"/>
  <c r="F2047" i="2"/>
  <c r="G2047" i="2" s="1"/>
  <c r="F2048" i="2"/>
  <c r="G2048" i="2" s="1"/>
  <c r="F2049" i="2"/>
  <c r="G2049" i="2" s="1"/>
  <c r="F2050" i="2"/>
  <c r="G2050" i="2" s="1"/>
  <c r="F2052" i="2"/>
  <c r="G2052" i="2" s="1"/>
  <c r="F2054" i="2"/>
  <c r="G2054" i="2" s="1"/>
  <c r="F2056" i="2"/>
  <c r="G2056" i="2" s="1"/>
  <c r="F2057" i="2"/>
  <c r="G2057" i="2" s="1"/>
  <c r="F2058" i="2"/>
  <c r="G2058" i="2" s="1"/>
  <c r="F2059" i="2"/>
  <c r="G2059" i="2" s="1"/>
  <c r="F2060" i="2"/>
  <c r="G2060" i="2" s="1"/>
  <c r="F2061" i="2"/>
  <c r="G2061" i="2" s="1"/>
  <c r="F2063" i="2"/>
  <c r="G2063" i="2" s="1"/>
  <c r="F2064" i="2"/>
  <c r="G2064" i="2" s="1"/>
  <c r="F2065" i="2"/>
  <c r="G2065" i="2" s="1"/>
  <c r="F2066" i="2"/>
  <c r="G2066" i="2" s="1"/>
  <c r="F2067" i="2"/>
  <c r="G2067" i="2" s="1"/>
  <c r="F2069" i="2"/>
  <c r="G2069" i="2" s="1"/>
  <c r="F2071" i="2"/>
  <c r="G2071" i="2" s="1"/>
  <c r="F2073" i="2"/>
  <c r="G2073" i="2" s="1"/>
  <c r="F2075" i="2"/>
  <c r="G2075" i="2" s="1"/>
  <c r="F2076" i="2"/>
  <c r="F2077" i="2"/>
  <c r="G2077" i="2" s="1"/>
  <c r="F2078" i="2"/>
  <c r="G2078" i="2" s="1"/>
  <c r="F2083" i="2"/>
  <c r="G2083" i="2" s="1"/>
  <c r="F2085" i="2"/>
  <c r="G2085" i="2" s="1"/>
  <c r="F2087" i="2"/>
  <c r="G2087" i="2" s="1"/>
  <c r="F2088" i="2"/>
  <c r="G2088" i="2" s="1"/>
  <c r="F2089" i="2"/>
  <c r="G2089" i="2" s="1"/>
  <c r="F2090" i="2"/>
  <c r="G2090" i="2" s="1"/>
  <c r="F2091" i="2"/>
  <c r="G2091" i="2" s="1"/>
  <c r="F2092" i="2"/>
  <c r="G2092" i="2" s="1"/>
  <c r="F2094" i="2"/>
  <c r="G2094" i="2" s="1"/>
  <c r="F2096" i="2"/>
  <c r="G2096" i="2" s="1"/>
  <c r="F2097" i="2"/>
  <c r="G2097" i="2" s="1"/>
  <c r="F2098" i="2"/>
  <c r="G2098" i="2" s="1"/>
  <c r="F2103" i="2"/>
  <c r="G2103" i="2" s="1"/>
  <c r="F2104" i="2"/>
  <c r="G2104" i="2" s="1"/>
  <c r="F2105" i="2"/>
  <c r="G2105" i="2" s="1"/>
  <c r="F2106" i="2"/>
  <c r="G2106" i="2" s="1"/>
  <c r="F2107" i="2"/>
  <c r="G2107" i="2" s="1"/>
  <c r="F2108" i="2"/>
  <c r="G2108" i="2" s="1"/>
  <c r="F2109" i="2"/>
  <c r="G2109" i="2" s="1"/>
  <c r="F2110" i="2"/>
  <c r="G2110" i="2" s="1"/>
  <c r="F2111" i="2"/>
  <c r="G2111" i="2" s="1"/>
  <c r="F2112" i="2"/>
  <c r="G2112" i="2" s="1"/>
  <c r="F2113" i="2"/>
  <c r="G2113" i="2" s="1"/>
  <c r="F2114" i="2"/>
  <c r="G2114" i="2" s="1"/>
  <c r="F2115" i="2"/>
  <c r="G2115" i="2" s="1"/>
  <c r="F2116" i="2"/>
  <c r="G2116" i="2" s="1"/>
  <c r="F2117" i="2"/>
  <c r="G2117" i="2" s="1"/>
  <c r="F2118" i="2"/>
  <c r="G2118" i="2" s="1"/>
  <c r="F2120" i="2"/>
  <c r="G2120" i="2" s="1"/>
  <c r="F2122" i="2"/>
  <c r="G2122" i="2" s="1"/>
  <c r="F2124" i="2"/>
  <c r="G2124" i="2" s="1"/>
  <c r="F2126" i="2"/>
  <c r="G2126" i="2" s="1"/>
  <c r="F2127" i="2"/>
  <c r="G2127" i="2" s="1"/>
  <c r="F2128" i="2"/>
  <c r="G2128" i="2" s="1"/>
  <c r="F2129" i="2"/>
  <c r="G2129" i="2" s="1"/>
  <c r="F2130" i="2"/>
  <c r="G2130" i="2" s="1"/>
  <c r="F2131" i="2"/>
  <c r="G2131" i="2" s="1"/>
  <c r="F2133" i="2"/>
  <c r="G2133" i="2" s="1"/>
  <c r="F2135" i="2"/>
  <c r="G2135" i="2" s="1"/>
  <c r="F2137" i="2"/>
  <c r="G2137" i="2" s="1"/>
  <c r="F2139" i="2"/>
  <c r="G2139" i="2" s="1"/>
  <c r="F2140" i="2"/>
  <c r="G2140" i="2" s="1"/>
  <c r="F2142" i="2"/>
  <c r="G2142" i="2" s="1"/>
  <c r="F2143" i="2"/>
  <c r="G2143" i="2" s="1"/>
  <c r="F2145" i="2"/>
  <c r="G2145" i="2" s="1"/>
  <c r="F2147" i="2"/>
  <c r="G2147" i="2" s="1"/>
  <c r="F2148" i="2"/>
  <c r="G2148" i="2" s="1"/>
  <c r="F2149" i="2"/>
  <c r="G2149" i="2" s="1"/>
  <c r="F2150" i="2"/>
  <c r="G2150" i="2" s="1"/>
  <c r="F2151" i="2"/>
  <c r="G2151" i="2" s="1"/>
  <c r="F2152" i="2"/>
  <c r="G2152" i="2" s="1"/>
  <c r="F2153" i="2"/>
  <c r="G2153" i="2" s="1"/>
  <c r="F2154" i="2"/>
  <c r="G2154" i="2" s="1"/>
  <c r="F2155" i="2"/>
  <c r="G2155" i="2" s="1"/>
  <c r="F2156" i="2"/>
  <c r="G2156" i="2" s="1"/>
  <c r="F2157" i="2"/>
  <c r="G2157" i="2" s="1"/>
  <c r="F2158" i="2"/>
  <c r="G2158" i="2" s="1"/>
  <c r="F2163" i="2"/>
  <c r="G2163" i="2" s="1"/>
  <c r="F2164" i="2"/>
  <c r="G2164" i="2" s="1"/>
  <c r="F2165" i="2"/>
  <c r="G2165" i="2" s="1"/>
  <c r="F2166" i="2"/>
  <c r="G2166" i="2" s="1"/>
  <c r="F2167" i="2"/>
  <c r="G2167" i="2" s="1"/>
  <c r="F2168" i="2"/>
  <c r="G2168" i="2" s="1"/>
  <c r="F2169" i="2"/>
  <c r="G2169" i="2" s="1"/>
  <c r="F2170" i="2"/>
  <c r="G2170" i="2" s="1"/>
  <c r="F2171" i="2"/>
  <c r="G2171" i="2" s="1"/>
  <c r="F2172" i="2"/>
  <c r="G2172" i="2" s="1"/>
  <c r="F2173" i="2"/>
  <c r="G2173" i="2" s="1"/>
  <c r="F2174" i="2"/>
  <c r="G2174" i="2" s="1"/>
  <c r="F2175" i="2"/>
  <c r="G2175" i="2" s="1"/>
  <c r="F2176" i="2"/>
  <c r="G2176" i="2" s="1"/>
  <c r="F2177" i="2"/>
  <c r="G2177" i="2" s="1"/>
  <c r="F2178" i="2"/>
  <c r="G2178" i="2" s="1"/>
  <c r="F2179" i="2"/>
  <c r="G2179" i="2" s="1"/>
  <c r="F2180" i="2"/>
  <c r="G2180" i="2" s="1"/>
  <c r="F2181" i="2"/>
  <c r="G2181" i="2" s="1"/>
  <c r="F2183" i="2"/>
  <c r="G2183" i="2" s="1"/>
  <c r="F2185" i="2"/>
  <c r="G2185" i="2" s="1"/>
  <c r="F2187" i="2"/>
  <c r="G2187" i="2" s="1"/>
  <c r="F2188" i="2"/>
  <c r="G2188" i="2" s="1"/>
  <c r="F2189" i="2"/>
  <c r="G2189" i="2" s="1"/>
  <c r="F2190" i="2"/>
  <c r="G2190" i="2" s="1"/>
  <c r="F2191" i="2"/>
  <c r="G2191" i="2" s="1"/>
  <c r="F2192" i="2"/>
  <c r="G2192" i="2" s="1"/>
  <c r="F2193" i="2"/>
  <c r="G2193" i="2" s="1"/>
  <c r="F2195" i="2"/>
  <c r="G2195" i="2" s="1"/>
  <c r="F2196" i="2"/>
  <c r="G2196" i="2" s="1"/>
  <c r="F2198" i="2"/>
  <c r="G2198" i="2" s="1"/>
  <c r="F2200" i="2"/>
  <c r="G2200" i="2" s="1"/>
  <c r="F2201" i="2"/>
  <c r="G2201" i="2" s="1"/>
  <c r="F2203" i="2"/>
  <c r="G2203" i="2" s="1"/>
  <c r="F2205" i="2"/>
  <c r="G2205" i="2" s="1"/>
  <c r="F2206" i="2"/>
  <c r="G2206" i="2" s="1"/>
  <c r="F2208" i="2"/>
  <c r="G2208" i="2" s="1"/>
  <c r="F2209" i="2"/>
  <c r="G2209" i="2" s="1"/>
  <c r="F2211" i="2"/>
  <c r="G2211" i="2" s="1"/>
  <c r="F2212" i="2"/>
  <c r="G2212" i="2" s="1"/>
  <c r="F2214" i="2"/>
  <c r="G2214" i="2" s="1"/>
  <c r="F2216" i="2"/>
  <c r="G2216" i="2" s="1"/>
  <c r="F2217" i="2"/>
  <c r="G2217" i="2" s="1"/>
  <c r="F2218" i="2"/>
  <c r="G2218" i="2" s="1"/>
  <c r="F2219" i="2"/>
  <c r="G2219" i="2" s="1"/>
  <c r="F2220" i="2"/>
  <c r="G2220" i="2" s="1"/>
  <c r="F2221" i="2"/>
  <c r="G2221" i="2" s="1"/>
  <c r="F2222" i="2"/>
  <c r="G2222" i="2" s="1"/>
  <c r="F2223" i="2"/>
  <c r="G2223" i="2" s="1"/>
  <c r="F2224" i="2"/>
  <c r="G2224" i="2" s="1"/>
  <c r="F2225" i="2"/>
  <c r="G2225" i="2" s="1"/>
  <c r="F2226" i="2"/>
  <c r="G2226" i="2" s="1"/>
  <c r="F2227" i="2"/>
  <c r="G2227" i="2" s="1"/>
  <c r="F2228" i="2"/>
  <c r="G2228" i="2" s="1"/>
  <c r="F2233" i="2"/>
  <c r="G2233" i="2" s="1"/>
  <c r="F2234" i="2"/>
  <c r="G2234" i="2" s="1"/>
  <c r="F2235" i="2"/>
  <c r="G2235" i="2" s="1"/>
  <c r="F2236" i="2"/>
  <c r="G2236" i="2" s="1"/>
  <c r="F2237" i="2"/>
  <c r="G2237" i="2" s="1"/>
  <c r="F2238" i="2"/>
  <c r="G2238" i="2" s="1"/>
  <c r="F2239" i="2"/>
  <c r="G2239" i="2" s="1"/>
  <c r="F2240" i="2"/>
  <c r="G2240" i="2" s="1"/>
  <c r="F2241" i="2"/>
  <c r="G2241" i="2" s="1"/>
  <c r="F2242" i="2"/>
  <c r="G2242" i="2" s="1"/>
  <c r="F2243" i="2"/>
  <c r="G2243" i="2" s="1"/>
  <c r="F2244" i="2"/>
  <c r="G2244" i="2" s="1"/>
  <c r="F2245" i="2"/>
  <c r="G2245" i="2" s="1"/>
  <c r="F2246" i="2"/>
  <c r="G2246" i="2" s="1"/>
  <c r="F2247" i="2"/>
  <c r="G2247" i="2" s="1"/>
  <c r="F2248" i="2"/>
  <c r="G2248" i="2" s="1"/>
  <c r="F2249" i="2"/>
  <c r="G2249" i="2" s="1"/>
  <c r="F2250" i="2"/>
  <c r="G2250" i="2" s="1"/>
  <c r="F2252" i="2"/>
  <c r="G2252" i="2" s="1"/>
  <c r="F2254" i="2"/>
  <c r="G2254" i="2" s="1"/>
  <c r="F2256" i="2"/>
  <c r="G2256" i="2" s="1"/>
  <c r="F2257" i="2"/>
  <c r="G2257" i="2" s="1"/>
  <c r="F2258" i="2"/>
  <c r="G2258" i="2" s="1"/>
  <c r="F2259" i="2"/>
  <c r="G2259" i="2" s="1"/>
  <c r="F2260" i="2"/>
  <c r="G2260" i="2" s="1"/>
  <c r="F2261" i="2"/>
  <c r="G2261" i="2" s="1"/>
  <c r="F2262" i="2"/>
  <c r="G2262" i="2" s="1"/>
  <c r="F2264" i="2"/>
  <c r="G2264" i="2" s="1"/>
  <c r="F2265" i="2"/>
  <c r="G2265" i="2" s="1"/>
  <c r="F2267" i="2"/>
  <c r="G2267" i="2" s="1"/>
  <c r="F2269" i="2"/>
  <c r="G2269" i="2" s="1"/>
  <c r="F2270" i="2"/>
  <c r="G2270" i="2" s="1"/>
  <c r="F2272" i="2"/>
  <c r="G2272" i="2" s="1"/>
  <c r="F2274" i="2"/>
  <c r="G2274" i="2" s="1"/>
  <c r="F2275" i="2"/>
  <c r="G2275" i="2" s="1"/>
  <c r="F2277" i="2"/>
  <c r="G2277" i="2" s="1"/>
  <c r="F2278" i="2"/>
  <c r="G2278" i="2"/>
  <c r="F2280" i="2"/>
  <c r="G2280" i="2" s="1"/>
  <c r="F2281" i="2"/>
  <c r="G2281" i="2" s="1"/>
  <c r="F2283" i="2"/>
  <c r="G2283" i="2" s="1"/>
  <c r="F2285" i="2"/>
  <c r="G2285" i="2"/>
  <c r="F2286" i="2"/>
  <c r="G2286" i="2" s="1"/>
  <c r="F2287" i="2"/>
  <c r="G2287" i="2" s="1"/>
  <c r="F2288" i="2"/>
  <c r="G2288" i="2" s="1"/>
  <c r="F2289" i="2"/>
  <c r="G2289" i="2"/>
  <c r="F2290" i="2"/>
  <c r="G2290" i="2" s="1"/>
  <c r="F2291" i="2"/>
  <c r="G2291" i="2" s="1"/>
  <c r="F2292" i="2"/>
  <c r="G2292" i="2" s="1"/>
  <c r="F2293" i="2"/>
  <c r="G2293" i="2"/>
  <c r="F2294" i="2"/>
  <c r="G2294" i="2" s="1"/>
  <c r="F2295" i="2"/>
  <c r="G2295" i="2" s="1"/>
  <c r="F2296" i="2"/>
  <c r="G2296" i="2" s="1"/>
  <c r="F2297" i="2"/>
  <c r="G2297" i="2"/>
  <c r="F2298" i="2"/>
  <c r="G2298" i="2" s="1"/>
  <c r="F2299" i="2"/>
  <c r="G2299" i="2" s="1"/>
  <c r="F2304" i="2"/>
  <c r="G2304" i="2" s="1"/>
  <c r="F2305" i="2"/>
  <c r="G2305" i="2" s="1"/>
  <c r="F2306" i="2"/>
  <c r="G2306" i="2"/>
  <c r="F2307" i="2"/>
  <c r="G2307" i="2" s="1"/>
  <c r="F2308" i="2"/>
  <c r="G2308" i="2" s="1"/>
  <c r="F2309" i="2"/>
  <c r="G2309" i="2" s="1"/>
  <c r="F2310" i="2"/>
  <c r="G2310" i="2"/>
  <c r="F2311" i="2"/>
  <c r="G2311" i="2" s="1"/>
  <c r="F2312" i="2"/>
  <c r="G2312" i="2" s="1"/>
  <c r="F2313" i="2"/>
  <c r="G2313" i="2" s="1"/>
  <c r="F2314" i="2"/>
  <c r="G2314" i="2"/>
  <c r="F2315" i="2"/>
  <c r="G2315" i="2" s="1"/>
  <c r="F2316" i="2"/>
  <c r="G2316" i="2" s="1"/>
  <c r="F2317" i="2"/>
  <c r="G2317" i="2" s="1"/>
  <c r="F2318" i="2"/>
  <c r="G2318" i="2"/>
  <c r="F2319" i="2"/>
  <c r="G2319" i="2" s="1"/>
  <c r="F2320" i="2"/>
  <c r="G2320" i="2" s="1"/>
  <c r="F2322" i="2"/>
  <c r="G2322" i="2" s="1"/>
  <c r="F2324" i="2"/>
  <c r="G2324" i="2" s="1"/>
  <c r="F2326" i="2"/>
  <c r="G2326" i="2" s="1"/>
  <c r="F2327" i="2"/>
  <c r="G2327" i="2" s="1"/>
  <c r="F2328" i="2"/>
  <c r="G2328" i="2" s="1"/>
  <c r="F2329" i="2"/>
  <c r="G2329" i="2"/>
  <c r="F2330" i="2"/>
  <c r="G2330" i="2" s="1"/>
  <c r="F2331" i="2"/>
  <c r="G2331" i="2" s="1"/>
  <c r="F2332" i="2"/>
  <c r="G2332" i="2" s="1"/>
  <c r="F2334" i="2"/>
  <c r="G2334" i="2"/>
  <c r="F2336" i="2"/>
  <c r="G2336" i="2" s="1"/>
  <c r="F2338" i="2"/>
  <c r="G2338" i="2" s="1"/>
  <c r="F2339" i="2"/>
  <c r="G2339" i="2" s="1"/>
  <c r="F2340" i="2"/>
  <c r="G2340" i="2"/>
  <c r="F2342" i="2"/>
  <c r="G2342" i="2" s="1"/>
  <c r="F2344" i="2"/>
  <c r="G2344" i="2" s="1"/>
  <c r="F2346" i="2"/>
  <c r="G2346" i="2" s="1"/>
  <c r="F2347" i="2"/>
  <c r="G2347" i="2"/>
  <c r="F2349" i="2"/>
  <c r="G2349" i="2" s="1"/>
  <c r="F2351" i="2"/>
  <c r="G2351" i="2" s="1"/>
  <c r="F2352" i="2"/>
  <c r="G2352" i="2" s="1"/>
  <c r="F2353" i="2"/>
  <c r="G2353" i="2"/>
  <c r="F2354" i="2"/>
  <c r="G2354" i="2" s="1"/>
  <c r="F2355" i="2"/>
  <c r="G2355" i="2" s="1"/>
  <c r="F2356" i="2"/>
  <c r="G2356" i="2" s="1"/>
  <c r="F2357" i="2"/>
  <c r="G2357" i="2"/>
  <c r="F2358" i="2"/>
  <c r="G2358" i="2" s="1"/>
  <c r="F2359" i="2"/>
  <c r="G2359" i="2" s="1"/>
  <c r="F2360" i="2"/>
  <c r="G2360" i="2" s="1"/>
  <c r="F2361" i="2"/>
  <c r="G2361" i="2"/>
  <c r="F2362" i="2"/>
  <c r="G2362" i="2" s="1"/>
  <c r="F2363" i="2"/>
  <c r="G2363" i="2" s="1"/>
  <c r="F2364" i="2"/>
  <c r="G2364" i="2" s="1"/>
  <c r="F2369" i="2"/>
  <c r="G2369" i="2" s="1"/>
  <c r="F2370" i="2"/>
  <c r="G2370" i="2" s="1"/>
  <c r="F2371" i="2"/>
  <c r="G2371" i="2" s="1"/>
  <c r="F2372" i="2"/>
  <c r="G2372" i="2"/>
  <c r="F2373" i="2"/>
  <c r="G2373" i="2" s="1"/>
  <c r="F2374" i="2"/>
  <c r="G2374" i="2" s="1"/>
  <c r="F2375" i="2"/>
  <c r="G2375" i="2" s="1"/>
  <c r="F2376" i="2"/>
  <c r="G2376" i="2"/>
  <c r="F2377" i="2"/>
  <c r="G2377" i="2" s="1"/>
  <c r="F2378" i="2"/>
  <c r="G2378" i="2" s="1"/>
  <c r="F2379" i="2"/>
  <c r="G2379" i="2" s="1"/>
  <c r="F2380" i="2"/>
  <c r="G2380" i="2"/>
  <c r="F2381" i="2"/>
  <c r="G2381" i="2" s="1"/>
  <c r="F2383" i="2"/>
  <c r="G2383" i="2" s="1"/>
  <c r="F2385" i="2"/>
  <c r="G2385" i="2" s="1"/>
  <c r="F2387" i="2"/>
  <c r="G2387" i="2"/>
  <c r="F2388" i="2"/>
  <c r="G2388" i="2" s="1"/>
  <c r="F2389" i="2"/>
  <c r="G2389" i="2" s="1"/>
  <c r="F2390" i="2"/>
  <c r="G2390" i="2" s="1"/>
  <c r="F2391" i="2"/>
  <c r="G2391" i="2"/>
  <c r="F2392" i="2"/>
  <c r="G2392" i="2" s="1"/>
  <c r="F2393" i="2"/>
  <c r="G2393" i="2" s="1"/>
  <c r="F2395" i="2"/>
  <c r="G2395" i="2" s="1"/>
  <c r="F2396" i="2"/>
  <c r="G2396" i="2"/>
  <c r="F2398" i="2"/>
  <c r="G2398" i="2" s="1"/>
  <c r="F2399" i="2"/>
  <c r="G2399" i="2" s="1"/>
  <c r="F2401" i="2"/>
  <c r="G2401" i="2" s="1"/>
  <c r="F2402" i="2"/>
  <c r="G2402" i="2"/>
  <c r="F2403" i="2"/>
  <c r="G2403" i="2" s="1"/>
  <c r="F2405" i="2"/>
  <c r="G2405" i="2" s="1"/>
  <c r="F2407" i="2"/>
  <c r="G2407" i="2" s="1"/>
  <c r="F2408" i="2"/>
  <c r="G2408" i="2"/>
  <c r="F2410" i="2"/>
  <c r="G2410" i="2" s="1"/>
  <c r="F2411" i="2"/>
  <c r="G2411" i="2" s="1"/>
  <c r="F2413" i="2"/>
  <c r="G2413" i="2" s="1"/>
  <c r="F2414" i="2"/>
  <c r="G2414" i="2"/>
  <c r="F2416" i="2"/>
  <c r="G2416" i="2" s="1"/>
  <c r="F2418" i="2"/>
  <c r="G2418" i="2" s="1"/>
  <c r="F2419" i="2"/>
  <c r="G2419" i="2" s="1"/>
  <c r="F2420" i="2"/>
  <c r="G2420" i="2"/>
  <c r="F2421" i="2"/>
  <c r="G2421" i="2" s="1"/>
  <c r="F2422" i="2"/>
  <c r="G2422" i="2" s="1"/>
  <c r="F2423" i="2"/>
  <c r="G2423" i="2" s="1"/>
  <c r="F2424" i="2"/>
  <c r="G2424" i="2"/>
  <c r="F2425" i="2"/>
  <c r="G2425" i="2" s="1"/>
  <c r="F2426" i="2"/>
  <c r="G2426" i="2" s="1"/>
  <c r="F2427" i="2"/>
  <c r="G2427" i="2" s="1"/>
  <c r="F2428" i="2"/>
  <c r="G2428" i="2"/>
  <c r="F2429" i="2"/>
  <c r="G2429" i="2" s="1"/>
  <c r="F2430" i="2"/>
  <c r="G2430" i="2" s="1"/>
  <c r="F2432" i="2"/>
  <c r="F2435" i="2"/>
  <c r="G2435" i="2"/>
  <c r="F2436" i="2"/>
  <c r="G2436" i="2" s="1"/>
  <c r="F2437" i="2"/>
  <c r="G2437" i="2" s="1"/>
  <c r="F2438" i="2"/>
  <c r="G2438" i="2" s="1"/>
  <c r="F2439" i="2"/>
  <c r="G2439" i="2"/>
  <c r="F2440" i="2"/>
  <c r="G2440" i="2" s="1"/>
  <c r="F2441" i="2"/>
  <c r="G2441" i="2" s="1"/>
  <c r="F2442" i="2"/>
  <c r="G2442" i="2" s="1"/>
  <c r="F2443" i="2"/>
  <c r="G2443" i="2"/>
  <c r="F2444" i="2"/>
  <c r="G2444" i="2" s="1"/>
  <c r="F2445" i="2"/>
  <c r="G2445" i="2" s="1"/>
  <c r="F2446" i="2"/>
  <c r="G2446" i="2" s="1"/>
  <c r="F2447" i="2"/>
  <c r="G2447" i="2" s="1"/>
  <c r="F2449" i="2"/>
  <c r="G2449" i="2" s="1"/>
  <c r="F2451" i="2"/>
  <c r="G2451" i="2"/>
  <c r="F2453" i="2"/>
  <c r="G2453" i="2" s="1"/>
  <c r="F2454" i="2"/>
  <c r="G2454" i="2" s="1"/>
  <c r="F2455" i="2"/>
  <c r="G2455" i="2" s="1"/>
  <c r="F2456" i="2"/>
  <c r="G2456" i="2"/>
  <c r="F2457" i="2"/>
  <c r="G2457" i="2" s="1"/>
  <c r="F2458" i="2"/>
  <c r="G2458" i="2" s="1"/>
  <c r="F2459" i="2"/>
  <c r="G2459" i="2" s="1"/>
  <c r="F2461" i="2"/>
  <c r="G2461" i="2"/>
  <c r="F2462" i="2"/>
  <c r="G2462" i="2" s="1"/>
  <c r="F2464" i="2"/>
  <c r="G2464" i="2" s="1"/>
  <c r="F2465" i="2"/>
  <c r="G2465" i="2" s="1"/>
  <c r="F2467" i="2"/>
  <c r="G2467" i="2"/>
  <c r="F2468" i="2"/>
  <c r="G2468" i="2" s="1"/>
  <c r="F2469" i="2"/>
  <c r="G2469" i="2" s="1"/>
  <c r="F2471" i="2"/>
  <c r="G2471" i="2" s="1"/>
  <c r="F2473" i="2"/>
  <c r="G2473" i="2"/>
  <c r="F2474" i="2"/>
  <c r="G2474" i="2" s="1"/>
  <c r="F2476" i="2"/>
  <c r="G2476" i="2" s="1"/>
  <c r="F2477" i="2"/>
  <c r="G2477" i="2" s="1"/>
  <c r="F2479" i="2"/>
  <c r="G2479" i="2"/>
  <c r="F2480" i="2"/>
  <c r="G2480" i="2" s="1"/>
  <c r="F2482" i="2"/>
  <c r="G2482" i="2" s="1"/>
  <c r="F2484" i="2"/>
  <c r="G2484" i="2" s="1"/>
  <c r="F2485" i="2"/>
  <c r="G2485" i="2"/>
  <c r="F2486" i="2"/>
  <c r="G2486" i="2" s="1"/>
  <c r="F2487" i="2"/>
  <c r="G2487" i="2" s="1"/>
  <c r="F2488" i="2"/>
  <c r="G2488" i="2" s="1"/>
  <c r="F2489" i="2"/>
  <c r="G2489" i="2"/>
  <c r="F2490" i="2"/>
  <c r="G2490" i="2" s="1"/>
  <c r="F2491" i="2"/>
  <c r="G2491" i="2" s="1"/>
  <c r="F2492" i="2"/>
  <c r="G2492" i="2" s="1"/>
  <c r="F2493" i="2"/>
  <c r="G2493" i="2"/>
  <c r="F2494" i="2"/>
  <c r="G2494" i="2" s="1"/>
  <c r="F2495" i="2"/>
  <c r="G2495" i="2" s="1"/>
  <c r="F2496" i="2"/>
  <c r="G2496" i="2" s="1"/>
  <c r="F2501" i="2"/>
  <c r="G2501" i="2" s="1"/>
  <c r="F2502" i="2"/>
  <c r="G2502" i="2" s="1"/>
  <c r="F2503" i="2"/>
  <c r="G2503" i="2" s="1"/>
  <c r="F2504" i="2"/>
  <c r="G2504" i="2"/>
  <c r="F2505" i="2"/>
  <c r="G2505" i="2" s="1"/>
  <c r="F2506" i="2"/>
  <c r="G2506" i="2" s="1"/>
  <c r="F2507" i="2"/>
  <c r="G2507" i="2" s="1"/>
  <c r="F2508" i="2"/>
  <c r="G2508" i="2"/>
  <c r="F2509" i="2"/>
  <c r="G2509" i="2" s="1"/>
  <c r="F2510" i="2"/>
  <c r="G2510" i="2" s="1"/>
  <c r="F2511" i="2"/>
  <c r="G2511" i="2" s="1"/>
  <c r="F2512" i="2"/>
  <c r="G2512" i="2"/>
  <c r="F2513" i="2"/>
  <c r="G2513" i="2" s="1"/>
  <c r="F2514" i="2"/>
  <c r="G2514" i="2" s="1"/>
  <c r="F2515" i="2"/>
  <c r="G2515" i="2" s="1"/>
  <c r="F2516" i="2"/>
  <c r="G2516" i="2"/>
  <c r="F2518" i="2"/>
  <c r="G2518" i="2" s="1"/>
  <c r="F2520" i="2"/>
  <c r="G2520" i="2" s="1"/>
  <c r="F2522" i="2"/>
  <c r="G2522" i="2" s="1"/>
  <c r="F2523" i="2"/>
  <c r="G2523" i="2"/>
  <c r="F2524" i="2"/>
  <c r="G2524" i="2" s="1"/>
  <c r="F2525" i="2"/>
  <c r="G2525" i="2" s="1"/>
  <c r="F2526" i="2"/>
  <c r="G2526" i="2" s="1"/>
  <c r="F2527" i="2"/>
  <c r="G2527" i="2"/>
  <c r="F2529" i="2"/>
  <c r="G2529" i="2" s="1"/>
  <c r="F2530" i="2"/>
  <c r="G2530" i="2" s="1"/>
  <c r="F2531" i="2"/>
  <c r="G2531" i="2" s="1"/>
  <c r="F2532" i="2"/>
  <c r="G2532" i="2"/>
  <c r="F2533" i="2"/>
  <c r="G2533" i="2" s="1"/>
  <c r="F2535" i="2"/>
  <c r="G2535" i="2" s="1"/>
  <c r="F2537" i="2"/>
  <c r="G2537" i="2" s="1"/>
  <c r="F2538" i="2"/>
  <c r="G2538" i="2"/>
  <c r="F2540" i="2"/>
  <c r="G2540" i="2" s="1"/>
  <c r="F2542" i="2"/>
  <c r="G2542" i="2" s="1"/>
  <c r="F2543" i="2"/>
  <c r="G2543" i="2" s="1"/>
  <c r="F2545" i="2"/>
  <c r="G2545" i="2"/>
  <c r="F2546" i="2"/>
  <c r="G2546" i="2" s="1"/>
  <c r="F2548" i="2"/>
  <c r="G2548" i="2" s="1"/>
  <c r="F2549" i="2"/>
  <c r="G2549" i="2" s="1"/>
  <c r="F2550" i="2"/>
  <c r="G2550" i="2"/>
  <c r="F2551" i="2"/>
  <c r="G2551" i="2" s="1"/>
  <c r="F2553" i="2"/>
  <c r="G2553" i="2" s="1"/>
  <c r="F2554" i="2"/>
  <c r="G2554" i="2" s="1"/>
  <c r="F2555" i="2"/>
  <c r="G2555" i="2" s="1"/>
  <c r="F2556" i="2"/>
  <c r="G2556" i="2" s="1"/>
  <c r="F2557" i="2"/>
  <c r="G2557" i="2" s="1"/>
  <c r="F2558" i="2"/>
  <c r="G2558" i="2" s="1"/>
  <c r="F2559" i="2"/>
  <c r="G2559" i="2" s="1"/>
  <c r="F2560" i="2"/>
  <c r="G2560" i="2" s="1"/>
  <c r="F2561" i="2"/>
  <c r="G2561" i="2" s="1"/>
  <c r="F2562" i="2"/>
  <c r="G2562" i="2" s="1"/>
  <c r="F2563" i="2"/>
  <c r="G2563" i="2" s="1"/>
  <c r="F2564" i="2"/>
  <c r="G2564" i="2" s="1"/>
  <c r="F2569" i="2"/>
  <c r="G2569" i="2" s="1"/>
  <c r="F2570" i="2"/>
  <c r="G2570" i="2" s="1"/>
  <c r="F2571" i="2"/>
  <c r="G2571" i="2" s="1"/>
  <c r="F2572" i="2"/>
  <c r="G2572" i="2" s="1"/>
  <c r="F2573" i="2"/>
  <c r="G2573" i="2" s="1"/>
  <c r="F2574" i="2"/>
  <c r="G2574" i="2" s="1"/>
  <c r="F2575" i="2"/>
  <c r="G2575" i="2" s="1"/>
  <c r="F2576" i="2"/>
  <c r="G2576" i="2" s="1"/>
  <c r="F2577" i="2"/>
  <c r="G2577" i="2" s="1"/>
  <c r="F2578" i="2"/>
  <c r="G2578" i="2" s="1"/>
  <c r="F2579" i="2"/>
  <c r="G2579" i="2" s="1"/>
  <c r="F2580" i="2"/>
  <c r="G2580" i="2" s="1"/>
  <c r="F2581" i="2"/>
  <c r="G2581" i="2" s="1"/>
  <c r="F2582" i="2"/>
  <c r="G2582" i="2" s="1"/>
  <c r="F2583" i="2"/>
  <c r="G2583" i="2" s="1"/>
  <c r="F2584" i="2"/>
  <c r="G2584" i="2" s="1"/>
  <c r="F2585" i="2"/>
  <c r="G2585" i="2" s="1"/>
  <c r="F2586" i="2"/>
  <c r="G2586" i="2" s="1"/>
  <c r="F2588" i="2"/>
  <c r="G2588" i="2" s="1"/>
  <c r="F2590" i="2"/>
  <c r="G2590" i="2" s="1"/>
  <c r="F2592" i="2"/>
  <c r="G2592" i="2" s="1"/>
  <c r="F2593" i="2"/>
  <c r="G2593" i="2" s="1"/>
  <c r="F2594" i="2"/>
  <c r="G2594" i="2" s="1"/>
  <c r="F2595" i="2"/>
  <c r="G2595" i="2" s="1"/>
  <c r="F2596" i="2"/>
  <c r="G2596" i="2" s="1"/>
  <c r="F2597" i="2"/>
  <c r="G2597" i="2" s="1"/>
  <c r="F2599" i="2"/>
  <c r="G2599" i="2" s="1"/>
  <c r="F2600" i="2"/>
  <c r="G2600" i="2" s="1"/>
  <c r="F2601" i="2"/>
  <c r="G2601" i="2" s="1"/>
  <c r="F2602" i="2"/>
  <c r="G2602" i="2" s="1"/>
  <c r="F2603" i="2"/>
  <c r="G2603" i="2" s="1"/>
  <c r="F2605" i="2"/>
  <c r="G2605" i="2" s="1"/>
  <c r="F2607" i="2"/>
  <c r="G2607" i="2" s="1"/>
  <c r="F2609" i="2"/>
  <c r="G2609" i="2" s="1"/>
  <c r="F2611" i="2"/>
  <c r="G2611" i="2" s="1"/>
  <c r="F2612" i="2"/>
  <c r="G2612" i="2" s="1"/>
  <c r="F2614" i="2"/>
  <c r="G2614" i="2" s="1"/>
  <c r="F2615" i="2"/>
  <c r="G2615" i="2" s="1"/>
  <c r="F2617" i="2"/>
  <c r="G2617" i="2" s="1"/>
  <c r="F2618" i="2"/>
  <c r="G2618" i="2" s="1"/>
  <c r="F2619" i="2"/>
  <c r="G2619" i="2" s="1"/>
  <c r="F2620" i="2"/>
  <c r="G2620" i="2" s="1"/>
  <c r="F2622" i="2"/>
  <c r="G2622" i="2" s="1"/>
  <c r="F2623" i="2"/>
  <c r="G2623" i="2" s="1"/>
  <c r="F2624" i="2"/>
  <c r="G2624" i="2" s="1"/>
  <c r="F2625" i="2"/>
  <c r="G2625" i="2" s="1"/>
  <c r="F2626" i="2"/>
  <c r="G2626" i="2" s="1"/>
  <c r="F2627" i="2"/>
  <c r="G2627" i="2" s="1"/>
  <c r="F2628" i="2"/>
  <c r="G2628" i="2" s="1"/>
  <c r="F2629" i="2"/>
  <c r="G2629" i="2" s="1"/>
  <c r="F2630" i="2"/>
  <c r="G2630" i="2" s="1"/>
  <c r="F2631" i="2"/>
  <c r="G2631" i="2" s="1"/>
  <c r="F2632" i="2"/>
  <c r="G2632" i="2" s="1"/>
  <c r="F2633" i="2"/>
  <c r="G2633" i="2" s="1"/>
  <c r="F2638" i="2"/>
  <c r="G2638" i="2" s="1"/>
  <c r="F2639" i="2"/>
  <c r="G2639" i="2" s="1"/>
  <c r="F2640" i="2"/>
  <c r="G2640" i="2" s="1"/>
  <c r="F2641" i="2"/>
  <c r="G2641" i="2" s="1"/>
  <c r="F2642" i="2"/>
  <c r="G2642" i="2" s="1"/>
  <c r="F2643" i="2"/>
  <c r="G2643" i="2" s="1"/>
  <c r="F2644" i="2"/>
  <c r="G2644" i="2" s="1"/>
  <c r="F2645" i="2"/>
  <c r="G2645" i="2" s="1"/>
  <c r="F2646" i="2"/>
  <c r="G2646" i="2" s="1"/>
  <c r="F2647" i="2"/>
  <c r="G2647" i="2" s="1"/>
  <c r="F2648" i="2"/>
  <c r="G2648" i="2" s="1"/>
  <c r="F2649" i="2"/>
  <c r="G2649" i="2" s="1"/>
  <c r="F2650" i="2"/>
  <c r="G2650" i="2" s="1"/>
  <c r="F2651" i="2"/>
  <c r="G2651" i="2" s="1"/>
  <c r="F2652" i="2"/>
  <c r="G2652" i="2" s="1"/>
  <c r="F2653" i="2"/>
  <c r="G2653" i="2" s="1"/>
  <c r="F2655" i="2"/>
  <c r="G2655" i="2" s="1"/>
  <c r="F2657" i="2"/>
  <c r="G2657" i="2" s="1"/>
  <c r="F2659" i="2"/>
  <c r="G2659" i="2" s="1"/>
  <c r="F2661" i="2"/>
  <c r="G2661" i="2" s="1"/>
  <c r="F2662" i="2"/>
  <c r="G2662" i="2" s="1"/>
  <c r="F2663" i="2"/>
  <c r="G2663" i="2" s="1"/>
  <c r="F2664" i="2"/>
  <c r="G2664" i="2" s="1"/>
  <c r="F2665" i="2"/>
  <c r="G2665" i="2" s="1"/>
  <c r="F2666" i="2"/>
  <c r="G2666" i="2" s="1"/>
  <c r="F2668" i="2"/>
  <c r="G2668" i="2" s="1"/>
  <c r="F2670" i="2"/>
  <c r="G2670" i="2" s="1"/>
  <c r="F2671" i="2"/>
  <c r="G2671" i="2" s="1"/>
  <c r="F2673" i="2"/>
  <c r="G2673" i="2" s="1"/>
  <c r="F2675" i="2"/>
  <c r="G2675" i="2" s="1"/>
  <c r="F2677" i="2"/>
  <c r="G2677" i="2" s="1"/>
  <c r="F2678" i="2"/>
  <c r="G2678" i="2" s="1"/>
  <c r="F2680" i="2"/>
  <c r="G2680" i="2" s="1"/>
  <c r="F2681" i="2"/>
  <c r="G2681" i="2" s="1"/>
  <c r="F2683" i="2"/>
  <c r="G2683" i="2" s="1"/>
  <c r="F2684" i="2"/>
  <c r="G2684" i="2" s="1"/>
  <c r="F2685" i="2"/>
  <c r="G2685" i="2" s="1"/>
  <c r="F2687" i="2"/>
  <c r="G2687" i="2" s="1"/>
  <c r="F2688" i="2"/>
  <c r="G2688" i="2" s="1"/>
  <c r="F2689" i="2"/>
  <c r="G2689" i="2" s="1"/>
  <c r="F2690" i="2"/>
  <c r="G2690" i="2" s="1"/>
  <c r="F2691" i="2"/>
  <c r="G2691" i="2" s="1"/>
  <c r="F2692" i="2"/>
  <c r="G2692" i="2" s="1"/>
  <c r="F2693" i="2"/>
  <c r="G2693" i="2" s="1"/>
  <c r="F2694" i="2"/>
  <c r="G2694" i="2" s="1"/>
  <c r="F2695" i="2"/>
  <c r="G2695" i="2" s="1"/>
  <c r="F2696" i="2"/>
  <c r="G2696" i="2" s="1"/>
  <c r="F2697" i="2"/>
  <c r="G2697" i="2" s="1"/>
  <c r="F2698" i="2"/>
  <c r="G2698" i="2" s="1"/>
  <c r="F2699" i="2"/>
  <c r="G2699" i="2" s="1"/>
  <c r="F2704" i="2"/>
  <c r="G2704" i="2" s="1"/>
  <c r="F2705" i="2"/>
  <c r="G2705" i="2" s="1"/>
  <c r="F2706" i="2"/>
  <c r="G2706" i="2" s="1"/>
  <c r="F2707" i="2"/>
  <c r="G2707" i="2" s="1"/>
  <c r="F2708" i="2"/>
  <c r="G2708" i="2" s="1"/>
  <c r="F2709" i="2"/>
  <c r="G2709" i="2" s="1"/>
  <c r="F2710" i="2"/>
  <c r="G2710" i="2" s="1"/>
  <c r="F2711" i="2"/>
  <c r="G2711" i="2" s="1"/>
  <c r="F2712" i="2"/>
  <c r="G2712" i="2" s="1"/>
  <c r="F2713" i="2"/>
  <c r="G2713" i="2" s="1"/>
  <c r="F2714" i="2"/>
  <c r="G2714" i="2" s="1"/>
  <c r="F2715" i="2"/>
  <c r="G2715" i="2" s="1"/>
  <c r="F2716" i="2"/>
  <c r="G2716" i="2" s="1"/>
  <c r="F2717" i="2"/>
  <c r="G2717" i="2" s="1"/>
  <c r="F2718" i="2"/>
  <c r="G2718" i="2" s="1"/>
  <c r="F2719" i="2"/>
  <c r="G2719" i="2" s="1"/>
  <c r="F2721" i="2"/>
  <c r="G2721" i="2" s="1"/>
  <c r="F2723" i="2"/>
  <c r="G2723" i="2" s="1"/>
  <c r="F2725" i="2"/>
  <c r="G2725" i="2" s="1"/>
  <c r="F2727" i="2"/>
  <c r="G2727" i="2" s="1"/>
  <c r="F2728" i="2"/>
  <c r="G2728" i="2" s="1"/>
  <c r="F2729" i="2"/>
  <c r="G2729" i="2" s="1"/>
  <c r="F2730" i="2"/>
  <c r="G2730" i="2" s="1"/>
  <c r="F2731" i="2"/>
  <c r="G2731" i="2" s="1"/>
  <c r="F2732" i="2"/>
  <c r="G2732" i="2" s="1"/>
  <c r="F2734" i="2"/>
  <c r="G2734" i="2" s="1"/>
  <c r="F2736" i="2"/>
  <c r="G2736" i="2" s="1"/>
  <c r="F2737" i="2"/>
  <c r="G2737" i="2" s="1"/>
  <c r="F2739" i="2"/>
  <c r="G2739" i="2" s="1"/>
  <c r="F2741" i="2"/>
  <c r="G2741" i="2" s="1"/>
  <c r="F2743" i="2"/>
  <c r="G2743" i="2" s="1"/>
  <c r="F2744" i="2"/>
  <c r="G2744" i="2" s="1"/>
  <c r="F2746" i="2"/>
  <c r="G2746" i="2" s="1"/>
  <c r="F2747" i="2"/>
  <c r="G2747" i="2" s="1"/>
  <c r="F2749" i="2"/>
  <c r="G2749" i="2" s="1"/>
  <c r="F2750" i="2"/>
  <c r="G2750" i="2" s="1"/>
  <c r="F2751" i="2"/>
  <c r="G2751" i="2" s="1"/>
  <c r="F2753" i="2"/>
  <c r="G2753" i="2" s="1"/>
  <c r="F2754" i="2"/>
  <c r="G2754" i="2" s="1"/>
  <c r="F2755" i="2"/>
  <c r="G2755" i="2" s="1"/>
  <c r="F2756" i="2"/>
  <c r="G2756" i="2" s="1"/>
  <c r="F2757" i="2"/>
  <c r="G2757" i="2" s="1"/>
  <c r="F2758" i="2"/>
  <c r="G2758" i="2" s="1"/>
  <c r="F2759" i="2"/>
  <c r="G2759" i="2" s="1"/>
  <c r="F2760" i="2"/>
  <c r="G2760" i="2" s="1"/>
  <c r="F2761" i="2"/>
  <c r="G2761" i="2" s="1"/>
  <c r="F2762" i="2"/>
  <c r="G2762" i="2" s="1"/>
  <c r="F2763" i="2"/>
  <c r="G2763" i="2" s="1"/>
  <c r="F2764" i="2"/>
  <c r="G2764" i="2" s="1"/>
  <c r="F2765" i="2"/>
  <c r="G2765" i="2" s="1"/>
  <c r="F21" i="1" l="1"/>
  <c r="F2635" i="2"/>
  <c r="G1479" i="2"/>
  <c r="F1490" i="2"/>
  <c r="G645" i="2"/>
  <c r="F651" i="2"/>
  <c r="F652" i="2" s="1"/>
  <c r="G1832" i="2"/>
  <c r="F1844" i="2"/>
  <c r="F2767" i="2"/>
  <c r="G1126" i="2"/>
  <c r="F1140" i="2"/>
  <c r="F2080" i="2"/>
  <c r="F1966" i="2"/>
  <c r="F18" i="2"/>
  <c r="F2100" i="2"/>
  <c r="F2029" i="2"/>
  <c r="F1903" i="2"/>
  <c r="F1426" i="2"/>
  <c r="F166" i="4"/>
  <c r="C19" i="7"/>
  <c r="G2366" i="2"/>
  <c r="G2701" i="2"/>
  <c r="G2566" i="2"/>
  <c r="G2498" i="2"/>
  <c r="G2432" i="2"/>
  <c r="G2301" i="2"/>
  <c r="G2767" i="2"/>
  <c r="G2635" i="2"/>
  <c r="F2301" i="2"/>
  <c r="F2230" i="2"/>
  <c r="G2100" i="2"/>
  <c r="G2230" i="2"/>
  <c r="F2566" i="2"/>
  <c r="F2498" i="2"/>
  <c r="F2366" i="2"/>
  <c r="F2701" i="2"/>
  <c r="F2160" i="2"/>
  <c r="G2160" i="2"/>
  <c r="G1844" i="2"/>
  <c r="G2076" i="2"/>
  <c r="G2080" i="2" s="1"/>
  <c r="G2015" i="2"/>
  <c r="G2029" i="2" s="1"/>
  <c r="G1952" i="2"/>
  <c r="G1966" i="2" s="1"/>
  <c r="G1891" i="2"/>
  <c r="G1903" i="2" s="1"/>
  <c r="G1683" i="2"/>
  <c r="G1490" i="2"/>
  <c r="F1785" i="2"/>
  <c r="F1637" i="2"/>
  <c r="G1621" i="2"/>
  <c r="G1637" i="2" s="1"/>
  <c r="G1785" i="2"/>
  <c r="F1683" i="2"/>
  <c r="G1563" i="2"/>
  <c r="G1412" i="2"/>
  <c r="G1426" i="2" s="1"/>
  <c r="G1298" i="2"/>
  <c r="F1234" i="2"/>
  <c r="G1232" i="2"/>
  <c r="G1234" i="2" s="1"/>
  <c r="G1362" i="2"/>
  <c r="F1362" i="2"/>
  <c r="G1140" i="2"/>
  <c r="F1298" i="2"/>
  <c r="F1202" i="2"/>
  <c r="G1196" i="2"/>
  <c r="G1202" i="2" s="1"/>
  <c r="G1018" i="2"/>
  <c r="G753" i="2"/>
  <c r="G754" i="2" s="1"/>
  <c r="G934" i="2"/>
  <c r="G945" i="2" s="1"/>
  <c r="G946" i="2" s="1"/>
  <c r="F945" i="2"/>
  <c r="F946" i="2" s="1"/>
  <c r="G1093" i="2"/>
  <c r="F1093" i="2"/>
  <c r="F1018" i="2"/>
  <c r="F881" i="2"/>
  <c r="F882" i="2" s="1"/>
  <c r="G867" i="2"/>
  <c r="G881" i="2" s="1"/>
  <c r="G882" i="2" s="1"/>
  <c r="G803" i="2"/>
  <c r="G817" i="2" s="1"/>
  <c r="G818" i="2" s="1"/>
  <c r="F817" i="2"/>
  <c r="F818" i="2" s="1"/>
  <c r="G651" i="2"/>
  <c r="G652" i="2" s="1"/>
  <c r="F466" i="2"/>
  <c r="F467" i="2" s="1"/>
  <c r="G452" i="2"/>
  <c r="G466" i="2" s="1"/>
  <c r="G467" i="2" s="1"/>
  <c r="F541" i="2"/>
  <c r="F542" i="2" s="1"/>
  <c r="G689" i="2"/>
  <c r="G690" i="2" s="1"/>
  <c r="G683" i="2"/>
  <c r="F689" i="2"/>
  <c r="F690" i="2" s="1"/>
  <c r="G577" i="2"/>
  <c r="G589" i="2" s="1"/>
  <c r="G590" i="2" s="1"/>
  <c r="F589" i="2"/>
  <c r="F590" i="2" s="1"/>
  <c r="G541" i="2"/>
  <c r="G542" i="2" s="1"/>
  <c r="G386" i="2"/>
  <c r="G394" i="2" s="1"/>
  <c r="F394" i="2"/>
  <c r="G323" i="2"/>
  <c r="F334" i="2"/>
  <c r="G196" i="2"/>
  <c r="G208" i="2" s="1"/>
  <c r="F208" i="2"/>
  <c r="F753" i="2"/>
  <c r="F754" i="2" s="1"/>
  <c r="F23" i="2"/>
  <c r="G23" i="2"/>
  <c r="G18" i="2"/>
  <c r="G154" i="4"/>
  <c r="G334" i="2"/>
  <c r="G261" i="2"/>
  <c r="G273" i="2" s="1"/>
  <c r="F273" i="2"/>
  <c r="G131" i="2"/>
  <c r="G143" i="2" s="1"/>
  <c r="F143" i="2"/>
  <c r="G71" i="2"/>
  <c r="G83" i="2" s="1"/>
  <c r="F83" i="2"/>
  <c r="G166" i="4"/>
  <c r="G59" i="6"/>
  <c r="G62" i="6" s="1"/>
  <c r="F62" i="6"/>
  <c r="F35" i="6"/>
  <c r="G35" i="6" s="1"/>
  <c r="F154" i="4"/>
  <c r="G38" i="6"/>
  <c r="G56" i="6" s="1"/>
  <c r="F56" i="6"/>
  <c r="G43" i="1" l="1"/>
  <c r="G11" i="1"/>
  <c r="G27" i="1"/>
  <c r="G38" i="1"/>
  <c r="G39" i="1" s="1"/>
  <c r="G34" i="1"/>
  <c r="G24" i="1"/>
  <c r="G14" i="1"/>
  <c r="G15" i="1"/>
  <c r="G26" i="1"/>
  <c r="G53" i="1"/>
  <c r="G47" i="1"/>
  <c r="G48" i="1"/>
  <c r="G31" i="1"/>
  <c r="G23" i="1"/>
  <c r="G49" i="1"/>
  <c r="G28" i="1"/>
  <c r="G25" i="1"/>
  <c r="G10" i="1"/>
  <c r="G41" i="1"/>
  <c r="G42" i="1"/>
  <c r="G44" i="1"/>
  <c r="G19" i="1"/>
  <c r="G20" i="1"/>
  <c r="G35" i="1"/>
  <c r="G18" i="1"/>
  <c r="F39" i="1"/>
  <c r="F55" i="1" s="1"/>
  <c r="F65" i="6"/>
  <c r="F2769" i="2"/>
  <c r="G65" i="6"/>
  <c r="F2771" i="2"/>
  <c r="F2770" i="2" s="1"/>
  <c r="N2101" i="2"/>
  <c r="O2101" i="2" s="1"/>
  <c r="G21" i="1" l="1"/>
  <c r="G12" i="1"/>
  <c r="G45" i="1"/>
  <c r="G50" i="1"/>
  <c r="G29" i="1"/>
  <c r="G32" i="1"/>
  <c r="G16" i="1"/>
  <c r="G36" i="1"/>
  <c r="L11" i="10"/>
  <c r="D11" i="10" s="1"/>
  <c r="L15" i="10"/>
  <c r="D9" i="7" a="1"/>
  <c r="D9" i="7" s="1"/>
  <c r="D19" i="7" s="1"/>
  <c r="F57" i="1" l="1"/>
  <c r="F56" i="1" s="1"/>
  <c r="D20" i="7" s="1"/>
  <c r="L13" i="10"/>
  <c r="E15" i="10"/>
  <c r="G15" i="10"/>
  <c r="H15" i="10"/>
  <c r="F15" i="10"/>
  <c r="E11" i="10"/>
  <c r="C11" i="10"/>
  <c r="C18" i="10" s="1"/>
  <c r="F11" i="10"/>
  <c r="G13" i="10" l="1"/>
  <c r="F13" i="10"/>
  <c r="L18" i="10"/>
  <c r="K21" i="10" s="1"/>
  <c r="I19" i="10" l="1"/>
  <c r="C19" i="10"/>
  <c r="G19" i="10"/>
  <c r="E19" i="10"/>
  <c r="K11" i="10"/>
  <c r="K15" i="10"/>
  <c r="K13" i="10"/>
  <c r="K19" i="1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<sst xmlns="http://schemas.openxmlformats.org/spreadsheetml/2006/main" count="15768" uniqueCount="1380">
  <si>
    <t>ANEXO II</t>
  </si>
  <si>
    <t>DESCRIÇÃO: Reforma e adequação dos sanitários, copas e vestiários do Edifício Álvaro Rodrigues / RJ</t>
  </si>
  <si>
    <t>REF.: MARÇO/2013</t>
  </si>
  <si>
    <t>LOCAL: Rua Professor Álvaro Rodrigues, 460 - Botafogo - Rio de Janeiro/RJ</t>
  </si>
  <si>
    <t>DATA: 01/04/2013</t>
  </si>
  <si>
    <t>ITEM</t>
  </si>
  <si>
    <t>DISCRIMINAÇÃO DOS SERVIÇOS</t>
  </si>
  <si>
    <t>UNID.</t>
  </si>
  <si>
    <t>QUANT.</t>
  </si>
  <si>
    <t>R$ UNITÁRIO</t>
  </si>
  <si>
    <t>R$ TOTAL</t>
  </si>
  <si>
    <t>R$ TOTAL C/ BDI</t>
  </si>
  <si>
    <t>CÓDIGO</t>
  </si>
  <si>
    <t>FONTE</t>
  </si>
  <si>
    <t>I</t>
  </si>
  <si>
    <t>PROJETO DE REFORÇO ESTRUTURAL</t>
  </si>
  <si>
    <t>1.1</t>
  </si>
  <si>
    <t>Elaboração de projeto de reforço estrutural</t>
  </si>
  <si>
    <r>
      <rPr>
        <sz val="10"/>
        <rFont val="Arial"/>
        <family val="2"/>
      </rPr>
      <t>m</t>
    </r>
    <r>
      <rPr>
        <vertAlign val="superscript"/>
        <sz val="10"/>
        <rFont val="Arial"/>
        <family val="2"/>
      </rPr>
      <t>2</t>
    </r>
  </si>
  <si>
    <t>SBC</t>
  </si>
  <si>
    <t>SUBTOTAL ITEM I</t>
  </si>
  <si>
    <t>II</t>
  </si>
  <si>
    <t>SERVIÇOS ADMINISTRATIVOS / INICIAIS</t>
  </si>
  <si>
    <t>2.2</t>
  </si>
  <si>
    <t>Taxas e emolumentos</t>
  </si>
  <si>
    <t>2.3</t>
  </si>
  <si>
    <t>Placas da obra</t>
  </si>
  <si>
    <t>74209/001</t>
  </si>
  <si>
    <t>SINAPI</t>
  </si>
  <si>
    <t>2.4</t>
  </si>
  <si>
    <t>Tapume de obras em chapa de madeira com pintura</t>
  </si>
  <si>
    <t>m²</t>
  </si>
  <si>
    <t>74220/001</t>
  </si>
  <si>
    <t>2.5</t>
  </si>
  <si>
    <t>Aluguel mensal andaime tubular tipo torre 1,50 x 2,00m</t>
  </si>
  <si>
    <t>m/mês</t>
  </si>
  <si>
    <t>73875/001</t>
  </si>
  <si>
    <t>2.6</t>
  </si>
  <si>
    <t>Limpeza permanente da obra</t>
  </si>
  <si>
    <t>mês</t>
  </si>
  <si>
    <t>2.7</t>
  </si>
  <si>
    <t>Projeto "As Built" de arquitetura e instalações existentes</t>
  </si>
  <si>
    <t>Compos.*</t>
  </si>
  <si>
    <t>2.8</t>
  </si>
  <si>
    <t>Aluguel container/escrit. Incl. Inst. Elét. Larg= 2,20, comp= 6,20m, alt= 2,50m em chapa de aço com nerv. trapez. forro com isolamento termo/acústico, chassis reforçado, piso em compensado naval, excluindo transporte/carga/descarga</t>
  </si>
  <si>
    <t>73847/001</t>
  </si>
  <si>
    <t>SUBTOTAL ITEM II</t>
  </si>
  <si>
    <t>III</t>
  </si>
  <si>
    <t>PRUMADAS</t>
  </si>
  <si>
    <t>3.1</t>
  </si>
  <si>
    <t>Demolição mecânica de concreto estrutural com remoção</t>
  </si>
  <si>
    <r>
      <rPr>
        <sz val="10"/>
        <rFont val="Arial"/>
        <family val="2"/>
      </rPr>
      <t>m</t>
    </r>
    <r>
      <rPr>
        <vertAlign val="superscript"/>
        <sz val="10"/>
        <rFont val="Arial"/>
        <family val="2"/>
      </rPr>
      <t>3</t>
    </r>
  </si>
  <si>
    <t>3.2</t>
  </si>
  <si>
    <t>Recomposição de armadura</t>
  </si>
  <si>
    <t>3.3</t>
  </si>
  <si>
    <t>Reforço estrutural - ancoragem com estrutura existente</t>
  </si>
  <si>
    <t>SUBTOTAL ITEM III</t>
  </si>
  <si>
    <t>IV</t>
  </si>
  <si>
    <t>REFORMA DOS BANHEIROS</t>
  </si>
  <si>
    <t>4.1</t>
  </si>
  <si>
    <t>PAVIMENTO 18 - SANITÁRIO FEMININO SF 18 01</t>
  </si>
  <si>
    <t>4.1.1</t>
  </si>
  <si>
    <t>DEMOLIÇÕES E RETIRADAS</t>
  </si>
  <si>
    <t>4.1.1.1</t>
  </si>
  <si>
    <t>Retirada de cerâmica em pisos</t>
  </si>
  <si>
    <t>73896/001</t>
  </si>
  <si>
    <t>4.1.1.2</t>
  </si>
  <si>
    <t>Demolição contrapiso acima de laje até 10 cm</t>
  </si>
  <si>
    <t>4.1.1.3</t>
  </si>
  <si>
    <t>Raspagem de pintura látex acrílica</t>
  </si>
  <si>
    <t>4.1.1.4</t>
  </si>
  <si>
    <t>Apicoamento manual</t>
  </si>
  <si>
    <t>4.1.1.5</t>
  </si>
  <si>
    <t>Demolição de forro de gesso</t>
  </si>
  <si>
    <t>4.1.1.6</t>
  </si>
  <si>
    <t>Retirada de nichos de luminárias</t>
  </si>
  <si>
    <t>unid.</t>
  </si>
  <si>
    <t>4.1.1.7</t>
  </si>
  <si>
    <t>Retirada de vidros (espelhos)</t>
  </si>
  <si>
    <t>4.1.1.8</t>
  </si>
  <si>
    <t>Retirada e recolocação de dispensers sanitários</t>
  </si>
  <si>
    <t>4.1.1.9</t>
  </si>
  <si>
    <t>Retirada louças e aparelhos sanitários</t>
  </si>
  <si>
    <t>4.1.1.10</t>
  </si>
  <si>
    <t>Retirada metais em aparelhos sanitários</t>
  </si>
  <si>
    <t>4.1.1.11</t>
  </si>
  <si>
    <t>Retirada de pontos de água fria / esgoto</t>
  </si>
  <si>
    <t>4.1.1.12</t>
  </si>
  <si>
    <t>Retirada de cabos e instalações elétricas</t>
  </si>
  <si>
    <t>4.1.1.13</t>
  </si>
  <si>
    <t>Retirada de folhas de porta de passagem</t>
  </si>
  <si>
    <t>4.1.1.14</t>
  </si>
  <si>
    <t>Retirada de batentes de madeira</t>
  </si>
  <si>
    <t>4.1.1.15</t>
  </si>
  <si>
    <t>Ensacamento de entulho de obra para remoção</t>
  </si>
  <si>
    <t>4.1.1.16</t>
  </si>
  <si>
    <t>Carga manual de entulho em caminhão basculante     6m³</t>
  </si>
  <si>
    <t>4.1.2</t>
  </si>
  <si>
    <t>INSTALAÇÕES HIDRÁULICAS</t>
  </si>
  <si>
    <t>4.1.2.1</t>
  </si>
  <si>
    <t>Abertura / enchimento de rasgos em alvenarias para passagem de tubulação</t>
  </si>
  <si>
    <t>m</t>
  </si>
  <si>
    <t>4.1.3</t>
  </si>
  <si>
    <t>INSTALAÇÕES ELÉTRICAS</t>
  </si>
  <si>
    <t>4.1.3.1</t>
  </si>
  <si>
    <t>Abertura / enchimento de rasgos em alvenarias para passagem de dutos</t>
  </si>
  <si>
    <t>4.1.4</t>
  </si>
  <si>
    <t>REFORMA E RECONSTRUÇÃO</t>
  </si>
  <si>
    <t>4.1.4.1</t>
  </si>
  <si>
    <t>Contrapiso em argamassa, traço 1:4 (cimento e areia), espessura 5cm, preparo manual</t>
  </si>
  <si>
    <t>73919/002</t>
  </si>
  <si>
    <t>4.1.5</t>
  </si>
  <si>
    <t>ESQUADRIAS DE MADEIRA</t>
  </si>
  <si>
    <t>4.5.1.1</t>
  </si>
  <si>
    <t>Lixamento caixão de porta</t>
  </si>
  <si>
    <t>4.5.1.2</t>
  </si>
  <si>
    <t>Pintura em verniz poliuretano brilhante no caixão de porta, três demãos</t>
  </si>
  <si>
    <t>4.5.1.3</t>
  </si>
  <si>
    <t>Cocolcação de aduela e alizar madeira de lei</t>
  </si>
  <si>
    <t>Comp.*</t>
  </si>
  <si>
    <t>4.5.1.4</t>
  </si>
  <si>
    <t>Laminado melamínico texturizado colado em folha de porta, espessura 1,3mm</t>
  </si>
  <si>
    <t>4.5.1.5</t>
  </si>
  <si>
    <t>Recolocação de folhas de porta, considerando reaproveitamento do material</t>
  </si>
  <si>
    <t>4.1.6</t>
  </si>
  <si>
    <t>REVESTIMENTOS INTERNOS - PISO</t>
  </si>
  <si>
    <t>4.1.6.1</t>
  </si>
  <si>
    <t>Granito preto São Gabriel colado em piso</t>
  </si>
  <si>
    <t>4.1.7</t>
  </si>
  <si>
    <t>REVESTIMENTOS INTERNOS - PAREDE</t>
  </si>
  <si>
    <t>4.1.7.1</t>
  </si>
  <si>
    <t>Cerâmica 31x42cm com Branco Cristal, colada sem camada de regularização</t>
  </si>
  <si>
    <t>4.1.8</t>
  </si>
  <si>
    <t>REVESTIMENTOS INTERNOS - TETO</t>
  </si>
  <si>
    <t>4.1.8.1</t>
  </si>
  <si>
    <t>Forro de gesso em placas 60x60cm, espessura 1,2cm, inclusive fixação com arame</t>
  </si>
  <si>
    <t>73986/001</t>
  </si>
  <si>
    <t>4.1.9</t>
  </si>
  <si>
    <t>RODAPÉS, SOLEIRAS E PEITORIS</t>
  </si>
  <si>
    <t>4.1.9.1</t>
  </si>
  <si>
    <t>Soleira em granito preto São Gabriel</t>
  </si>
  <si>
    <t>4.1.9.2</t>
  </si>
  <si>
    <t>Rodapé em granito preto São Gabriel h=10cm</t>
  </si>
  <si>
    <t>4.1.10</t>
  </si>
  <si>
    <t>IMPERMEABILIZAÇÃO</t>
  </si>
  <si>
    <t>4.1.10.1</t>
  </si>
  <si>
    <t>Impermeabilização de superfície com argamassa de cimento e areia (média), traço 1:3, com aditivo impermeabilizante, e=2 cm</t>
  </si>
  <si>
    <t>4.1.10.2</t>
  </si>
  <si>
    <t>Impermeabilização de superfície, com impermeabilizante flexível a base acrícila</t>
  </si>
  <si>
    <t>4.1.11</t>
  </si>
  <si>
    <t>PINTURAS</t>
  </si>
  <si>
    <t>4.1.11.1</t>
  </si>
  <si>
    <t>Pintura PVA em 2 demãos + massa + fundo preparador teto gesso</t>
  </si>
  <si>
    <t>4.1.12</t>
  </si>
  <si>
    <t>LOUÇAS, METAIS E ACESSÓRIOS</t>
  </si>
  <si>
    <t>4.1.12.1</t>
  </si>
  <si>
    <t>Lavatório com coluna suspensa + acessórios</t>
  </si>
  <si>
    <t>4.1.12.2</t>
  </si>
  <si>
    <t>Vaso sanitário convencional com conjunto para fixação</t>
  </si>
  <si>
    <t>4.1.12.3</t>
  </si>
  <si>
    <t>Assento para vaso sanitário</t>
  </si>
  <si>
    <t>4.1.12.4</t>
  </si>
  <si>
    <t>Ducha higiênica de lavagem manual</t>
  </si>
  <si>
    <t>4.1.12.5</t>
  </si>
  <si>
    <t>TORNEIRA PARA LAVATÓRIO DE MESA COM SENSOR BIVOLT</t>
  </si>
  <si>
    <t>-</t>
  </si>
  <si>
    <t>PM</t>
  </si>
  <si>
    <t>4.1.12.6</t>
  </si>
  <si>
    <t>Torneira cromada 1/2" ou 3/4" para jardim ou tanque, padrão alto - fornecimento e instalação</t>
  </si>
  <si>
    <t>73949/001</t>
  </si>
  <si>
    <t>4.1.12.7</t>
  </si>
  <si>
    <t>VÁLVULA DE DESCARGA COM FLUXO DE 6 LITROS</t>
  </si>
  <si>
    <t>4.1.12.8</t>
  </si>
  <si>
    <t>Espelho em cristal incolor 6mm aplicado em paredes</t>
  </si>
  <si>
    <t>4.1.12.9</t>
  </si>
  <si>
    <t>Porta sabonete líquido - fornecimento</t>
  </si>
  <si>
    <t>73947/012</t>
  </si>
  <si>
    <t>4.1.12.10</t>
  </si>
  <si>
    <t>Porta-papel toalha caixa de alumínio</t>
  </si>
  <si>
    <t>4.1.12.11</t>
  </si>
  <si>
    <t>Porta papel higiênico caixa de aluminio</t>
  </si>
  <si>
    <t>4.1.12.12</t>
  </si>
  <si>
    <t>Cabide metálico cromado</t>
  </si>
  <si>
    <t>SUBTOTAL ITEM 4.1</t>
  </si>
  <si>
    <t>4.2</t>
  </si>
  <si>
    <t>PAVIMENTO 18 - SANITÁRIO MASCULINO SM 18 01</t>
  </si>
  <si>
    <t>4.2.1</t>
  </si>
  <si>
    <t>4.2.1.1</t>
  </si>
  <si>
    <t>4.2.1.2</t>
  </si>
  <si>
    <t>4.2.1.3</t>
  </si>
  <si>
    <t>4.2.1.4</t>
  </si>
  <si>
    <t>4.2.1.5</t>
  </si>
  <si>
    <t>4.2.1.6</t>
  </si>
  <si>
    <t>4.2.1.7</t>
  </si>
  <si>
    <t>4.2.1.8</t>
  </si>
  <si>
    <t>4.2.1.9</t>
  </si>
  <si>
    <t>4.2.1.10</t>
  </si>
  <si>
    <t>4.2.1.11</t>
  </si>
  <si>
    <t>4.2.1.12</t>
  </si>
  <si>
    <t>4.2.1.13</t>
  </si>
  <si>
    <t>4.2.1.14</t>
  </si>
  <si>
    <t>4.2.1.15</t>
  </si>
  <si>
    <t>4.2.2</t>
  </si>
  <si>
    <t>4.2.2.1</t>
  </si>
  <si>
    <t>4.2.3</t>
  </si>
  <si>
    <t>4.2.3.1</t>
  </si>
  <si>
    <t>4.2.4</t>
  </si>
  <si>
    <t>4.2.4.1</t>
  </si>
  <si>
    <t>4.2.5</t>
  </si>
  <si>
    <t>4.2.5.1</t>
  </si>
  <si>
    <t>4.2.5.2</t>
  </si>
  <si>
    <t>4.2.5.3</t>
  </si>
  <si>
    <t>4.2.5.4</t>
  </si>
  <si>
    <t>4.2.5.5</t>
  </si>
  <si>
    <t>4.2.6</t>
  </si>
  <si>
    <t>4.2.6.1</t>
  </si>
  <si>
    <t>4.2.7</t>
  </si>
  <si>
    <t>4.2.7.1</t>
  </si>
  <si>
    <t>4.2.7.2</t>
  </si>
  <si>
    <t>Cantoneira de alumínio 1x1", para proteção de quina de parede</t>
  </si>
  <si>
    <t>73908/002</t>
  </si>
  <si>
    <t>4.2.8</t>
  </si>
  <si>
    <t>4.2.8.1</t>
  </si>
  <si>
    <t>4.2.9</t>
  </si>
  <si>
    <t>4.2.9.1</t>
  </si>
  <si>
    <t>4.2.9.2</t>
  </si>
  <si>
    <t>4.2.10</t>
  </si>
  <si>
    <t>4.2.10.1</t>
  </si>
  <si>
    <t>4.2.10.2</t>
  </si>
  <si>
    <t>4.2.11</t>
  </si>
  <si>
    <t>4.2.11.1</t>
  </si>
  <si>
    <t>4.2.12</t>
  </si>
  <si>
    <t>4.2.12.1</t>
  </si>
  <si>
    <t>4.2.12.2</t>
  </si>
  <si>
    <t>4.2.12.3</t>
  </si>
  <si>
    <t>4.2.12.4</t>
  </si>
  <si>
    <t>4.2.12.5</t>
  </si>
  <si>
    <t>4.2.12.6</t>
  </si>
  <si>
    <t>4.2.12.7</t>
  </si>
  <si>
    <t>4.2.12.8</t>
  </si>
  <si>
    <t>4.2.12.9</t>
  </si>
  <si>
    <t>4.2.12.10</t>
  </si>
  <si>
    <t>4.2.12.11</t>
  </si>
  <si>
    <t>4.2.12.12</t>
  </si>
  <si>
    <t>SUBTOTAL ITEM 4.2</t>
  </si>
  <si>
    <t>4.3</t>
  </si>
  <si>
    <t>PAVIMENTO 17 - SANITÁRIO FEMININO SF 17 01</t>
  </si>
  <si>
    <t>4.3.1</t>
  </si>
  <si>
    <t>4.3.1.1</t>
  </si>
  <si>
    <t>4.3.1.2</t>
  </si>
  <si>
    <t>4.3.1.3</t>
  </si>
  <si>
    <t>Retirada de cerâmica em paredes</t>
  </si>
  <si>
    <t>4.3.1.4</t>
  </si>
  <si>
    <t>4.3.1.5</t>
  </si>
  <si>
    <t>4.3.1.6</t>
  </si>
  <si>
    <t>4.3.1.7</t>
  </si>
  <si>
    <t>Demolição de placas divisórias de mármore</t>
  </si>
  <si>
    <t>4.3.1.8</t>
  </si>
  <si>
    <t>Retirada de portas de box de sanitário</t>
  </si>
  <si>
    <t>4.3.1.9</t>
  </si>
  <si>
    <t>Demolição de bancadas</t>
  </si>
  <si>
    <t>4.3.1.10</t>
  </si>
  <si>
    <t>4.3.1.11</t>
  </si>
  <si>
    <t>4.3.1.12</t>
  </si>
  <si>
    <t>4.3.1.13</t>
  </si>
  <si>
    <t>4.3.1.14</t>
  </si>
  <si>
    <t>4.3.1.15</t>
  </si>
  <si>
    <t>4.3.1.16</t>
  </si>
  <si>
    <t>4.3.1.17</t>
  </si>
  <si>
    <t>4.3.1.18</t>
  </si>
  <si>
    <t>4.3.1.19</t>
  </si>
  <si>
    <t>4.3.2</t>
  </si>
  <si>
    <t>4.3.2.1</t>
  </si>
  <si>
    <t>4.3.3</t>
  </si>
  <si>
    <t>4.3.3.1</t>
  </si>
  <si>
    <t>4.3.4</t>
  </si>
  <si>
    <t>4.3.4.1</t>
  </si>
  <si>
    <t>4.3.5</t>
  </si>
  <si>
    <t>4.3.5.1</t>
  </si>
  <si>
    <t>4.3.5.2</t>
  </si>
  <si>
    <t>4.3.5.3</t>
  </si>
  <si>
    <t>4.3.5.4</t>
  </si>
  <si>
    <t>4.3.5.5</t>
  </si>
  <si>
    <t>4.3.5.6</t>
  </si>
  <si>
    <t>Porta de madeira 1 fl. 0,60x1,60m revest. Laminado, para sanitários, incluindo ferragens</t>
  </si>
  <si>
    <t>4.3.6</t>
  </si>
  <si>
    <t>4.3.6.1</t>
  </si>
  <si>
    <t>4.3.7</t>
  </si>
  <si>
    <t>4.3.7.1</t>
  </si>
  <si>
    <t>4.3.8</t>
  </si>
  <si>
    <t>4.3.8.1</t>
  </si>
  <si>
    <t>4.3.9</t>
  </si>
  <si>
    <t>4.3.9.1</t>
  </si>
  <si>
    <t>4.3.9.2</t>
  </si>
  <si>
    <t>4.3.10</t>
  </si>
  <si>
    <t>BANCADAS E DIVISÓRIAS</t>
  </si>
  <si>
    <t>4.3.10.1</t>
  </si>
  <si>
    <t>Divisória de sanitário em granito preto São Gabriel</t>
  </si>
  <si>
    <t>4.3.11</t>
  </si>
  <si>
    <t>4.3.11.1</t>
  </si>
  <si>
    <t>4.3.11.2</t>
  </si>
  <si>
    <t>4.3.12</t>
  </si>
  <si>
    <t>4.3.12.1</t>
  </si>
  <si>
    <t>4.3.13</t>
  </si>
  <si>
    <t>4.3.13.1</t>
  </si>
  <si>
    <t>4.3.13.2</t>
  </si>
  <si>
    <t>4.3.13.3</t>
  </si>
  <si>
    <t>4.3.13.4</t>
  </si>
  <si>
    <t>4.3.13.5</t>
  </si>
  <si>
    <t>4.3.13.6</t>
  </si>
  <si>
    <t>4.3.13.7</t>
  </si>
  <si>
    <t>4.3.13.8</t>
  </si>
  <si>
    <t>4.3.13.9</t>
  </si>
  <si>
    <t>4.3.13.10</t>
  </si>
  <si>
    <t>4.3.13.11</t>
  </si>
  <si>
    <t>4.3.13.12</t>
  </si>
  <si>
    <t>SUBTOTAL ITEM 4.3</t>
  </si>
  <si>
    <t>4.4</t>
  </si>
  <si>
    <t>PAVIMENTO 17 - SANITÁRIO MASCULINO SM 17 01</t>
  </si>
  <si>
    <t>4.1.1.17</t>
  </si>
  <si>
    <t>4.1.1.18</t>
  </si>
  <si>
    <t>4.1.1.19</t>
  </si>
  <si>
    <t>4.1.1.20</t>
  </si>
  <si>
    <t>4.1.1.21</t>
  </si>
  <si>
    <t>4.1.1.23</t>
  </si>
  <si>
    <t>4.1.1.24</t>
  </si>
  <si>
    <t>4.1.5.2</t>
  </si>
  <si>
    <t>4.1.5.3</t>
  </si>
  <si>
    <t>4.1.5.4</t>
  </si>
  <si>
    <t>4.1.5.5</t>
  </si>
  <si>
    <t>4.1.5.6</t>
  </si>
  <si>
    <t>4.1.5.7</t>
  </si>
  <si>
    <t>4.1.7.2</t>
  </si>
  <si>
    <t>4.1.9.3</t>
  </si>
  <si>
    <t>4.1.11.2</t>
  </si>
  <si>
    <t>4.1.13</t>
  </si>
  <si>
    <t>4.1.13.3</t>
  </si>
  <si>
    <t>4.1.13.6</t>
  </si>
  <si>
    <t>4.1.13.9</t>
  </si>
  <si>
    <t>4.1.13.10</t>
  </si>
  <si>
    <t>4.1.13.13</t>
  </si>
  <si>
    <t>4.1.13.15</t>
  </si>
  <si>
    <t>4.1.13.18</t>
  </si>
  <si>
    <t>4.1.13.22</t>
  </si>
  <si>
    <t>4.1.13.24</t>
  </si>
  <si>
    <t>4.1.13.25</t>
  </si>
  <si>
    <t>4.1.13.26</t>
  </si>
  <si>
    <t>4.1.13.27</t>
  </si>
  <si>
    <t>SUBTOTAL ITEM 4.4</t>
  </si>
  <si>
    <t>4.5</t>
  </si>
  <si>
    <t>PAVIMENTO 17 - SANITÁRIO PRIVATIVO SP 17 01</t>
  </si>
  <si>
    <t>4.1.7.4</t>
  </si>
  <si>
    <t>SUBTOTAL ITEM 4.5</t>
  </si>
  <si>
    <t>4.6</t>
  </si>
  <si>
    <t>PAVIMENTO 17 - COPA CP 17 01 + CORREDOR</t>
  </si>
  <si>
    <t>Retirada de placas vinílicas em piso</t>
  </si>
  <si>
    <t>Remoção de revestimento em laminado em paredes</t>
  </si>
  <si>
    <t>4.1.4.2</t>
  </si>
  <si>
    <t>Regularização de piso em aragamassa traço 1:3 (cimento e areia), esessura 2mm, preparo manual</t>
  </si>
  <si>
    <t>73920/001</t>
  </si>
  <si>
    <t>4.1.6.3</t>
  </si>
  <si>
    <t>Carpete 8mm nylon colado sem camada de regularização</t>
  </si>
  <si>
    <t>Revestimento com laminado melamínico esp. 1,3mm sobre emboço em paredes</t>
  </si>
  <si>
    <t>4.1.7.3</t>
  </si>
  <si>
    <t>Pastilha cerâmica 5x5cm cor Azul</t>
  </si>
  <si>
    <t>Rodapé em granito preto São Gabriel h=22cm</t>
  </si>
  <si>
    <t>Bancada em granito preto São Gabriel</t>
  </si>
  <si>
    <t>4.1.13.1</t>
  </si>
  <si>
    <t>Cuba aço inoxidável 56,0x33,0x11,5cm, com sifão em metal cromado 1.1/1x1.1/2", válvula em metal cromado tipo americana 3.1/2x1.1/2" para pia - fornecimento e instalação</t>
  </si>
  <si>
    <t>73911/002</t>
  </si>
  <si>
    <t>4.1.13.14</t>
  </si>
  <si>
    <t>Torneira alavanca para P.N.E</t>
  </si>
  <si>
    <t>4.1.13.16</t>
  </si>
  <si>
    <t>Torneira pressão cromada, para cozinha</t>
  </si>
  <si>
    <t>4.1.13.28</t>
  </si>
  <si>
    <t>CANTONEIRA PARA APOIO DE BANCADA</t>
  </si>
  <si>
    <t>SUBTOTAL ITEM 4.6</t>
  </si>
  <si>
    <t>4.7</t>
  </si>
  <si>
    <t>PAVIMENTO TIPO - SANITÁRIO FEMININO SF XX 01</t>
  </si>
  <si>
    <t>Demolição de alvenaria de tijolos furados sem reaproveitamento</t>
  </si>
  <si>
    <t>73899/002</t>
  </si>
  <si>
    <t>4.1.1.22</t>
  </si>
  <si>
    <t>Demolição de vergas de concreto</t>
  </si>
  <si>
    <t>4.1.4.3</t>
  </si>
  <si>
    <t>Locação de alvenaria</t>
  </si>
  <si>
    <t>4.1.4.4</t>
  </si>
  <si>
    <t>Alvenaria de tijolos cerâmicos furados 10x20x20cm, assentados com argamassa cimento/areia, preparo manual, espessura da parede = 10cm, com juntas de 12mm, considerando 8% de perdas nos tijolos, sem perdas de argamassa</t>
  </si>
  <si>
    <t>76445/001</t>
  </si>
  <si>
    <t>4.1.4.5</t>
  </si>
  <si>
    <t>Chapisco em paredes traço 1:4 (cimento e areia), espessura 0,5cm, preparo manual</t>
  </si>
  <si>
    <t>73928/001</t>
  </si>
  <si>
    <t>4.1.4.6</t>
  </si>
  <si>
    <t>Emboço traço 1:7 (cimento e areia), espessura 1,5cm, preparo manual</t>
  </si>
  <si>
    <t>73927/001</t>
  </si>
  <si>
    <t>4.1.4.7</t>
  </si>
  <si>
    <t>Reboco para paredes argamassa traço 1:4,5 (cal e areia fina peneirada), espessura 0,5cm, preparo mecânico</t>
  </si>
  <si>
    <t>4.1.4.8</t>
  </si>
  <si>
    <t>Verga 10x10cm em concreto pré-moldado fck=20MPa, aço CA-60, bitola fina, inclusive formas tábua 3A.</t>
  </si>
  <si>
    <t>74200/001</t>
  </si>
  <si>
    <t>4.1.5.1</t>
  </si>
  <si>
    <t>Porta completa madeira 1 fl. 0,80x2,10m - revest. Laminado</t>
  </si>
  <si>
    <t>4.1.13.2</t>
  </si>
  <si>
    <t>louça branca embutir (cuba) médio luxo s/ ladrão, ferragens em metal cromado, sifão 1680 1"x1/4", torneira de pressão 1193 de 1/2" e válvula de escoamento 1600 e rabicho de PVC, fornecimento</t>
  </si>
  <si>
    <t>SUBTOTAL ITEM 4.7</t>
  </si>
  <si>
    <t>SUBTOTAL PAVIMENTOS TIPO (5º ao 16º - x12)</t>
  </si>
  <si>
    <t>4.8</t>
  </si>
  <si>
    <t>PAVIMENTO TIPO - SANITÁRIO MASCULINO SM XX 01</t>
  </si>
  <si>
    <t>4.1.13.5</t>
  </si>
  <si>
    <t>Mictório louça branca de centro com metais</t>
  </si>
  <si>
    <t>4.1.13.17</t>
  </si>
  <si>
    <t>VÁLVULA PARA MICTÓRIO COM ACIONAMENTO POR SENSOR</t>
  </si>
  <si>
    <t>SUBTOTAL ITEM 4.8</t>
  </si>
  <si>
    <t>4.9</t>
  </si>
  <si>
    <t>PAVIMENTO TIPO - SANITÁRIO P.N.E. PN XX 01</t>
  </si>
  <si>
    <t>4.1.9.5</t>
  </si>
  <si>
    <t>Peitoril em granito São Gabriel</t>
  </si>
  <si>
    <t>4.1.13.4</t>
  </si>
  <si>
    <t>Lavatório de canto + acessórios</t>
  </si>
  <si>
    <t>4.1.13.7</t>
  </si>
  <si>
    <t>Bacia sanitária abertura frontal para P.N.E</t>
  </si>
  <si>
    <t>4.1.13.8</t>
  </si>
  <si>
    <t>Assento com abertura frontal para P.N.E</t>
  </si>
  <si>
    <t>4.1.13.19</t>
  </si>
  <si>
    <t>Kit descarga com alavanca para P.N.E</t>
  </si>
  <si>
    <t>4.1.13.20</t>
  </si>
  <si>
    <t>Barra de apoio para deficiente físico aço inoxidável</t>
  </si>
  <si>
    <t>4.1.13.23</t>
  </si>
  <si>
    <t>Espelho cristal 6mm com fixação inclinada 0,40x0,84m</t>
  </si>
  <si>
    <t>SUBTOTAL ITEM 4.9</t>
  </si>
  <si>
    <t>4.10</t>
  </si>
  <si>
    <t>PAVIMENTO TIPO - COPA CP XX 01</t>
  </si>
  <si>
    <t>Painel de madeira e vidro</t>
  </si>
  <si>
    <t>Porta completa para armário 2 fl. 1,00x2,10m - ver. Laminado</t>
  </si>
  <si>
    <t>Pintura em verniz poliuretano brilhante em madeira, três demãos, nos paineis de madeiras (esquadria) da copa</t>
  </si>
  <si>
    <t>SUBTOTAL ITEM 4.10</t>
  </si>
  <si>
    <t>4.11</t>
  </si>
  <si>
    <t>PAVIMENTO TIPO - CORREDOR</t>
  </si>
  <si>
    <t>Demolição de concreto simples (rampas)</t>
  </si>
  <si>
    <t>Retirada tapete/carpete colado em piso</t>
  </si>
  <si>
    <t>Rampa de acesso a piso elevado</t>
  </si>
  <si>
    <t>Piso Vinílico</t>
  </si>
  <si>
    <t>Repintura rodapés em bom estado com esmalte sintético alto brilho ou acetinado, incluindo lixamento, limpeza e 2 demõs de acabamento na cor existente</t>
  </si>
  <si>
    <t>79496/001</t>
  </si>
  <si>
    <t>Rodapé madeira de lei - h=10cm</t>
  </si>
  <si>
    <t>4.1.9.4</t>
  </si>
  <si>
    <t>Pintura verniz em rodapés de madeira</t>
  </si>
  <si>
    <t>SUBTOTAL ITEM 4.11</t>
  </si>
  <si>
    <t>4.12</t>
  </si>
  <si>
    <t>PAVIMENTO TIPO - SANITÁRIO PRIVATIVO SP XX 01</t>
  </si>
  <si>
    <t>Demolição de piso de mármore e argamassa de assentamento</t>
  </si>
  <si>
    <t>73895/001</t>
  </si>
  <si>
    <t>4.13</t>
  </si>
  <si>
    <t>PAVIMENTO TIPO - SANITÁRIO PRIVATIVO SP XX 02</t>
  </si>
  <si>
    <t>4.14</t>
  </si>
  <si>
    <t>PAVIMENTO TIPO - SANITÁRIO PRIVATIVO SP XX 03</t>
  </si>
  <si>
    <t>4.15</t>
  </si>
  <si>
    <t>PAVIMENTO TIPO - SANITÁRIO PRIVATIVO SP XX 04</t>
  </si>
  <si>
    <t>4.16</t>
  </si>
  <si>
    <t>PAVIMENTO 04 - SANITÁRIO FEMININO SF 04 01</t>
  </si>
  <si>
    <t>4.17</t>
  </si>
  <si>
    <t>PAVIMENTO 04 - SANITÁRIO MASCULINO SM 04 01</t>
  </si>
  <si>
    <t>Retirada de armário embutido</t>
  </si>
  <si>
    <t>4.1.1.25</t>
  </si>
  <si>
    <t>4.18</t>
  </si>
  <si>
    <t>PAVIMENTO 04 - SANITÁRIO P.N.E. PN 04 01</t>
  </si>
  <si>
    <t>4.19</t>
  </si>
  <si>
    <t>PAVIMENTO 04 - COPA CP 04 01</t>
  </si>
  <si>
    <t>4.20</t>
  </si>
  <si>
    <t>PAVIMENTO 04 - CORREDOR</t>
  </si>
  <si>
    <t>Regularização de piso/base e, argamassa traço 1:3 (cimento e areia grossa sem peneirar), espessura 5,0cm, preparo mecânico</t>
  </si>
  <si>
    <t>73977/002</t>
  </si>
  <si>
    <t>Contrapiso em argamassa traço 1:4 (cimento e areia), espessura 5cm, preparo manual</t>
  </si>
  <si>
    <t xml:space="preserve">Piso em granito preto são gabriel, placas 60 x 60cm </t>
  </si>
  <si>
    <t>4.21</t>
  </si>
  <si>
    <t>PAVIMENTO 04 - SANITÁRIO PRIVATIVO SP 04 01</t>
  </si>
  <si>
    <t>4.22</t>
  </si>
  <si>
    <t>PAVIMENTO 04 - SANITÁRIO PRIVATIVO SP 04 02</t>
  </si>
  <si>
    <t>4.23</t>
  </si>
  <si>
    <t>PAVIMENTO 04 - SANITÁRIO PRIVATIVO SP 04 03</t>
  </si>
  <si>
    <t>4.24</t>
  </si>
  <si>
    <t>PAVIMENTO 04 - SANITÁRIO PRIVATIVO SP 04 04</t>
  </si>
  <si>
    <t>4.25</t>
  </si>
  <si>
    <t>PAVIMENTO 03 - SANITÁRIO FEMININO SF 03 01</t>
  </si>
  <si>
    <t>'</t>
  </si>
  <si>
    <t>4.26</t>
  </si>
  <si>
    <t>PAVIMENTO 03 - SANITÁRIO MASCULINO SM 03 01</t>
  </si>
  <si>
    <t>Demolição de forro modular</t>
  </si>
  <si>
    <t>4.27</t>
  </si>
  <si>
    <t>PAVIMENTO 03 - SANITÁRIO P.N.E. PN 03 01</t>
  </si>
  <si>
    <t>4.28</t>
  </si>
  <si>
    <t>???</t>
  </si>
  <si>
    <t>4.1.6.2</t>
  </si>
  <si>
    <t>Piso cerâmico gres 1A PEI-4 30x30cm, assentado com argamassa traço 1:4 (cimento e areia preparo manual, com rejunte em cimento comum</t>
  </si>
  <si>
    <t>74108/001</t>
  </si>
  <si>
    <t>4.1.13.11</t>
  </si>
  <si>
    <t>Chuveiro elétrico maxi ducha</t>
  </si>
  <si>
    <t>4.29</t>
  </si>
  <si>
    <t>PAVIMENTO 03 - CORREDOR</t>
  </si>
  <si>
    <t>4.30</t>
  </si>
  <si>
    <t>PAVIMENTO 03 - SANITÁRIO PRIVATIVO SP 03 01</t>
  </si>
  <si>
    <t>4.31</t>
  </si>
  <si>
    <t>PAVIMENTO 03 - SANITÁRIO PRIVATIVO SP 03 02</t>
  </si>
  <si>
    <t>4.32</t>
  </si>
  <si>
    <t>PAVIMENTO 03 - SANITÁRIO PRIVATIVO SP 03 03</t>
  </si>
  <si>
    <t>4.33</t>
  </si>
  <si>
    <t>PAVIMENTO 03 - SANITÁRIO PRIVATIVO SP 03 04</t>
  </si>
  <si>
    <t>4.34</t>
  </si>
  <si>
    <t>PAVIMENTO 03 - SANITÁRIO DESATIVADOS</t>
  </si>
  <si>
    <t>Fundo selador acrílico ambinetes internos/externos, uma demão</t>
  </si>
  <si>
    <t>74233/001</t>
  </si>
  <si>
    <t>Emassamento com massa acrílica para ambientes internos/externos, duas demãos</t>
  </si>
  <si>
    <t>74134/002</t>
  </si>
  <si>
    <t>Pintura látex acrílica ambientes internos/externos, três demãos</t>
  </si>
  <si>
    <t>73954/001</t>
  </si>
  <si>
    <t>4.35</t>
  </si>
  <si>
    <t>PAVIMENTO 02 - SHAFT</t>
  </si>
  <si>
    <t>4.36</t>
  </si>
  <si>
    <t>PAVIMENTO 01 - SANITÁRIO PRIVATIVO SP 01 01</t>
  </si>
  <si>
    <t>4.37</t>
  </si>
  <si>
    <t>PAVIMENTO 00 - SANITÁRIO FEMININO SF 00 01</t>
  </si>
  <si>
    <t>Retirada de folhas de porta de passagem e janela</t>
  </si>
  <si>
    <t>SUBTOTAL ITEM 4.15</t>
  </si>
  <si>
    <t>4.38</t>
  </si>
  <si>
    <t>PAVIMENTO 00 - SANITÁRIO MASCULINO SM 00 01</t>
  </si>
  <si>
    <t>4.39</t>
  </si>
  <si>
    <t>PAVIMENTO 00 - SANITÁRIO P.N.E. PN 00 01</t>
  </si>
  <si>
    <t>4.1.13.12</t>
  </si>
  <si>
    <t>DUCHA COM DESVIADOR PARA DUCHA MANUAL</t>
  </si>
  <si>
    <t>4.1.13.21</t>
  </si>
  <si>
    <t>CADEIRA ARTICULADA PARA BANHO P.N.E.</t>
  </si>
  <si>
    <t>4.40</t>
  </si>
  <si>
    <t>PAVIMENTO 00 - VESTIÁRIO FEMININO VF 00 01</t>
  </si>
  <si>
    <t>Remoção de prateleiras</t>
  </si>
  <si>
    <t>4.41</t>
  </si>
  <si>
    <t>PAVIMENTO 00 - VESTIÁRIO MASCULINO VM 00 01</t>
  </si>
  <si>
    <t>4.42</t>
  </si>
  <si>
    <t>PAVIMENTO 00 - SANITÁRIO PRIVATIVO SP 00 01</t>
  </si>
  <si>
    <t>4.43</t>
  </si>
  <si>
    <t>PAVIMENTO 00 - SANITÁRIO PRIVATIVO SP 00 02</t>
  </si>
  <si>
    <t>4.44</t>
  </si>
  <si>
    <t>PAVIMENTO SS - VESTIÁRIO FEMININO VF SS 01</t>
  </si>
  <si>
    <t>Preparo de tetos com massa acrílica</t>
  </si>
  <si>
    <t>Pintura acrílica em tetos 2 demãos</t>
  </si>
  <si>
    <t>4.45</t>
  </si>
  <si>
    <t>PAVIMENTO SS - VESTIÁRIO MASCULINO VM SS 01</t>
  </si>
  <si>
    <t>SUBTOTAL</t>
  </si>
  <si>
    <t>BENEFÍCIO DE DESPESAS INDIRETAS (BDI) 20%</t>
  </si>
  <si>
    <t>TOTAL (SUBTOTAL + BDI 20%)</t>
  </si>
  <si>
    <t>PROPONENTE</t>
  </si>
  <si>
    <r>
      <rPr>
        <b/>
        <u/>
        <sz val="10"/>
        <rFont val="Arial"/>
        <family val="2"/>
      </rPr>
      <t>OBSERVAÇÃO:</t>
    </r>
    <r>
      <rPr>
        <b/>
        <sz val="10"/>
        <rFont val="Arial"/>
        <family val="2"/>
      </rPr>
      <t xml:space="preserve"> A Planilha com quantidades e preços apresentada pela DATAPREV não isenta a responsabilidade das proponentes pela determinação exata dos quantitativos necessários, não lhes cabendo qualquer tipo de indenização, ajuste de preços ou dos quantitativos por elas definidos, desde que não ocorra fato superveniente imprevisível.</t>
    </r>
  </si>
  <si>
    <t>Preços estimados com base no SINAPI, Boletim de Custos (SBC) e pesquisa de mercado (PM)</t>
  </si>
  <si>
    <t>* - Composição formada com insumos oriundos do SBC</t>
  </si>
  <si>
    <t>ÁREAS TÉRREO</t>
  </si>
  <si>
    <t>Demolição de concreto simples - enchimento piso auditório e entrada banheiros h=10cm</t>
  </si>
  <si>
    <t>Retirada de placas de piso vinílico</t>
  </si>
  <si>
    <t>8,36</t>
  </si>
  <si>
    <t>160381</t>
  </si>
  <si>
    <t>85372</t>
  </si>
  <si>
    <t>Retirada de placas divisórias</t>
  </si>
  <si>
    <t>23746</t>
  </si>
  <si>
    <t>4.1.15</t>
  </si>
  <si>
    <t>22654</t>
  </si>
  <si>
    <t>4.1.17</t>
  </si>
  <si>
    <t>Retirada de dispensers sanitários</t>
  </si>
  <si>
    <t>4.1.19</t>
  </si>
  <si>
    <t>Retirada de metais em aparelhos sanitários</t>
  </si>
  <si>
    <t>4.1.20</t>
  </si>
  <si>
    <t>4.1.21</t>
  </si>
  <si>
    <t>4.1.22</t>
  </si>
  <si>
    <t>Retirada de portas</t>
  </si>
  <si>
    <t>4.1.23</t>
  </si>
  <si>
    <t>4.1.24</t>
  </si>
  <si>
    <t>4.1.25</t>
  </si>
  <si>
    <t>Ensacamento e retirada de entulho de obra para remoção</t>
  </si>
  <si>
    <t>4.1.2x</t>
  </si>
  <si>
    <t>Retirada de bancadas de aluminio</t>
  </si>
  <si>
    <t>Retirada de aparelhos de ar condicionado cassetes</t>
  </si>
  <si>
    <t>Retirada de luminárias laje</t>
  </si>
  <si>
    <t>4.4.1</t>
  </si>
  <si>
    <t>Contrapiso em argamassa</t>
  </si>
  <si>
    <t>4.4.2</t>
  </si>
  <si>
    <t>Regularização de piso em argamassa</t>
  </si>
  <si>
    <t>4.4.3</t>
  </si>
  <si>
    <t>4.4.4</t>
  </si>
  <si>
    <t>Alvenaria de tijolos cerâmicos</t>
  </si>
  <si>
    <t>4.4.5</t>
  </si>
  <si>
    <t>Chapisco</t>
  </si>
  <si>
    <t>4.4.6</t>
  </si>
  <si>
    <t>Emboço e reboco</t>
  </si>
  <si>
    <t>4.4.7</t>
  </si>
  <si>
    <t>Verga em concreto pré-moldado</t>
  </si>
  <si>
    <t>4.4.x</t>
  </si>
  <si>
    <t>Divisória Dry wall</t>
  </si>
  <si>
    <r>
      <rPr>
        <sz val="10"/>
        <rFont val="Arial"/>
        <family val="2"/>
        <charset val="1"/>
      </rPr>
      <t>m</t>
    </r>
    <r>
      <rPr>
        <vertAlign val="superscript"/>
        <sz val="10"/>
        <rFont val="Arial"/>
        <family val="2"/>
        <charset val="1"/>
      </rPr>
      <t>2</t>
    </r>
  </si>
  <si>
    <t>4.5.1</t>
  </si>
  <si>
    <t>Tratamento de portas existentes</t>
  </si>
  <si>
    <t>4.5.2</t>
  </si>
  <si>
    <t>Porta completa madeira com revestimento laminado</t>
  </si>
  <si>
    <t>4.5.3</t>
  </si>
  <si>
    <t>Porta completa madeira com revestimento laminado para P.N.E.</t>
  </si>
  <si>
    <t>4.5.x</t>
  </si>
  <si>
    <t xml:space="preserve">Porta completa madeira com visor 1,20mx2,10m </t>
  </si>
  <si>
    <t xml:space="preserve">Fechamento esquadrias existentes em vidro </t>
  </si>
  <si>
    <t>4.6.1</t>
  </si>
  <si>
    <t>Granito preto São Gabriel</t>
  </si>
  <si>
    <t>4.6.3</t>
  </si>
  <si>
    <t xml:space="preserve">Carpete 8mm nylon </t>
  </si>
  <si>
    <t>4.6.x</t>
  </si>
  <si>
    <t>Granito cinza</t>
  </si>
  <si>
    <t>Piso vinílico</t>
  </si>
  <si>
    <t>4.7.1</t>
  </si>
  <si>
    <t>Revestimento cerâmico 31x42cm</t>
  </si>
  <si>
    <t>4.7.2</t>
  </si>
  <si>
    <t>4.7.x</t>
  </si>
  <si>
    <t>REV ACUSTICO SONEX ILLTEC CHOLOCALE PLACA62,5x62,5</t>
  </si>
  <si>
    <t>PAINEL MDF CAST. DOURADO -DETALHE 16</t>
  </si>
  <si>
    <t>REVESTIMENTO CARPETE MARATHON REF2054 - AUDITORIO</t>
  </si>
  <si>
    <t>4.8.1</t>
  </si>
  <si>
    <t xml:space="preserve">Forro de gesso em placas </t>
  </si>
  <si>
    <t>4.8.x</t>
  </si>
  <si>
    <t xml:space="preserve">Forro hexagonal acústico SoundScapes Shapes System Armstrong </t>
  </si>
  <si>
    <t>FORRO FIBRA MINERAL ARMSTRONG FINE FISSURED 1,250x0,625m</t>
  </si>
  <si>
    <t>4.9.2</t>
  </si>
  <si>
    <t>Rodapé em granito preto São Gabriel - h=22cm</t>
  </si>
  <si>
    <t>4.9.3</t>
  </si>
  <si>
    <t>Rodapé envernizado em madeira de lei - h=10cm</t>
  </si>
  <si>
    <t>4.9.5</t>
  </si>
  <si>
    <t>4.9.6</t>
  </si>
  <si>
    <t xml:space="preserve">Soleira em granito cinza andorinha </t>
  </si>
  <si>
    <t xml:space="preserve">m </t>
  </si>
  <si>
    <t>4.9.x</t>
  </si>
  <si>
    <t>Rodapé em granito cinza andorinha - h=10cm</t>
  </si>
  <si>
    <t>4.10.x</t>
  </si>
  <si>
    <t>Bancada em granito cinza</t>
  </si>
  <si>
    <t>4.11.1</t>
  </si>
  <si>
    <t>Argamassa com aditivo impermeabilizante</t>
  </si>
  <si>
    <t>4.11.2</t>
  </si>
  <si>
    <t>Argamassa polimérica flexível</t>
  </si>
  <si>
    <t>4.12.1</t>
  </si>
  <si>
    <t>Pintura com tinta acrílica branca em paredes</t>
  </si>
  <si>
    <t>4.12.2</t>
  </si>
  <si>
    <t>Pintura completa de teto de forro de gesso</t>
  </si>
  <si>
    <t>4.12.x</t>
  </si>
  <si>
    <t>Massa textura efeito cimento queimado em paredes</t>
  </si>
  <si>
    <t>Pintura com tinta acrílica de laje</t>
  </si>
  <si>
    <t>4.13.1</t>
  </si>
  <si>
    <t>Cuba metálica</t>
  </si>
  <si>
    <t>4.13.2</t>
  </si>
  <si>
    <t>Torneira para cozinha</t>
  </si>
  <si>
    <t>4.13.5</t>
  </si>
  <si>
    <t>Lavatório de canto</t>
  </si>
  <si>
    <t>4.13.7</t>
  </si>
  <si>
    <t>Torneira alavanca para P.N.E.</t>
  </si>
  <si>
    <t>4.13.8</t>
  </si>
  <si>
    <t>Vaso sanitário pne</t>
  </si>
  <si>
    <t>4.13.10</t>
  </si>
  <si>
    <t>Válvula de descarga acessivel</t>
  </si>
  <si>
    <t>4.13.11</t>
  </si>
  <si>
    <t>Ducha higiênica</t>
  </si>
  <si>
    <t>4.13.14</t>
  </si>
  <si>
    <t xml:space="preserve">Chuveiro elétrico </t>
  </si>
  <si>
    <t>4.13.15</t>
  </si>
  <si>
    <t>Ducha com desviador para ducha manual</t>
  </si>
  <si>
    <t>4.13.16</t>
  </si>
  <si>
    <t>Barra de apoio para P.N.E.</t>
  </si>
  <si>
    <t>4.13.17</t>
  </si>
  <si>
    <t>Cadeira articulada para banho P.N.E.</t>
  </si>
  <si>
    <t>4.13.18</t>
  </si>
  <si>
    <t>Torneira de uso geral</t>
  </si>
  <si>
    <t>4.13.20</t>
  </si>
  <si>
    <t xml:space="preserve">Espelho cristal 6mm com fixação inclinada </t>
  </si>
  <si>
    <t>4.13.21</t>
  </si>
  <si>
    <t xml:space="preserve">Porta sabonete líquido </t>
  </si>
  <si>
    <t>4.13.22</t>
  </si>
  <si>
    <t>Porta-papel toalha</t>
  </si>
  <si>
    <t>4.13.23</t>
  </si>
  <si>
    <t>Porta papel higiênico</t>
  </si>
  <si>
    <t>4.13.24</t>
  </si>
  <si>
    <t>4.13.25</t>
  </si>
  <si>
    <t>Cantoneira e mão francesa para suporte de bancadas</t>
  </si>
  <si>
    <t>XX</t>
  </si>
  <si>
    <t>MARCENARIA</t>
  </si>
  <si>
    <t>4.X.X</t>
  </si>
  <si>
    <t>Móvel SISGF</t>
  </si>
  <si>
    <t>INSTALAÇÕES HIDROSSANITÁRIAS</t>
  </si>
  <si>
    <t>Abertura de rasgos em piso concreto para passagem de tubulação água fria</t>
  </si>
  <si>
    <t>m2</t>
  </si>
  <si>
    <t>22143</t>
  </si>
  <si>
    <t>Fornec. Instalação Tubo PVC soldável agua fria Ø25mm</t>
  </si>
  <si>
    <t>Fornec. Instalação Tubo PVC soldável agua fria Ø32mm</t>
  </si>
  <si>
    <t>Fornec. Instalação Tubo PVC soldável agua fria Ø40mm</t>
  </si>
  <si>
    <t>Fornec. Instalação Tubo PVC soldável agua fria Ø50mm</t>
  </si>
  <si>
    <t>Fornec. Instalação Tubo PVC soldável agua fria Ø60mm</t>
  </si>
  <si>
    <t>Fornec. Instalação Tubo PVC soldável agua fria Ø75mm</t>
  </si>
  <si>
    <t>Fornec. Instalação Tubo PVC soldável agua fria Ø85mm</t>
  </si>
  <si>
    <t>Fornec. Instalação Tubo PVC soldável agua fria Ø110mm</t>
  </si>
  <si>
    <t>94655</t>
  </si>
  <si>
    <t>Fornec. Instalação Registro gaveta bronze Ø3/4" com canopla cromada</t>
  </si>
  <si>
    <t>52771</t>
  </si>
  <si>
    <t>Fornec. Instalação Registro gaveta bronze Ø1" com canopla cromada</t>
  </si>
  <si>
    <t>52698</t>
  </si>
  <si>
    <t>4.2.13</t>
  </si>
  <si>
    <t>Fornec. Instalação Registro gaveta bronze Ø1 1/2" com canopla cromada</t>
  </si>
  <si>
    <t>52773</t>
  </si>
  <si>
    <t>4.2.14</t>
  </si>
  <si>
    <t>Fornec. Instalação Registro gaveta bronze Ø2" bruto</t>
  </si>
  <si>
    <t>52777</t>
  </si>
  <si>
    <t>4.2.15</t>
  </si>
  <si>
    <t>Fornec. Instalação Registro gaveta bronze Ø2 1/2" bruto</t>
  </si>
  <si>
    <t>52670</t>
  </si>
  <si>
    <t>4.2.16</t>
  </si>
  <si>
    <t>Fornec. Instalação Registro gaveta bronze Ø3" bruto</t>
  </si>
  <si>
    <t>52774</t>
  </si>
  <si>
    <t>4.2.17</t>
  </si>
  <si>
    <t>Fornec. Instalação Registro gaveta bronze Ø4" bruto</t>
  </si>
  <si>
    <t>52779</t>
  </si>
  <si>
    <t>4.2.18</t>
  </si>
  <si>
    <t>Fornec. Instalação Registro pressão bronze Ø3/4" com canopla cromada</t>
  </si>
  <si>
    <t>52772</t>
  </si>
  <si>
    <t>4.2.19</t>
  </si>
  <si>
    <t>Fornec. Instalação Joelho PVC soldável 45° água fria Ø110mm</t>
  </si>
  <si>
    <t>52113</t>
  </si>
  <si>
    <t>4.2.20</t>
  </si>
  <si>
    <t>Fornec. Instalação Joelho PVC soldável 45° água fria Ø85mm</t>
  </si>
  <si>
    <t>89523</t>
  </si>
  <si>
    <t>4.2.21</t>
  </si>
  <si>
    <t>Fornec. Instalação Joelho PVC soldável 45° água fria Ø75mm</t>
  </si>
  <si>
    <t>89515</t>
  </si>
  <si>
    <t>4.2.22</t>
  </si>
  <si>
    <t>Fornec. Instalação Joelho PVC soldável 45° água fria Ø32mm</t>
  </si>
  <si>
    <t>89368</t>
  </si>
  <si>
    <t>4.2.23</t>
  </si>
  <si>
    <t>Fornec. Instalação Joelho PVC soldável 90° água fria Ø110mm</t>
  </si>
  <si>
    <t>52199</t>
  </si>
  <si>
    <t>4.2.24</t>
  </si>
  <si>
    <t>Fornec. Instalação Joelho PVC soldável 90° água fria Ø85mm</t>
  </si>
  <si>
    <t>52198</t>
  </si>
  <si>
    <t>4.2.25</t>
  </si>
  <si>
    <t>Fornec. Instalação Joelho PVC soldável 90° água fria Ø75mm</t>
  </si>
  <si>
    <t>89513</t>
  </si>
  <si>
    <t>4.2.26</t>
  </si>
  <si>
    <t>Fornec. Instalação Joelho PVC soldável 90° água fria Ø60mm</t>
  </si>
  <si>
    <t>89505</t>
  </si>
  <si>
    <t>4.2.27</t>
  </si>
  <si>
    <t>Fornec. Instalação Joelho PVC soldável 90° água fria Ø50mm</t>
  </si>
  <si>
    <t>89501</t>
  </si>
  <si>
    <t>4.2.28</t>
  </si>
  <si>
    <t>Fornec. Instalação Joelho PVC soldável 90° água fria Ø40mm</t>
  </si>
  <si>
    <t>89497</t>
  </si>
  <si>
    <t>4.2.29</t>
  </si>
  <si>
    <t>Fornec. Instalação Joelho PVC soldável 90° água fria Ø32mm</t>
  </si>
  <si>
    <t>89367</t>
  </si>
  <si>
    <t>4.2.30</t>
  </si>
  <si>
    <t>Fornec. Instalação Joelho PVC soldável 90° água fria Ø25mm</t>
  </si>
  <si>
    <t>89362</t>
  </si>
  <si>
    <t>4.2.31</t>
  </si>
  <si>
    <t>Fornec. Instalação Luva PVC soldável água fria Ø110mm</t>
  </si>
  <si>
    <t>52588</t>
  </si>
  <si>
    <t>4.2.32</t>
  </si>
  <si>
    <t>Fornec. Instalação Luva PVC soldável água fria Ø85mm</t>
  </si>
  <si>
    <t>89614</t>
  </si>
  <si>
    <t>4.2.33</t>
  </si>
  <si>
    <t>Fornec. Instalação Luva PVC soldável água fria Ø75mm</t>
  </si>
  <si>
    <t>89611</t>
  </si>
  <si>
    <t>4.2.34</t>
  </si>
  <si>
    <t>Fornec. Instalação Luva PVC soldável água fria Ø60mm</t>
  </si>
  <si>
    <t>89597</t>
  </si>
  <si>
    <t>4.2.35</t>
  </si>
  <si>
    <t>Fornec. Instalação Luva PVC soldável água fria Ø50mm</t>
  </si>
  <si>
    <t>89575</t>
  </si>
  <si>
    <t>4.2.36</t>
  </si>
  <si>
    <t>Fornec. Instalação Luva PVC soldável água fria Ø40mm</t>
  </si>
  <si>
    <t>89558</t>
  </si>
  <si>
    <t>4.2.37</t>
  </si>
  <si>
    <t>Fornec. Instalação Luva PVC soldável água fria Ø32mm</t>
  </si>
  <si>
    <t>89541</t>
  </si>
  <si>
    <t>4.2.38</t>
  </si>
  <si>
    <t>Fornec. Instalação Luva PVC soldável água fria Ø25mm</t>
  </si>
  <si>
    <t>52581</t>
  </si>
  <si>
    <t>4.2.39</t>
  </si>
  <si>
    <t>Fornec. Instalação Te PVC soldável água fria Ø110mm</t>
  </si>
  <si>
    <t>94701</t>
  </si>
  <si>
    <t>4.2.40</t>
  </si>
  <si>
    <t>Fornec. Instalação Te PVC soldável água fria Ø85mm</t>
  </si>
  <si>
    <t>94699</t>
  </si>
  <si>
    <t>4.2.41</t>
  </si>
  <si>
    <t>Fornec. Instalação Te PVC soldável água fria Ø75mm</t>
  </si>
  <si>
    <t>94697</t>
  </si>
  <si>
    <t>4.2.42</t>
  </si>
  <si>
    <t>Fornec. Instalação Te PVC soldável água fria Ø60mm</t>
  </si>
  <si>
    <t>94696</t>
  </si>
  <si>
    <t>4.2.43</t>
  </si>
  <si>
    <t>Fornec. Instalação Te PVC soldável água fria Ø50mm</t>
  </si>
  <si>
    <t>94694</t>
  </si>
  <si>
    <t>4.2.44</t>
  </si>
  <si>
    <t>Fornec. Instalação Te PVC soldável água fria Ø40mm</t>
  </si>
  <si>
    <t>94692</t>
  </si>
  <si>
    <t>4.2.45</t>
  </si>
  <si>
    <t>Fornec. Instalação Te PVC soldável água fria Ø32mm</t>
  </si>
  <si>
    <t>94690</t>
  </si>
  <si>
    <t>4.2.46</t>
  </si>
  <si>
    <t>Fornec. Instalação Te PVC soldável água fria Ø25mm</t>
  </si>
  <si>
    <t>94688</t>
  </si>
  <si>
    <t>4.2.47</t>
  </si>
  <si>
    <t>Fornec. Instalação Te PVC soldável água fria redução Ø85x75mm</t>
  </si>
  <si>
    <t>52229</t>
  </si>
  <si>
    <t>4.2.48</t>
  </si>
  <si>
    <t>Fornec. Instalação Te PVC soldável água fria redução Ø85x60mm</t>
  </si>
  <si>
    <t>94700</t>
  </si>
  <si>
    <t>4.2.49</t>
  </si>
  <si>
    <t>Fornec. Instalação Te PVC soldável água fria redução Ø75x50mm</t>
  </si>
  <si>
    <t>94698</t>
  </si>
  <si>
    <t>4.2.50</t>
  </si>
  <si>
    <t>Fornec. Instalação Te PVC soldável água fria redução Ø50x32mm</t>
  </si>
  <si>
    <t>052210</t>
  </si>
  <si>
    <t>4.2.51</t>
  </si>
  <si>
    <t>Fornec. Instalação Te PVC soldável água fria redução Ø50x25mm</t>
  </si>
  <si>
    <t>52211</t>
  </si>
  <si>
    <t>4.2.52</t>
  </si>
  <si>
    <t>Fornec. Instalação Te PVC soldável água fria redução Ø40x32mm</t>
  </si>
  <si>
    <t>94693</t>
  </si>
  <si>
    <t>4.2.53</t>
  </si>
  <si>
    <t>Fornec. Instalação Te PVC soldável água fria redução Ø32x25mm</t>
  </si>
  <si>
    <t>94691</t>
  </si>
  <si>
    <t>4.2.54</t>
  </si>
  <si>
    <t>Fornec. Instalação Cap PVC soldável água fria Ø75mm</t>
  </si>
  <si>
    <t>52492</t>
  </si>
  <si>
    <t>4.2.55</t>
  </si>
  <si>
    <t>Fornec. Instalação Cap PVC soldável água fria Ø60mm</t>
  </si>
  <si>
    <t>52491</t>
  </si>
  <si>
    <t>4.2.56</t>
  </si>
  <si>
    <t>Fornec. Instalação Cap PVC soldável água fria Ø40mm</t>
  </si>
  <si>
    <t>52489</t>
  </si>
  <si>
    <t>4.2.57</t>
  </si>
  <si>
    <t>Fornec. Instalação Adaptador PVC soldável água fria com flanges para caixa d'água Ø75mm</t>
  </si>
  <si>
    <t>55136</t>
  </si>
  <si>
    <t>4.2.58</t>
  </si>
  <si>
    <t>Fornec. Instalação Adaptador PVC soldável para registro Ø3/4"</t>
  </si>
  <si>
    <t>52139</t>
  </si>
  <si>
    <t>4.2.59</t>
  </si>
  <si>
    <t>Fornec. Instalação Adaptador PVC soldável para registro Ø1"</t>
  </si>
  <si>
    <t>52140</t>
  </si>
  <si>
    <t>4.2.60</t>
  </si>
  <si>
    <t>Fornec. Instalação Adaptador PVC soldável para registro Ø1 1/2"</t>
  </si>
  <si>
    <t>52142</t>
  </si>
  <si>
    <t>4.2.61</t>
  </si>
  <si>
    <t>Fornec. Instalação Adaptador PVC soldável para registro Ø2 1/2"</t>
  </si>
  <si>
    <t>52143</t>
  </si>
  <si>
    <t>4.2.62</t>
  </si>
  <si>
    <t>Fornec. Instalação Bucha PVC soldável água fria redução Ø110x85mm</t>
  </si>
  <si>
    <t>52158</t>
  </si>
  <si>
    <t>4.2.63</t>
  </si>
  <si>
    <t>Fornec. Instalação Bucha PVC soldável água fria redução Ø85x75mm</t>
  </si>
  <si>
    <t>52238</t>
  </si>
  <si>
    <t>4.2.64</t>
  </si>
  <si>
    <t>Fornec. Instalação Bucha PVC soldável água fria redução Ø75x60mm</t>
  </si>
  <si>
    <t>52237</t>
  </si>
  <si>
    <t>4.2.65</t>
  </si>
  <si>
    <t>Fornec. Instalação Bucha PVC soldável água fria redução Ø75x50mm</t>
  </si>
  <si>
    <t>52239</t>
  </si>
  <si>
    <t>4.2.66</t>
  </si>
  <si>
    <t>4.2.67</t>
  </si>
  <si>
    <t>Fornec. Instalação Bucha PVC soldável água fria redução Ø60x50mm</t>
  </si>
  <si>
    <t>52154</t>
  </si>
  <si>
    <t>4.2.68</t>
  </si>
  <si>
    <t>Fornec. Instalação Bucha PVC soldável água fria redução Ø50x40mm</t>
  </si>
  <si>
    <t>52410</t>
  </si>
  <si>
    <t>4.2.69</t>
  </si>
  <si>
    <t>Fornec. Instalação Bucha PVC soldável água fria redução Ø50x32mm</t>
  </si>
  <si>
    <t>52150</t>
  </si>
  <si>
    <t>4.2.70</t>
  </si>
  <si>
    <t>Fornec. Instalação Bucha PVC soldável água fria redução Ø50x25mm</t>
  </si>
  <si>
    <t>52149</t>
  </si>
  <si>
    <t>4.2.71</t>
  </si>
  <si>
    <t>Fornec. Instalação Bucha PVC soldável água fria redução Ø40x32mm</t>
  </si>
  <si>
    <t>52398</t>
  </si>
  <si>
    <t>4.2.72</t>
  </si>
  <si>
    <t>Fornec. Instalação Bucha PVC soldável água fria redução Ø32x25mm</t>
  </si>
  <si>
    <t>52590</t>
  </si>
  <si>
    <t>4.2.73</t>
  </si>
  <si>
    <t>Fornec. Instalação União PVC soldável água fria Ø85mm</t>
  </si>
  <si>
    <t>52484</t>
  </si>
  <si>
    <t>4.2.74</t>
  </si>
  <si>
    <t>Fornec. Instalação União PVC soldável água fria Ø75mm</t>
  </si>
  <si>
    <t>52483</t>
  </si>
  <si>
    <t>4.2.75</t>
  </si>
  <si>
    <t>Fornec. Instalação União PVC soldável água fria Ø60mm</t>
  </si>
  <si>
    <t>52482</t>
  </si>
  <si>
    <t>4.2.76</t>
  </si>
  <si>
    <t>Fornec. Instalação União PVC soldável água fria Ø50mm</t>
  </si>
  <si>
    <t>52481</t>
  </si>
  <si>
    <t>4.2.77</t>
  </si>
  <si>
    <t>Fornec. Instalação União PVC soldável água fria Ø40mm</t>
  </si>
  <si>
    <t>52480</t>
  </si>
  <si>
    <t>4.2.78</t>
  </si>
  <si>
    <t>Fornec. Instalação União PVC soldável água fria Ø32mm</t>
  </si>
  <si>
    <t>52479</t>
  </si>
  <si>
    <t>4.2.79</t>
  </si>
  <si>
    <t>Fornec. Instalação União PVC soldável água fria Ø25mm</t>
  </si>
  <si>
    <t>52478</t>
  </si>
  <si>
    <t>4.2.80</t>
  </si>
  <si>
    <t>Fornec. Instalação Joelho PVC soldável 90° água fria com bucha de latão Ø25mmx1/2"</t>
  </si>
  <si>
    <t>52233</t>
  </si>
  <si>
    <t>4.2.81</t>
  </si>
  <si>
    <t>Fornec. Instalação Te PVC soldável água fria com bucha de latão Ø25mmx1/2"</t>
  </si>
  <si>
    <t>52475</t>
  </si>
  <si>
    <t>4.2.82</t>
  </si>
  <si>
    <t>Fornec. Instalação Torneira cromada tipo jardim Ø1/2"</t>
  </si>
  <si>
    <t>52901</t>
  </si>
  <si>
    <t>4.2.83</t>
  </si>
  <si>
    <t>Fornec. Instalação Torneira cromada tipo pia Ø1/2"</t>
  </si>
  <si>
    <t>86909</t>
  </si>
  <si>
    <t>4.2.84</t>
  </si>
  <si>
    <t>Fornec. Instalação Torneira de bóia Ø1"</t>
  </si>
  <si>
    <t>94797</t>
  </si>
  <si>
    <t>4.2.85</t>
  </si>
  <si>
    <t>Fornec. Instalação Torneira de bóia Ø2 1/2"</t>
  </si>
  <si>
    <t>52857</t>
  </si>
  <si>
    <t>4.2.86</t>
  </si>
  <si>
    <t>Fornec. Instalação Torneira de bóia Ø3"</t>
  </si>
  <si>
    <t>52856</t>
  </si>
  <si>
    <t>4.2.87</t>
  </si>
  <si>
    <t>Fornec. Instalação Tubo ferro galvanizado Ø2"</t>
  </si>
  <si>
    <t>4.2.88</t>
  </si>
  <si>
    <t>Fornec. Instalação Tubo ferro galvanizado Ø2 1/2"</t>
  </si>
  <si>
    <t>4.2.89</t>
  </si>
  <si>
    <t>Fornec. Instalação Tubo ferro galvanizado Ø3"</t>
  </si>
  <si>
    <t>4.2.90</t>
  </si>
  <si>
    <t>Fornec. Instalação Tubo ferro galvanizado Ø4"</t>
  </si>
  <si>
    <t>4.2.91</t>
  </si>
  <si>
    <t>Fornec. Instalação Tubo ferro galvanizado Ø6"</t>
  </si>
  <si>
    <t>4.2.92</t>
  </si>
  <si>
    <t>Fornec. Instalação Conj. de fixação para tubos</t>
  </si>
  <si>
    <t>52803</t>
  </si>
  <si>
    <t>4.2.93</t>
  </si>
  <si>
    <t>Fornec. Instalação Manômetro</t>
  </si>
  <si>
    <t>55014</t>
  </si>
  <si>
    <t>4.2.94</t>
  </si>
  <si>
    <t>Fornec. Instalação Valvula redutora de pressão vertical Ø2 1/2"</t>
  </si>
  <si>
    <t>DR15.30.0062</t>
  </si>
  <si>
    <t>SCO</t>
  </si>
  <si>
    <t>4.2.95</t>
  </si>
  <si>
    <t>Fornec. Instalação Flange ferro galvanizado Ø2"</t>
  </si>
  <si>
    <t>52908</t>
  </si>
  <si>
    <t>4.2.96</t>
  </si>
  <si>
    <t>Fornec. Instalação Flange ferro galvanizado Ø2 1/2"</t>
  </si>
  <si>
    <t>52909</t>
  </si>
  <si>
    <t>4.2.97</t>
  </si>
  <si>
    <t>Fornec. Instalação Flange ferro galvanizado Ø3"</t>
  </si>
  <si>
    <t>52910</t>
  </si>
  <si>
    <t>4.2.98</t>
  </si>
  <si>
    <t>Fornec. Instalação Flange ferro galvanizado Ø4"</t>
  </si>
  <si>
    <t>52911</t>
  </si>
  <si>
    <t>4.2.99</t>
  </si>
  <si>
    <t>Solda eletr. tubulação Ø2"</t>
  </si>
  <si>
    <t>52964</t>
  </si>
  <si>
    <t>4.2.100</t>
  </si>
  <si>
    <t>Solda eletr. tubulação Ø2½"</t>
  </si>
  <si>
    <t>52965</t>
  </si>
  <si>
    <t>4.2.101</t>
  </si>
  <si>
    <t>Solda eletr. tubulação Ø3"</t>
  </si>
  <si>
    <t>52966</t>
  </si>
  <si>
    <t>4.2.102</t>
  </si>
  <si>
    <t>Solda eletr. tubulação Ø4"</t>
  </si>
  <si>
    <t>55612</t>
  </si>
  <si>
    <t>4.2.103</t>
  </si>
  <si>
    <t>Solda eletr. tubulação Ø6"</t>
  </si>
  <si>
    <t>55611</t>
  </si>
  <si>
    <t>4.2.104</t>
  </si>
  <si>
    <t>Abertura de rasgos em piso concreto para passagem de tubulação de esgoto</t>
  </si>
  <si>
    <t>4.2.105</t>
  </si>
  <si>
    <t>Fornec. Instalação Tubo PVC soldável esgoto Ø40mm</t>
  </si>
  <si>
    <t>4.2.106</t>
  </si>
  <si>
    <t>Fornec. Instalação Tubo PVC soldável esgoto Ø50mm</t>
  </si>
  <si>
    <t>4.2.107</t>
  </si>
  <si>
    <t>Fornec. Instalação Tubo PVC soldável esgoto Ø75mm</t>
  </si>
  <si>
    <t>4.2.108</t>
  </si>
  <si>
    <t>Fornec. Instalação Tubo PVC soldável esgoto Ø100mm</t>
  </si>
  <si>
    <t>4.2.109</t>
  </si>
  <si>
    <t>Fornec. Instalação Joelho PVC soldável 45° esgoto Ø40mm</t>
  </si>
  <si>
    <t>89726</t>
  </si>
  <si>
    <t>4.2.110</t>
  </si>
  <si>
    <t>Fornec. Instalação Joelho PVC soldável 45° esgoto Ø50mm</t>
  </si>
  <si>
    <t>53333</t>
  </si>
  <si>
    <t>4.2.111</t>
  </si>
  <si>
    <t>Fornec. Instalação Joelho PVC soldável 45° esgoto Ø75mm</t>
  </si>
  <si>
    <t>54162</t>
  </si>
  <si>
    <t>4.2.112</t>
  </si>
  <si>
    <t>Fornec. Instalação Joelho PVC soldável 45° esgoto Ø100mm</t>
  </si>
  <si>
    <t>54161</t>
  </si>
  <si>
    <t>4.2.113</t>
  </si>
  <si>
    <t>Fornec. Instalação curva PVC soldável 45° esgoto Ø40mm</t>
  </si>
  <si>
    <t>53312</t>
  </si>
  <si>
    <t>4.2.114</t>
  </si>
  <si>
    <t>Fornec. Instalação curva PVC soldável 45° esgoto Ø50mm</t>
  </si>
  <si>
    <t>52051</t>
  </si>
  <si>
    <t>4.2.115</t>
  </si>
  <si>
    <t>Fornec. Instalação curva PVC soldável 45° esgoto Ø75mm</t>
  </si>
  <si>
    <t>52515</t>
  </si>
  <si>
    <t>4.2.116</t>
  </si>
  <si>
    <t>Fornec. Instalação curva PVC soldável 45° esgoto Ø100mm</t>
  </si>
  <si>
    <t>53318</t>
  </si>
  <si>
    <t>4.2.117</t>
  </si>
  <si>
    <t>Fornec. Instalação Joelho PVC soldável 90° esgoto Ø40mm</t>
  </si>
  <si>
    <t>53329</t>
  </si>
  <si>
    <t>4.2.118</t>
  </si>
  <si>
    <t>Fornec. Instalação Joelho PVC soldável 90° esgoto Ø50mm</t>
  </si>
  <si>
    <t>53324</t>
  </si>
  <si>
    <t>4.2.119</t>
  </si>
  <si>
    <t>Fornec. Instalação Joelho PVC soldável 90° esgoto Ø75mm</t>
  </si>
  <si>
    <t>53058</t>
  </si>
  <si>
    <t>4.2.120</t>
  </si>
  <si>
    <t>Fornec. Instalação Joelho PVC soldável 90° esgoto Ø100mm</t>
  </si>
  <si>
    <t>53059</t>
  </si>
  <si>
    <t>4.2.121</t>
  </si>
  <si>
    <t>Fornec. Instalação Curva PVC soldável 90° esgoto Ø40mm</t>
  </si>
  <si>
    <t>53311</t>
  </si>
  <si>
    <t>4.2.122</t>
  </si>
  <si>
    <t>Fornec. Instalação Curva PVC soldável 90° esgoto Ø50mm</t>
  </si>
  <si>
    <t>4.2.123</t>
  </si>
  <si>
    <t>Fornec. Instalação Curva PVC soldável 90° esgoto Ø75mm</t>
  </si>
  <si>
    <t>53310</t>
  </si>
  <si>
    <t>4.2.124</t>
  </si>
  <si>
    <t>Fornec. Instalação Curva PVC soldável 90° esgoto Ø100mm</t>
  </si>
  <si>
    <t>53461</t>
  </si>
  <si>
    <t>4.2.125</t>
  </si>
  <si>
    <t>Fornec. Instalação Luva PVC soldável  esgoto Ø40mm</t>
  </si>
  <si>
    <t>53138</t>
  </si>
  <si>
    <t>4.2.126</t>
  </si>
  <si>
    <t>Fornec. Instalação Luva PVC soldável  esgoto Ø50mm</t>
  </si>
  <si>
    <t>53218</t>
  </si>
  <si>
    <t>4.2.127</t>
  </si>
  <si>
    <t>Fornec. Instalação Luva PVC soldável  esgoto Ø75mm</t>
  </si>
  <si>
    <t>53423</t>
  </si>
  <si>
    <t>4.2.128</t>
  </si>
  <si>
    <t>Fornec. Instalação Luva PVC soldável  esgoto Ø100mm</t>
  </si>
  <si>
    <t>53346</t>
  </si>
  <si>
    <t>4.2.129</t>
  </si>
  <si>
    <t>Fornec. Instalação Junção PVC soldável 45° esgoto Ø40mm</t>
  </si>
  <si>
    <t>53417</t>
  </si>
  <si>
    <t>4.2.130</t>
  </si>
  <si>
    <t>Fornec. Instalação Junção PVC soldável 45° esgoto Ø50mm</t>
  </si>
  <si>
    <t>53407</t>
  </si>
  <si>
    <t>4.2.131</t>
  </si>
  <si>
    <t>Fornec. Instalação Junção PVC soldável 45° esgoto Ø75mm</t>
  </si>
  <si>
    <t>53414</t>
  </si>
  <si>
    <t>4.2.132</t>
  </si>
  <si>
    <t>Fornec. Instalação Junção PVC soldável 45° esgoto Ø100mm</t>
  </si>
  <si>
    <t>53449</t>
  </si>
  <si>
    <t>4.2.133</t>
  </si>
  <si>
    <t>Fornec. Instalação Junção PVC soldável 45° esgoto redução Ø100x50mm</t>
  </si>
  <si>
    <t>53443</t>
  </si>
  <si>
    <t>4.2.134</t>
  </si>
  <si>
    <t>Fornec. Instalação Junção PVC soldável 45° esgoto redução Ø100x75mm</t>
  </si>
  <si>
    <t>53442</t>
  </si>
  <si>
    <t>4.2.135</t>
  </si>
  <si>
    <t>Fornec. Instalação Te PVC soldável esgoto Ø50mm</t>
  </si>
  <si>
    <t>53902</t>
  </si>
  <si>
    <t>4.2.136</t>
  </si>
  <si>
    <t>Fornec. Instalação Cap PVC soldável esgoto Ø40mm</t>
  </si>
  <si>
    <t>4.2.137</t>
  </si>
  <si>
    <t>Fornec. Instalação Cap PVC soldável esgoto Ø50mm</t>
  </si>
  <si>
    <t>72293</t>
  </si>
  <si>
    <t>4.2.138</t>
  </si>
  <si>
    <t>Fornec. Instalação Cap PVC soldável esgoto Ø75mm</t>
  </si>
  <si>
    <t>72294</t>
  </si>
  <si>
    <t>4.2.139</t>
  </si>
  <si>
    <t>Fornec. Instalação Cap PVC soldável esgoto Ø100mm</t>
  </si>
  <si>
    <t>72295</t>
  </si>
  <si>
    <t>4.2.140</t>
  </si>
  <si>
    <t>Fornec. Instalação Luva PVC soldável esgoto redução Ø100x75mm</t>
  </si>
  <si>
    <t>53296</t>
  </si>
  <si>
    <t>4.2.141</t>
  </si>
  <si>
    <t>Fornec. Instalação Luva PVC soldável esgoto redução Ø75x50mm</t>
  </si>
  <si>
    <t>53366</t>
  </si>
  <si>
    <t>4.2.142</t>
  </si>
  <si>
    <t>Fornec. Instalação Luva PVC soldável esgoto redução Ø50x40mm</t>
  </si>
  <si>
    <t>53631</t>
  </si>
  <si>
    <t>4.2.143</t>
  </si>
  <si>
    <t>Fornec. Instalação Redução excentrica PVC soldável esgoto Ø100x50mm</t>
  </si>
  <si>
    <t>53428</t>
  </si>
  <si>
    <t>4.2.144</t>
  </si>
  <si>
    <t>Fornec. Instalação Redução excentrica PVC soldável esgoto Ø75x50mm</t>
  </si>
  <si>
    <t>53421</t>
  </si>
  <si>
    <t>4.2.145</t>
  </si>
  <si>
    <t>Fornec. Instalação Ralo sifonado cilindrico soldável esgoto Ø100mm</t>
  </si>
  <si>
    <t>53486</t>
  </si>
  <si>
    <t>4.2.146</t>
  </si>
  <si>
    <t>Fornec. Instalação Caixa sifonada soldável esgoto Ø150mm</t>
  </si>
  <si>
    <t>53031</t>
  </si>
  <si>
    <t>4.2.147</t>
  </si>
  <si>
    <t>Fornec. Instalação Caixa sifonada soldável esgoto tampa cega Ø150mm</t>
  </si>
  <si>
    <t>53038</t>
  </si>
  <si>
    <t>4.2.148</t>
  </si>
  <si>
    <t>Fornec. Instalação Sifão de copo para pia e lavatório</t>
  </si>
  <si>
    <t>86881</t>
  </si>
  <si>
    <t>4.2.149</t>
  </si>
  <si>
    <t>Fornec. Instalação Sifão flexível para mictório</t>
  </si>
  <si>
    <t>53480</t>
  </si>
  <si>
    <t>4.2.150</t>
  </si>
  <si>
    <t>Fornec. Instalação Junção dupla PVC soldável esgoto Ø100mm</t>
  </si>
  <si>
    <t>53446</t>
  </si>
  <si>
    <t>4.2.151</t>
  </si>
  <si>
    <t>Fornec. Instalação Te de inspeção PVC soldável esgoto Ø100mm</t>
  </si>
  <si>
    <t>53243</t>
  </si>
  <si>
    <t>4.2.152</t>
  </si>
  <si>
    <t>Fornec. Instalação Adaptador soldável saída de vaso Ø100mm</t>
  </si>
  <si>
    <t>53876</t>
  </si>
  <si>
    <t>INSTALAÇÕES MECÂNICAS - EXAUSTÃO</t>
  </si>
  <si>
    <t>Projeto Executivo de Exaustão de Sanitários</t>
  </si>
  <si>
    <t>000073</t>
  </si>
  <si>
    <t>Projeto As-built de Exaustão de Sanitários</t>
  </si>
  <si>
    <t>000089</t>
  </si>
  <si>
    <t>Abertura de rasgos/demolição em alvenarias para passagem de dutos</t>
  </si>
  <si>
    <t>m3</t>
  </si>
  <si>
    <t>Fornec. Instalação rede de dutos para exaustão</t>
  </si>
  <si>
    <t>073213</t>
  </si>
  <si>
    <t>Fornec. Instalação Exaustor Centrifugo em linha vazão 385m3/h</t>
  </si>
  <si>
    <t>070852</t>
  </si>
  <si>
    <t>Fornec. Instalação de Grelhas de ventilação</t>
  </si>
  <si>
    <t>073893</t>
  </si>
  <si>
    <t>Fornec. Instalação Venezianas externas</t>
  </si>
  <si>
    <t>070394</t>
  </si>
  <si>
    <t>Conj. fixaçao de dutos</t>
  </si>
  <si>
    <t>091169</t>
  </si>
  <si>
    <t>Fornec. Instalação Sensores de presença</t>
  </si>
  <si>
    <t>097598</t>
  </si>
  <si>
    <r>
      <rPr>
        <sz val="10"/>
        <rFont val="Arial"/>
        <family val="2"/>
        <charset val="1"/>
      </rPr>
      <t>m</t>
    </r>
    <r>
      <rPr>
        <vertAlign val="superscript"/>
        <sz val="10"/>
        <rFont val="Arial"/>
        <family val="2"/>
        <charset val="1"/>
      </rPr>
      <t>3</t>
    </r>
  </si>
  <si>
    <t>Retirada tapete/carpete/piso laminado colado em piso</t>
  </si>
  <si>
    <t>4.1.26</t>
  </si>
  <si>
    <t>4.1.x</t>
  </si>
  <si>
    <t xml:space="preserve">Retirada de forro em placas </t>
  </si>
  <si>
    <t>4.7.3</t>
  </si>
  <si>
    <t xml:space="preserve">Revestimento com laminado melamínico </t>
  </si>
  <si>
    <t>4.7.4</t>
  </si>
  <si>
    <t>Cantoneira de alumínio 1/2" x 1/2"</t>
  </si>
  <si>
    <t xml:space="preserve">Ceramica portobello linha rio retro mix color ou similar 20x20cm </t>
  </si>
  <si>
    <t>4.9.4</t>
  </si>
  <si>
    <t>Repintura rodapés em madeira de lei</t>
  </si>
  <si>
    <t>4.9.X</t>
  </si>
  <si>
    <t>Pintura com tinta acrílica em paredes</t>
  </si>
  <si>
    <t>Móvel microondas em walnut</t>
  </si>
  <si>
    <t>3.8</t>
  </si>
  <si>
    <t>MDF walnut colado na parede</t>
  </si>
  <si>
    <t>Móvel sob bancada em walnut</t>
  </si>
  <si>
    <t>Fornec. Instalação de eletroduto ferro galvanizado, linha leve, diametro 1/2", completo, com fixações e acessórios, conf. especificações</t>
  </si>
  <si>
    <t>Fornec. Instalação de eletroduto ferro galvanizado, linha leve, diametro 3/4", completo, com fixações e acessórios, conf. especificações</t>
  </si>
  <si>
    <t>Fornec. Instalação de eletroduto ferro galvanizado, linha leve, diametro 1", completo, com fixações e acessórios, conf. especificações</t>
  </si>
  <si>
    <t>Fornec. Instalação de caixa de passagem em aço esmaltado 4x2", conf. especificações</t>
  </si>
  <si>
    <t>Fornec. Instalação de caixa de passagem em aço esmaltado 4x4", conf. especificações</t>
  </si>
  <si>
    <t>Fornec. Instalação de caixa de passagem em aço esmaltado 150x150x100 mm, conf. especificações</t>
  </si>
  <si>
    <t>Fornec. Instalação de eletrocalha perfurada em aço galvanizado com tampa, 100x50, completa, com fixações e acessórios, conf. especificações</t>
  </si>
  <si>
    <t>Fornec. Instalação de eletrocalha perfurada em aço galvanizado com tampa 150x50, completa, com fixações e acessórios, conf. especificações</t>
  </si>
  <si>
    <t>Fornec. Instalação de canaleta em aço galvanizado perfurada, 38x38, completa com fixações e acessórios, conf. especificações</t>
  </si>
  <si>
    <t>Fornec. Instalação de cabo temp.mole classe 5 com isol. 450/750V, 70 graus, LSOH, seção nominal 1,5mm², com conectores. Ref. Prysmian, Ficap ou equivalente, conf. especificações</t>
  </si>
  <si>
    <t>91924</t>
  </si>
  <si>
    <t>Fornec. Instalação de cabo temp.mole classe 5 com isol. 450/750V, 70 graus, LSOH, seção nominal 2,5mm², com conectores. Ref. Prysmian, Ficap ou equivalente, conf. especificações</t>
  </si>
  <si>
    <t>Fornec. Instalação de cabo temp.mole classe 5 com isol. 450/750V, 70 graus, LSOH, seção nominal 4,0mm², com conectores. Ref. Prysmian, Ficap ou equivalente, conf. especificações</t>
  </si>
  <si>
    <t>4.3.14</t>
  </si>
  <si>
    <t>Fornec. Instalação de cabo temp.mole classe 5 com isol. 450/750V, 70 graus, LSOH, seção nominal 6,0mm², com conectores. Ref. Prysmian, Ficap ou equivalente, conf. especificações</t>
  </si>
  <si>
    <t>4.3.15</t>
  </si>
  <si>
    <t>Fornec. Instalação de cabo temp.mole classe 5 com isol. 450/750V, 70 graus, LSOH, seção nominal 16mm², com conectores. Ref. Prysmian, Ficap ou equivalente, conf. especificações</t>
  </si>
  <si>
    <t>4.3.16</t>
  </si>
  <si>
    <t>Fornec. Instalação de cabo temp.mole classe 5 com isol. 450/750V, 70 graus, LSOH, seção nominal 25mm², com conectores. Ref. Prysmian, Ficap ou equivalente, conf. especificações</t>
  </si>
  <si>
    <t>4.3.17</t>
  </si>
  <si>
    <t>Fornec. Instalação de interruptor simples 10 A, 250 V, completo, com placa, Ref. Pial Legrand ou equivalente, conf. especificações</t>
  </si>
  <si>
    <t>4.3.18</t>
  </si>
  <si>
    <t>Fornec. Instalação de tomada para embutir na parede 2P + T 20 A, 250 V, padrão NBR 14136, completa, ref. Pial Legrand, conf. especificações</t>
  </si>
  <si>
    <t>4.3.19</t>
  </si>
  <si>
    <t xml:space="preserve">Fornec. Instalação de tomada para embutir na parede 3P + T 30 A, até 440V, com trava, completa, Ref. Pial Legrand ou equivalente, conf. especificações </t>
  </si>
  <si>
    <t>4.3.20</t>
  </si>
  <si>
    <t>Fornec. Instalação de luminária de embutir para 4 lâmpadas LED de 14W, 127V, Ref. Itaim 2105 ou equivalente, conf. especificações.</t>
  </si>
  <si>
    <t>60297</t>
  </si>
  <si>
    <t>4.3.21</t>
  </si>
  <si>
    <t>Fornec. Instalação de luminária de embutir para 2 lâmpadas fluorescentes compactas de 26W, 127V, Ref. Itaim Cianita ou equivalente, conf. especificações.</t>
  </si>
  <si>
    <t>4.3.22</t>
  </si>
  <si>
    <t>Fornec. Instalação de luminária spot LED com 1 LED K2 branco claro, facho 35G, quadrada com driver 127V, Ref. Philips ou equivalente, conf. especificações</t>
  </si>
  <si>
    <t>4.3.23</t>
  </si>
  <si>
    <t>Fornec. Instalação de arandela em alumínio injetado branco, com proteção em vidro temperado fosco, Ref. Empalux ou equivalente, conf. especificações</t>
  </si>
  <si>
    <t>4.3.24</t>
  </si>
  <si>
    <t xml:space="preserve">Luminária pendente Led 1x 29 W, Ref. Itaim Candéa ou equivalente </t>
  </si>
  <si>
    <t>4.3.25</t>
  </si>
  <si>
    <t>Fornec. Instalação disjuntor monopolar 15 A, curva C, NEMA, padrão Americano, 4,5kA, Ref. Pial Legrand ou equivalente, conf. especificações</t>
  </si>
  <si>
    <t>74130/001</t>
  </si>
  <si>
    <t>4.3.26</t>
  </si>
  <si>
    <t>Fornec. Instalação disjuntor monopolar 20 A, curvaC, NEMA, padrão Americano, 4,5kA, Ref. Pial Legrand ou equivalente, conf. especificações</t>
  </si>
  <si>
    <t>4.3.27</t>
  </si>
  <si>
    <t>Fornec. Instalação disjuntor bipolar 25 A, curvaC, NEMA, padrão Americano, 4,5kA, Ref. Pial Legrand ou equivalente, conf. especificações</t>
  </si>
  <si>
    <t>74130/003</t>
  </si>
  <si>
    <t>4.3.28</t>
  </si>
  <si>
    <t>Fornec. Instalação disjuntor tripolar 60 A, curvaC, NEMA, padrão Americano, 4,5kA, Ref. Pial Legrand ou equivalente, conf. especificações</t>
  </si>
  <si>
    <t>74130/005</t>
  </si>
  <si>
    <t>4.3.29</t>
  </si>
  <si>
    <t>Fornec. Instalação disjuntor tripolar 80 A, curvaC, NEMA, padrão Americano, 4,5kA, Ref. Pial Legrand ou equivalente, conf. especificações</t>
  </si>
  <si>
    <t>4.3.30</t>
  </si>
  <si>
    <t>Fornec. Instalação de quadro de distribuição metálico QTSS e QTC00  fechado, completo, Ref. Cemar ou equivalente, conf. Especificações</t>
  </si>
  <si>
    <t xml:space="preserve">64370      64818               64410          93663       93655           </t>
  </si>
  <si>
    <t xml:space="preserve">SBC          SBC        SINAPI          SINAPI             SINAPI         </t>
  </si>
  <si>
    <t>4.3.31</t>
  </si>
  <si>
    <t>Fornec. Instalação de quadro de distribuição metálico  QTC03, QTC04, TIPO e QTC17  fechado, completo, Ref. Cemar ou equivalente, conf. Especificações</t>
  </si>
  <si>
    <t xml:space="preserve">64370      64818               64410          93663       93656         </t>
  </si>
  <si>
    <t>4.3.32</t>
  </si>
  <si>
    <t>Fornec. Instalação de quadro de distribuição metálico de  emergência fechado, completo, Ref. Cemar ou equivalente, conf. Especificações</t>
  </si>
  <si>
    <t xml:space="preserve">64817               93671          93655       93663           </t>
  </si>
  <si>
    <t xml:space="preserve"> SBC        SINAPI          SINAPI             SINAPI         </t>
  </si>
  <si>
    <t>4.3.33</t>
  </si>
  <si>
    <t>Fornec. Instalação de quadro de distribuição metálico de  AR CONDICIONADO fechado, completo, Ref. Cemar ou equivalente, conf. Especificações</t>
  </si>
  <si>
    <t xml:space="preserve">64370      64035               93670         93662      93655                    </t>
  </si>
  <si>
    <t>SONORIZAÇÃO</t>
  </si>
  <si>
    <t>Cabo audio e vídeo</t>
  </si>
  <si>
    <t>938012</t>
  </si>
  <si>
    <t xml:space="preserve">Mesa de som,  Ref. Behringer XENYX1204 ou equivalente USB 8 Canais </t>
  </si>
  <si>
    <t>938015</t>
  </si>
  <si>
    <t>Amplificador  400RMS - Ref. TARAMP'S T400 ou equivalente</t>
  </si>
  <si>
    <t>938017</t>
  </si>
  <si>
    <t>4.5.4</t>
  </si>
  <si>
    <t>Equalizador FBQ3102, Ref. Ultragaph PRO BEHRINGER FBQ 3102 ou equivalente</t>
  </si>
  <si>
    <t>938019</t>
  </si>
  <si>
    <t>4.5.5</t>
  </si>
  <si>
    <t>Toca CD 3 Discos+alto-falantes, digitalizador / gravador de cd</t>
  </si>
  <si>
    <t>938020</t>
  </si>
  <si>
    <t>4.5.6</t>
  </si>
  <si>
    <t>Transmissor FM Estéreo, Circuito PLL</t>
  </si>
  <si>
    <t>938021</t>
  </si>
  <si>
    <t>4.5.7</t>
  </si>
  <si>
    <t>DCX2496, Ref. Behringer DCX 2496 -Processador / Crossovers ou equivalente</t>
  </si>
  <si>
    <t>938022</t>
  </si>
  <si>
    <t>4.5.8</t>
  </si>
  <si>
    <t>Ponto de entrada VGA</t>
  </si>
  <si>
    <t>938023</t>
  </si>
  <si>
    <t>4.5.9</t>
  </si>
  <si>
    <t>Microfone sem fio, Ref. SHURE PGX14/BETA98H Wireless System H6 ou equivalente</t>
  </si>
  <si>
    <t>938024</t>
  </si>
  <si>
    <t>4.5.10</t>
  </si>
  <si>
    <t>Eletroduto ferro galvanizado 1/2""</t>
  </si>
  <si>
    <t>938250</t>
  </si>
  <si>
    <t>4.5.11</t>
  </si>
  <si>
    <t>SIN CP72308 eletroduto ferro galvanizado 3/4""</t>
  </si>
  <si>
    <t>938251</t>
  </si>
  <si>
    <t>4.5.12</t>
  </si>
  <si>
    <t>Curva ferro galvanizado  1/2""</t>
  </si>
  <si>
    <t>938252</t>
  </si>
  <si>
    <t>4.5.13</t>
  </si>
  <si>
    <t>Curva ferro galvanizado  3/4""</t>
  </si>
  <si>
    <t>938253</t>
  </si>
  <si>
    <t>4.5.14</t>
  </si>
  <si>
    <t>Alto Falante tipo arendela, Ref.  Bravox SS20 SPOT ou equivalente</t>
  </si>
  <si>
    <t>938254</t>
  </si>
  <si>
    <t>4.5.15</t>
  </si>
  <si>
    <t>Abraçadeira tipo D 1/2"" com parafuso</t>
  </si>
  <si>
    <t>938255</t>
  </si>
  <si>
    <t>4.5.16</t>
  </si>
  <si>
    <t>Abraçadeira tipo D 3/4"" com parafuso</t>
  </si>
  <si>
    <t>938256</t>
  </si>
  <si>
    <t>4.5.17</t>
  </si>
  <si>
    <t>Blu-ray Player 3D, Ref. SonyY BDP-S5100 ou equivalente</t>
  </si>
  <si>
    <t>938257</t>
  </si>
  <si>
    <t>4.5.18</t>
  </si>
  <si>
    <t>Switch PoE</t>
  </si>
  <si>
    <t>938258</t>
  </si>
  <si>
    <t>CLIMATIZAÇÃO</t>
  </si>
  <si>
    <t>Fornecimento e instalação de split piso - teto inverter 48.0000 BTU/h 220 V / 1F</t>
  </si>
  <si>
    <t>UN</t>
  </si>
  <si>
    <t>4.6.2</t>
  </si>
  <si>
    <t>Fornecimento de instalação de split piso - teto inverter 36.0000 BTU/h 220 V / 1F</t>
  </si>
  <si>
    <t>Total</t>
  </si>
  <si>
    <t>ANEXO III</t>
  </si>
  <si>
    <t>REVESTIMENTOS INTERNOS - FORRO</t>
  </si>
  <si>
    <r>
      <rPr>
        <sz val="10"/>
        <rFont val="Segoe UI"/>
        <family val="2"/>
      </rPr>
      <t>m</t>
    </r>
    <r>
      <rPr>
        <vertAlign val="superscript"/>
        <sz val="10"/>
        <rFont val="Segoe UI"/>
        <family val="2"/>
      </rPr>
      <t>2</t>
    </r>
  </si>
  <si>
    <t>1.2</t>
  </si>
  <si>
    <t>SUBTOTAL ITEM 1</t>
  </si>
  <si>
    <t>DIVISÓRIAS</t>
  </si>
  <si>
    <t>2.1</t>
  </si>
  <si>
    <t>SUBTOTAL ITEM 2</t>
  </si>
  <si>
    <t>SUBTOTAL ITEM 3</t>
  </si>
  <si>
    <t>OBSERVAÇÕES</t>
  </si>
  <si>
    <t>A Planilha com quantidades e preços apresentada pela DATAPREV não isenta a responsabilidade das proponentes pela determinação exata dos quantitativos necessários, não lhes cabendo qualquer tipo de indenização, ajuste de preços ou de quantidades por elas definidos, desde que não ocorra fato superveniente imprevisível.</t>
  </si>
  <si>
    <t>ANEXO IV</t>
  </si>
  <si>
    <t>PLANILHA ANALÍTICA DE BDI</t>
  </si>
  <si>
    <t xml:space="preserve">DESCRIÇÃO </t>
  </si>
  <si>
    <t>TAXA (%)</t>
  </si>
  <si>
    <t>VALOR</t>
  </si>
  <si>
    <t xml:space="preserve">SUBTOTAL (sem BDI) </t>
  </si>
  <si>
    <t>AC</t>
  </si>
  <si>
    <t>Administração Central</t>
  </si>
  <si>
    <t>DF</t>
  </si>
  <si>
    <t>Despesas Financeiras</t>
  </si>
  <si>
    <t>L</t>
  </si>
  <si>
    <t>Lucro</t>
  </si>
  <si>
    <t>T</t>
  </si>
  <si>
    <t>ISS</t>
  </si>
  <si>
    <t>COFINS</t>
  </si>
  <si>
    <t>PIS</t>
  </si>
  <si>
    <t>CPRB</t>
  </si>
  <si>
    <t>O</t>
  </si>
  <si>
    <t>Garantia</t>
  </si>
  <si>
    <t>Riscos</t>
  </si>
  <si>
    <t>BDI</t>
  </si>
  <si>
    <t>TOTAL GERAL (com BDI)</t>
  </si>
  <si>
    <t>Observações:</t>
  </si>
  <si>
    <t xml:space="preserve">1) É VEDADA A INCLUSÃO DE PARCELAS RELATIVAS AO IMPOSTO DE RENDA DE PESSOA JURÍDICA (IRPJ) E À CONTRIBUIÇÃO SOCIAL SOBRE O LUCRO LÍQUIDO (CSLL) NAS PARCELAS DO BDI. </t>
  </si>
  <si>
    <t>2) A LINHA "CPRB" DEVE SER PREENCHIDA PELOS OPTANTES ENQUADRADOS NA LEI FEDERAL nº 12.546/2011.</t>
  </si>
  <si>
    <t>3) O PREENCHIMENTO DESTA PLANILHA É OBRIGATÓRIO, SOB PENA DE INABILITAÇÃO DA PROPOSTA.</t>
  </si>
  <si>
    <t>4) OS AJUSTES DOS ITENS QUE COMPÕEM O BDI SÃO PERMITIDDOS, DE ACORDO COM A NECESSIDADE DE CADA LICITANTE, DESDE QUE NÃO CONTRARIE NENHUM DISPOSITIVO DO EDITAL OU DA LEGISLAÇÃO VIGENTE.</t>
  </si>
  <si>
    <t>Onde aplicando–se a fórmula abaixo, obtém–se a taxa de BDI :</t>
  </si>
  <si>
    <t>BDI =</t>
  </si>
  <si>
    <t>( 1 + AC + O) * ( 1 + DF ) * (1 + L)</t>
  </si>
  <si>
    <t xml:space="preserve">  - 1 = X %</t>
  </si>
  <si>
    <t>( 1 – T )</t>
  </si>
  <si>
    <t>CRONOGRAMA FÍSICO-FINANCEIRO</t>
  </si>
  <si>
    <t xml:space="preserve">                         Serviços complementares para adequação da Sala de Diretoria Colegiada do Edifício Sede - Brasília/DF</t>
  </si>
  <si>
    <t>Data: MARÇO/2024</t>
  </si>
  <si>
    <t>SERVIÇOS</t>
  </si>
  <si>
    <t>SEMANAS</t>
  </si>
  <si>
    <t>PERCENTUAL DO TOTAL</t>
  </si>
  <si>
    <t>VALOR TOTAL QUINZENAL</t>
  </si>
  <si>
    <t>VALOR TOTAL GERAL</t>
  </si>
  <si>
    <t>PLANILHA DE PREÇOS</t>
  </si>
  <si>
    <t>LOCAL: Térreo e sobreloja do edifício da Dataprev SC - Avenida Mauro Ramos, 428 - Centro, Florianópolis / SC</t>
  </si>
  <si>
    <t>REFORÇO ESTRUTURAL - METÁLICA</t>
  </si>
  <si>
    <t>Proteção de piso com cobertura de lona/vinil</t>
  </si>
  <si>
    <t>Montagem e desmontagem de andaime tubular tipo "torre" (exclusive andaime e limpeza)</t>
  </si>
  <si>
    <t>ESTUDOS E PROJETOS</t>
  </si>
  <si>
    <t>SERVIÇOS ADMINISTRATIVOS</t>
  </si>
  <si>
    <t>Projeto executivo de estrutura metálica</t>
  </si>
  <si>
    <t>Pr. A1</t>
  </si>
  <si>
    <t>Engenheiro civil de obra júnior com encargos</t>
  </si>
  <si>
    <t>hora</t>
  </si>
  <si>
    <t>Encarregado geral de obras com encargos</t>
  </si>
  <si>
    <t>SERVIÇOS PRELIMINARES</t>
  </si>
  <si>
    <t>SUBTOTAL ITEM 4</t>
  </si>
  <si>
    <t>Remoção de forro de gesso, de forma manual, sem reaproveitamento</t>
  </si>
  <si>
    <t>Demolição manual de rodapé madeira, sem reaproveitamento</t>
  </si>
  <si>
    <t>Ensacamento entulho + transporte vertical, com utilização de elevador</t>
  </si>
  <si>
    <t>m³</t>
  </si>
  <si>
    <t>Ensacamento entulho de obra para remoção</t>
  </si>
  <si>
    <t>5.1</t>
  </si>
  <si>
    <t>SUBTOTAL ITEM 5</t>
  </si>
  <si>
    <t>6.1</t>
  </si>
  <si>
    <t>6.2</t>
  </si>
  <si>
    <t>SUBTOTAL ITEM 6</t>
  </si>
  <si>
    <t>Estrutura metalica em especial resistencia a corrosao (aco USI-SAC, Corten ou similar), para torres de elevadores, escadas, vigas e colunas de edificacoes existentes (pequenas intervecoes) e reforcos estruturais, composta de perfis "I" ou "H", cantoneiras e chapas, unificadas com eletrodo, inclusive protecao anti-ferrugem. Fornecimento e montagem.</t>
  </si>
  <si>
    <t>kg</t>
  </si>
  <si>
    <t>Fornecimento e colocação de chumbadores químicos</t>
  </si>
  <si>
    <t>7.1</t>
  </si>
  <si>
    <t>SUBTOTAL ITEM 7</t>
  </si>
  <si>
    <t>8.1</t>
  </si>
  <si>
    <t>8.2</t>
  </si>
  <si>
    <t>8.3</t>
  </si>
  <si>
    <t>SUBTOTAL ITEM 8</t>
  </si>
  <si>
    <t>LIMPEZA</t>
  </si>
  <si>
    <t>9.1</t>
  </si>
  <si>
    <t>9.2</t>
  </si>
  <si>
    <t>9.3</t>
  </si>
  <si>
    <t>10.1</t>
  </si>
  <si>
    <t>SUBTOTAL ITEM 9</t>
  </si>
  <si>
    <t>SUBTOTAL ITEM 10</t>
  </si>
  <si>
    <t>Pìntura PVA em 3 demãos + massa + fundo preparados - teto de gesso</t>
  </si>
  <si>
    <t>Pintura látex acrílica premium, aplicação manual em paredes, duas demãos</t>
  </si>
  <si>
    <t>Limpeza revestimentos em geral</t>
  </si>
  <si>
    <t>REVESTIMENTOS INTERNOS - VEDAÇÕES</t>
  </si>
  <si>
    <t>Emassamento em parede em chapa de gesso acartonado (drywall) com massa acrílica, uma demão, inclusive lixamento para pintura</t>
  </si>
  <si>
    <t>Andaime torre - aluguel mensal</t>
  </si>
  <si>
    <t>BENEFÍCIO DE DESPESAS INDIRETAS (BDI)</t>
  </si>
  <si>
    <t>TOTAL (SUBTOTAL + BDI)</t>
  </si>
  <si>
    <t>Remoção de chapas e perfis de drywall, de forma manual, sem reaproveitamento</t>
  </si>
  <si>
    <t>ART (contratosaté R$15.000)</t>
  </si>
  <si>
    <t>Bota fora entulho (carga e descarga / mont. Transporte 12.5km)</t>
  </si>
  <si>
    <t>Parede com sistema em chapas de gesso para drywall, uso interno, com uma face simples e estrutura metálica com guia simples, sem vãos. Fornecimento e instalação</t>
  </si>
  <si>
    <t>Forro em placas de gesso, para ambientes comerciais. Fornecimento e instalação</t>
  </si>
  <si>
    <t>Rodapé de madeira h=14cm. Fornecimento e instalação</t>
  </si>
  <si>
    <t>8.4</t>
  </si>
  <si>
    <t>Parede de gesso acartonado (drywall), exclusive isolante térmico/acústico. Fornecimento e instalação</t>
  </si>
  <si>
    <t>Isolamento com lã de rocha em paredes de placa de gesso acartonado (drywall). Fornecimento e instalação</t>
  </si>
  <si>
    <t>DIVISÓRIAS RETRÁTEIS ACÚSTICAS</t>
  </si>
  <si>
    <t>DIVISÓRIA RETRÁTIL ACÚSTICA COM TRILHO</t>
  </si>
  <si>
    <t>Descrição: Adequação dasmultiuso na unidade SC</t>
  </si>
  <si>
    <t>Descrição: Adequação das salas multiuso da unidade SC</t>
  </si>
  <si>
    <t>DATA:</t>
  </si>
  <si>
    <t xml:space="preserve">REF.: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</si>
</sst>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quot;R$ &quot;#,##0.00"/>
    <numFmt numFmtId="166" formatCode="_(* #,##0.00_);_(* \(#,##0.00\);_(* \-??_);_(@_)"/>
    <numFmt numFmtId="167" formatCode="#,##0.00;[Red]#,##0.00"/>
    <numFmt numFmtId="168" formatCode="#,##0.0"/>
    <numFmt numFmtId="169" formatCode="&quot;R$&quot;\ #,##0.00"/>
  </numFmts>
  <fonts count="38" x14ac:knownFonts="1">
    <font>
      <sz val="10"/>
      <name val="Arial"/>
      <family val="2"/>
    </font>
    <font>
      <sz val="10"/>
      <color indexed="8"/>
      <name val="MS Sans Serif"/>
      <family val="2"/>
      <charset val="1"/>
    </font>
    <font>
      <sz val="10"/>
      <name val="Arial"/>
      <family val="2"/>
      <charset val="1"/>
    </font>
    <font>
      <sz val="10"/>
      <name val="Segoe UI"/>
      <family val="2"/>
    </font>
    <font>
      <b/>
      <sz val="10"/>
      <name val="Segoe UI"/>
      <family val="2"/>
    </font>
    <font>
      <b/>
      <u/>
      <sz val="10"/>
      <name val="Segoe UI"/>
      <family val="2"/>
    </font>
    <font>
      <vertAlign val="superscript"/>
      <sz val="10"/>
      <name val="Segoe UI"/>
      <family val="2"/>
    </font>
    <font>
      <sz val="11"/>
      <color indexed="8"/>
      <name val="Segoe UI"/>
      <family val="2"/>
    </font>
    <font>
      <sz val="11"/>
      <name val="Segoe UI"/>
      <family val="2"/>
    </font>
    <font>
      <b/>
      <sz val="10"/>
      <name val="Arial"/>
      <family val="2"/>
    </font>
    <font>
      <sz val="9"/>
      <color indexed="8"/>
      <name val="Segoe UI"/>
      <family val="2"/>
    </font>
    <font>
      <b/>
      <u/>
      <sz val="12"/>
      <name val="Arial"/>
      <family val="2"/>
    </font>
    <font>
      <b/>
      <sz val="10"/>
      <color indexed="10"/>
      <name val="Arial"/>
      <family val="2"/>
    </font>
    <font>
      <vertAlign val="superscript"/>
      <sz val="10"/>
      <name val="Arial"/>
      <family val="2"/>
    </font>
    <font>
      <b/>
      <u/>
      <sz val="10"/>
      <name val="Arial"/>
      <family val="2"/>
    </font>
    <font>
      <b/>
      <sz val="10"/>
      <name val="Arial"/>
      <family val="2"/>
      <charset val="1"/>
    </font>
    <font>
      <sz val="11"/>
      <color indexed="8"/>
      <name val="Calibri"/>
      <family val="2"/>
      <charset val="1"/>
    </font>
    <font>
      <sz val="11"/>
      <name val="Calibri"/>
      <family val="2"/>
      <charset val="1"/>
    </font>
    <font>
      <vertAlign val="superscript"/>
      <sz val="10"/>
      <name val="Arial"/>
      <family val="2"/>
      <charset val="1"/>
    </font>
    <font>
      <sz val="8"/>
      <color indexed="8"/>
      <name val="Arial"/>
      <family val="2"/>
      <charset val="1"/>
    </font>
    <font>
      <sz val="9"/>
      <color indexed="8"/>
      <name val="Arial"/>
      <family val="2"/>
    </font>
    <font>
      <sz val="10"/>
      <name val="Arial"/>
      <family val="2"/>
    </font>
    <font>
      <b/>
      <sz val="14"/>
      <name val="Arial"/>
      <family val="2"/>
    </font>
    <font>
      <sz val="10"/>
      <name val="Times New Roman"/>
      <family val="1"/>
    </font>
    <font>
      <b/>
      <sz val="11"/>
      <name val="Segoe UI"/>
      <family val="2"/>
    </font>
    <font>
      <b/>
      <sz val="11"/>
      <color indexed="8"/>
      <name val="Segoe UI"/>
      <family val="2"/>
    </font>
    <font>
      <sz val="9"/>
      <name val="Segoe UI"/>
      <family val="2"/>
    </font>
    <font>
      <b/>
      <sz val="14"/>
      <name val="Segoe UI"/>
      <family val="2"/>
    </font>
    <font>
      <b/>
      <sz val="16"/>
      <name val="Segoe UI"/>
      <family val="2"/>
    </font>
    <font>
      <sz val="8"/>
      <name val="Arial"/>
      <family val="2"/>
    </font>
    <font>
      <i/>
      <sz val="8"/>
      <color theme="2" tint="-0.499984740745262"/>
      <name val="Segoe UI"/>
      <family val="2"/>
    </font>
    <font>
      <sz val="11"/>
      <color rgb="FFFF0000"/>
      <name val="Segoe UI"/>
      <family val="2"/>
    </font>
    <font>
      <b/>
      <sz val="12"/>
      <name val="Segoe UI"/>
      <family val="2"/>
    </font>
    <font>
      <b/>
      <sz val="12"/>
      <name val="Arial"/>
      <family val="2"/>
    </font>
    <font>
      <b/>
      <sz val="11"/>
      <name val="Arial"/>
      <family val="2"/>
    </font>
    <font>
      <b/>
      <sz val="9"/>
      <name val="Segoe UI"/>
      <family val="2"/>
    </font>
    <font>
      <sz val="9"/>
      <name val="Arial"/>
      <family val="2"/>
    </font>
    <font>
      <sz val="10"/>
      <color rgb="FF000000"/>
      <name val="Segoe UI"/>
      <family val="2"/>
    </font>
  </fonts>
  <fills count="27">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13"/>
        <bgColor indexed="34"/>
      </patternFill>
    </fill>
    <fill>
      <patternFill patternType="solid">
        <fgColor indexed="11"/>
        <bgColor indexed="49"/>
      </patternFill>
    </fill>
    <fill>
      <patternFill patternType="solid">
        <fgColor indexed="10"/>
        <bgColor indexed="60"/>
      </patternFill>
    </fill>
    <fill>
      <patternFill patternType="solid">
        <fgColor indexed="42"/>
        <bgColor indexed="27"/>
      </patternFill>
    </fill>
    <fill>
      <patternFill patternType="solid">
        <fgColor indexed="53"/>
        <bgColor indexed="25"/>
      </patternFill>
    </fill>
    <fill>
      <patternFill patternType="solid">
        <fgColor indexed="27"/>
        <bgColor indexed="41"/>
      </patternFill>
    </fill>
    <fill>
      <patternFill patternType="solid">
        <fgColor indexed="48"/>
        <bgColor indexed="30"/>
      </patternFill>
    </fill>
    <fill>
      <patternFill patternType="solid">
        <fgColor indexed="15"/>
        <bgColor indexed="35"/>
      </patternFill>
    </fill>
    <fill>
      <patternFill patternType="solid">
        <fgColor indexed="44"/>
        <bgColor indexed="22"/>
      </patternFill>
    </fill>
    <fill>
      <patternFill patternType="solid">
        <fgColor indexed="52"/>
        <bgColor indexed="51"/>
      </patternFill>
    </fill>
    <fill>
      <patternFill patternType="solid">
        <fgColor indexed="60"/>
        <bgColor indexed="10"/>
      </patternFill>
    </fill>
    <fill>
      <patternFill patternType="solid">
        <fgColor indexed="49"/>
        <bgColor indexed="40"/>
      </patternFill>
    </fill>
    <fill>
      <patternFill patternType="solid">
        <fgColor indexed="25"/>
        <bgColor indexed="60"/>
      </patternFill>
    </fill>
    <fill>
      <patternFill patternType="solid">
        <fgColor indexed="40"/>
        <bgColor indexed="49"/>
      </patternFill>
    </fill>
    <fill>
      <patternFill patternType="solid">
        <fgColor indexed="26"/>
        <bgColor indexed="31"/>
      </patternFill>
    </fill>
    <fill>
      <patternFill patternType="solid">
        <fgColor theme="0"/>
        <bgColor indexed="26"/>
      </patternFill>
    </fill>
    <fill>
      <patternFill patternType="solid">
        <fgColor indexed="9"/>
        <bgColor indexed="64"/>
      </patternFill>
    </fill>
    <fill>
      <patternFill patternType="solid">
        <fgColor indexed="44"/>
        <bgColor indexed="64"/>
      </patternFill>
    </fill>
    <fill>
      <patternFill patternType="solid">
        <fgColor indexed="10"/>
        <bgColor indexed="64"/>
      </patternFill>
    </fill>
    <fill>
      <patternFill patternType="solid">
        <fgColor rgb="FFFF0000"/>
        <bgColor indexed="64"/>
      </patternFill>
    </fill>
    <fill>
      <patternFill patternType="solid">
        <fgColor theme="3" tint="0.39997558519241921"/>
        <bgColor indexed="64"/>
      </patternFill>
    </fill>
    <fill>
      <patternFill patternType="solid">
        <fgColor rgb="FFFFFF00"/>
        <bgColor indexed="64"/>
      </patternFill>
    </fill>
  </fills>
  <borders count="62">
    <border>
      <left/>
      <right/>
      <top/>
      <bottom/>
      <diagonal/>
    </border>
    <border>
      <left/>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top style="double">
        <color indexed="8"/>
      </top>
      <bottom style="double">
        <color indexed="8"/>
      </bottom>
      <diagonal/>
    </border>
    <border>
      <left/>
      <right/>
      <top style="thin">
        <color indexed="8"/>
      </top>
      <bottom style="double">
        <color indexed="8"/>
      </bottom>
      <diagonal/>
    </border>
    <border>
      <left/>
      <right/>
      <top/>
      <bottom style="double">
        <color indexed="8"/>
      </bottom>
      <diagonal/>
    </border>
    <border>
      <left style="thin">
        <color indexed="64"/>
      </left>
      <right style="thin">
        <color indexed="64"/>
      </right>
      <top style="thin">
        <color indexed="64"/>
      </top>
      <bottom style="thin">
        <color indexed="64"/>
      </bottom>
      <diagonal/>
    </border>
    <border>
      <left/>
      <right/>
      <top/>
      <bottom style="medium">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right style="thin">
        <color indexed="64"/>
      </right>
      <top/>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3"/>
      </bottom>
      <diagonal/>
    </border>
    <border>
      <left/>
      <right/>
      <top style="thin">
        <color indexed="64"/>
      </top>
      <bottom style="thin">
        <color indexed="63"/>
      </bottom>
      <diagonal/>
    </border>
    <border>
      <left/>
      <right style="thin">
        <color indexed="63"/>
      </right>
      <top style="thin">
        <color indexed="64"/>
      </top>
      <bottom style="thin">
        <color indexed="63"/>
      </bottom>
      <diagonal/>
    </border>
    <border>
      <left style="thin">
        <color indexed="64"/>
      </left>
      <right/>
      <top style="thin">
        <color indexed="63"/>
      </top>
      <bottom style="thin">
        <color indexed="63"/>
      </bottom>
      <diagonal/>
    </border>
    <border>
      <left/>
      <right style="thin">
        <color indexed="63"/>
      </right>
      <top style="thin">
        <color indexed="63"/>
      </top>
      <bottom style="thin">
        <color indexed="63"/>
      </bottom>
      <diagonal/>
    </border>
    <border>
      <left style="thin">
        <color indexed="64"/>
      </left>
      <right/>
      <top style="thin">
        <color indexed="63"/>
      </top>
      <bottom style="thin">
        <color indexed="64"/>
      </bottom>
      <diagonal/>
    </border>
    <border>
      <left/>
      <right/>
      <top style="thin">
        <color indexed="63"/>
      </top>
      <bottom style="thin">
        <color indexed="64"/>
      </bottom>
      <diagonal/>
    </border>
    <border>
      <left/>
      <right style="thin">
        <color indexed="63"/>
      </right>
      <top style="thin">
        <color indexed="63"/>
      </top>
      <bottom style="thin">
        <color indexed="64"/>
      </bottom>
      <diagonal/>
    </border>
    <border>
      <left style="thin">
        <color indexed="63"/>
      </left>
      <right/>
      <top style="thin">
        <color indexed="64"/>
      </top>
      <bottom style="thin">
        <color indexed="63"/>
      </bottom>
      <diagonal/>
    </border>
    <border>
      <left style="thin">
        <color indexed="63"/>
      </left>
      <right/>
      <top style="thin">
        <color indexed="63"/>
      </top>
      <bottom style="thin">
        <color indexed="63"/>
      </bottom>
      <diagonal/>
    </border>
    <border>
      <left style="thin">
        <color indexed="64"/>
      </left>
      <right style="thin">
        <color indexed="8"/>
      </right>
      <top style="thin">
        <color indexed="8"/>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
    <xf numFmtId="0" fontId="0" fillId="0" borderId="0"/>
    <xf numFmtId="0" fontId="1" fillId="0" borderId="0"/>
    <xf numFmtId="0" fontId="2" fillId="0" borderId="0"/>
    <xf numFmtId="166" fontId="21" fillId="0" borderId="0" applyFill="0" applyBorder="0" applyAlignment="0" applyProtection="0"/>
  </cellStyleXfs>
  <cellXfs count="362">
    <xf numFmtId="0" fontId="0" fillId="0" borderId="0" xfId="0"/>
    <xf numFmtId="0" fontId="3" fillId="0" borderId="0" xfId="0" applyFont="1" applyAlignment="1">
      <alignment horizontal="center"/>
    </xf>
    <xf numFmtId="0" fontId="3" fillId="0" borderId="0" xfId="0" applyFont="1" applyAlignment="1">
      <alignment horizontal="justify" vertical="top" wrapText="1"/>
    </xf>
    <xf numFmtId="0" fontId="3" fillId="0" borderId="0" xfId="0" applyFont="1" applyAlignment="1">
      <alignment horizontal="center" vertical="top"/>
    </xf>
    <xf numFmtId="0" fontId="3" fillId="0" borderId="0" xfId="0" applyFont="1"/>
    <xf numFmtId="4" fontId="3" fillId="0" borderId="0" xfId="0" applyNumberFormat="1" applyFont="1" applyAlignment="1">
      <alignment horizontal="center" vertical="top"/>
    </xf>
    <xf numFmtId="0" fontId="3" fillId="0" borderId="0" xfId="0" applyFont="1" applyAlignment="1">
      <alignment horizontal="center" vertical="center"/>
    </xf>
    <xf numFmtId="0" fontId="3" fillId="0" borderId="0" xfId="0" applyFont="1" applyAlignment="1">
      <alignment horizontal="justify" vertical="center" wrapText="1"/>
    </xf>
    <xf numFmtId="4" fontId="3" fillId="0" borderId="0" xfId="0" applyNumberFormat="1" applyFont="1" applyAlignment="1">
      <alignment horizontal="center" vertical="center"/>
    </xf>
    <xf numFmtId="0" fontId="3"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xf>
    <xf numFmtId="165" fontId="3" fillId="3" borderId="2" xfId="0" applyNumberFormat="1" applyFont="1" applyFill="1" applyBorder="1" applyAlignment="1">
      <alignment horizontal="right" vertical="center"/>
    </xf>
    <xf numFmtId="165" fontId="3" fillId="3" borderId="2" xfId="3" applyNumberFormat="1" applyFont="1" applyFill="1" applyBorder="1" applyAlignment="1">
      <alignment horizontal="right" vertical="center"/>
    </xf>
    <xf numFmtId="165" fontId="4" fillId="3" borderId="2" xfId="0" applyNumberFormat="1" applyFont="1" applyFill="1" applyBorder="1" applyAlignment="1">
      <alignment horizontal="right" vertical="center"/>
    </xf>
    <xf numFmtId="167" fontId="0" fillId="0" borderId="0" xfId="0" applyNumberFormat="1" applyAlignment="1">
      <alignment vertical="center"/>
    </xf>
    <xf numFmtId="0" fontId="0" fillId="0" borderId="0" xfId="0" applyAlignment="1">
      <alignment horizontal="center" vertical="top"/>
    </xf>
    <xf numFmtId="0" fontId="0" fillId="0" borderId="0" xfId="0" applyAlignment="1">
      <alignment horizontal="justify" vertical="top" wrapText="1"/>
    </xf>
    <xf numFmtId="4" fontId="0" fillId="0" borderId="0" xfId="0" applyNumberFormat="1" applyAlignment="1">
      <alignment horizontal="center" vertical="top"/>
    </xf>
    <xf numFmtId="164" fontId="0" fillId="0" borderId="0" xfId="0" applyNumberFormat="1"/>
    <xf numFmtId="167" fontId="0" fillId="0" borderId="0" xfId="0" applyNumberFormat="1"/>
    <xf numFmtId="0" fontId="0" fillId="0" borderId="0" xfId="0" applyAlignment="1">
      <alignment horizontal="center" vertical="center"/>
    </xf>
    <xf numFmtId="4" fontId="0" fillId="0" borderId="0" xfId="0" applyNumberFormat="1" applyAlignment="1">
      <alignment horizontal="center" vertical="center"/>
    </xf>
    <xf numFmtId="164" fontId="0" fillId="0" borderId="0" xfId="0" applyNumberFormat="1" applyAlignment="1">
      <alignment vertical="center"/>
    </xf>
    <xf numFmtId="0" fontId="0" fillId="0" borderId="0" xfId="0" applyAlignment="1">
      <alignment vertical="center"/>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4" fontId="9" fillId="0" borderId="3" xfId="0" applyNumberFormat="1" applyFont="1" applyBorder="1" applyAlignment="1">
      <alignment horizontal="center" vertical="center"/>
    </xf>
    <xf numFmtId="164" fontId="9" fillId="0" borderId="3" xfId="0" applyNumberFormat="1" applyFont="1" applyBorder="1" applyAlignment="1">
      <alignment horizontal="center" vertical="center"/>
    </xf>
    <xf numFmtId="167" fontId="0" fillId="0" borderId="0" xfId="0" applyNumberFormat="1" applyAlignment="1">
      <alignment horizontal="center" vertical="center"/>
    </xf>
    <xf numFmtId="0" fontId="9" fillId="5" borderId="0" xfId="0" applyFont="1" applyFill="1" applyAlignment="1">
      <alignment horizontal="justify" vertical="center" wrapText="1"/>
    </xf>
    <xf numFmtId="4" fontId="0" fillId="0" borderId="0" xfId="0" applyNumberFormat="1" applyAlignment="1">
      <alignment horizontal="right" vertical="center"/>
    </xf>
    <xf numFmtId="165" fontId="0" fillId="0" borderId="0" xfId="0" applyNumberFormat="1" applyAlignment="1">
      <alignment horizontal="right" vertical="center"/>
    </xf>
    <xf numFmtId="165" fontId="0" fillId="0" borderId="0" xfId="3" applyNumberFormat="1" applyFont="1" applyAlignment="1">
      <alignment horizontal="right" vertical="center"/>
    </xf>
    <xf numFmtId="164" fontId="0" fillId="0" borderId="0" xfId="0" applyNumberFormat="1" applyAlignment="1">
      <alignment horizontal="right" vertical="center"/>
    </xf>
    <xf numFmtId="0" fontId="9" fillId="0" borderId="0" xfId="0" applyFont="1" applyAlignment="1">
      <alignment vertical="center"/>
    </xf>
    <xf numFmtId="167" fontId="9" fillId="0" borderId="0" xfId="0" applyNumberFormat="1" applyFont="1" applyAlignment="1">
      <alignment vertical="center"/>
    </xf>
    <xf numFmtId="0" fontId="9" fillId="0" borderId="0" xfId="0" applyFont="1" applyAlignment="1">
      <alignment horizontal="center" vertical="center"/>
    </xf>
    <xf numFmtId="165" fontId="9" fillId="0" borderId="0" xfId="0" applyNumberFormat="1" applyFont="1" applyAlignment="1">
      <alignment horizontal="right" vertical="center"/>
    </xf>
    <xf numFmtId="165" fontId="9" fillId="0" borderId="0" xfId="3" applyNumberFormat="1" applyFont="1" applyAlignment="1">
      <alignment horizontal="right" vertical="center"/>
    </xf>
    <xf numFmtId="0" fontId="9" fillId="0" borderId="0" xfId="0" applyFont="1"/>
    <xf numFmtId="0" fontId="9" fillId="6" borderId="0" xfId="0" applyFont="1" applyFill="1"/>
    <xf numFmtId="0" fontId="0" fillId="7" borderId="0" xfId="0" applyFill="1" applyAlignment="1">
      <alignment horizontal="center" vertical="center"/>
    </xf>
    <xf numFmtId="0" fontId="0" fillId="7" borderId="0" xfId="0" applyFill="1" applyAlignment="1">
      <alignment horizontal="justify" vertical="center" wrapText="1"/>
    </xf>
    <xf numFmtId="4" fontId="0" fillId="7" borderId="0" xfId="0" applyNumberFormat="1" applyFill="1" applyAlignment="1">
      <alignment horizontal="right" vertical="center"/>
    </xf>
    <xf numFmtId="165" fontId="0" fillId="7" borderId="0" xfId="0" applyNumberFormat="1" applyFill="1" applyAlignment="1">
      <alignment horizontal="right" vertical="center"/>
    </xf>
    <xf numFmtId="165" fontId="0" fillId="7" borderId="0" xfId="3" applyNumberFormat="1" applyFont="1" applyFill="1" applyAlignment="1">
      <alignment horizontal="right" vertical="center"/>
    </xf>
    <xf numFmtId="164" fontId="0" fillId="7" borderId="0" xfId="0" applyNumberFormat="1" applyFill="1" applyAlignment="1">
      <alignment horizontal="right" vertical="center"/>
    </xf>
    <xf numFmtId="0" fontId="9" fillId="7" borderId="0" xfId="0" applyFont="1" applyFill="1" applyAlignment="1">
      <alignment vertical="center"/>
    </xf>
    <xf numFmtId="167" fontId="9" fillId="7" borderId="0" xfId="0" applyNumberFormat="1" applyFont="1" applyFill="1" applyAlignment="1">
      <alignment vertical="center"/>
    </xf>
    <xf numFmtId="0" fontId="9" fillId="7" borderId="0" xfId="0" applyFont="1" applyFill="1" applyAlignment="1">
      <alignment horizontal="center" vertical="center"/>
    </xf>
    <xf numFmtId="0" fontId="9" fillId="8" borderId="0" xfId="0" applyFont="1" applyFill="1"/>
    <xf numFmtId="0" fontId="9" fillId="5" borderId="0" xfId="0" applyFont="1" applyFill="1" applyAlignment="1">
      <alignment horizontal="left" vertical="center" wrapText="1"/>
    </xf>
    <xf numFmtId="0" fontId="9" fillId="9" borderId="0" xfId="0" applyFont="1" applyFill="1"/>
    <xf numFmtId="0" fontId="9" fillId="10" borderId="0" xfId="0" applyFont="1" applyFill="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justify" vertical="center" wrapText="1"/>
    </xf>
    <xf numFmtId="0" fontId="9" fillId="11" borderId="0" xfId="0" applyFont="1" applyFill="1"/>
    <xf numFmtId="0" fontId="0" fillId="10" borderId="0" xfId="0" applyFill="1" applyAlignment="1">
      <alignment horizontal="center" vertical="center"/>
    </xf>
    <xf numFmtId="0" fontId="0" fillId="10" borderId="0" xfId="0" applyFill="1" applyAlignment="1">
      <alignment horizontal="justify" vertical="center" wrapText="1"/>
    </xf>
    <xf numFmtId="4" fontId="0" fillId="10" borderId="0" xfId="0" applyNumberFormat="1" applyFill="1" applyAlignment="1">
      <alignment horizontal="right" vertical="center"/>
    </xf>
    <xf numFmtId="165" fontId="0" fillId="10" borderId="0" xfId="0" applyNumberFormat="1" applyFill="1" applyAlignment="1">
      <alignment horizontal="right" vertical="center"/>
    </xf>
    <xf numFmtId="165" fontId="0" fillId="10" borderId="0" xfId="3" applyNumberFormat="1" applyFont="1" applyFill="1" applyAlignment="1">
      <alignment horizontal="right" vertical="center"/>
    </xf>
    <xf numFmtId="164" fontId="0" fillId="10" borderId="0" xfId="0" applyNumberFormat="1" applyFill="1" applyAlignment="1">
      <alignment horizontal="right" vertical="center"/>
    </xf>
    <xf numFmtId="0" fontId="9" fillId="10" borderId="0" xfId="0" applyFont="1" applyFill="1" applyAlignment="1">
      <alignment vertical="center"/>
    </xf>
    <xf numFmtId="167" fontId="0" fillId="10" borderId="0" xfId="0" applyNumberFormat="1" applyFill="1" applyAlignment="1">
      <alignment vertical="center"/>
    </xf>
    <xf numFmtId="4" fontId="9" fillId="10" borderId="0" xfId="0" applyNumberFormat="1" applyFont="1" applyFill="1" applyAlignment="1">
      <alignment horizontal="center" vertical="center"/>
    </xf>
    <xf numFmtId="0" fontId="9" fillId="10" borderId="0" xfId="0" applyFont="1" applyFill="1"/>
    <xf numFmtId="4" fontId="9" fillId="9" borderId="0" xfId="0" applyNumberFormat="1" applyFont="1" applyFill="1" applyAlignment="1">
      <alignment horizontal="center" vertical="center"/>
    </xf>
    <xf numFmtId="4" fontId="9" fillId="0" borderId="0" xfId="3" applyNumberFormat="1" applyFont="1" applyAlignment="1">
      <alignment horizontal="center" vertical="center"/>
    </xf>
    <xf numFmtId="0" fontId="9" fillId="12" borderId="0" xfId="0" applyFont="1" applyFill="1" applyAlignment="1">
      <alignment horizontal="center" vertical="center"/>
    </xf>
    <xf numFmtId="0" fontId="0" fillId="0" borderId="0" xfId="0" applyAlignment="1">
      <alignment vertical="center" wrapText="1"/>
    </xf>
    <xf numFmtId="0" fontId="9" fillId="13" borderId="0" xfId="0" applyFont="1" applyFill="1" applyAlignment="1">
      <alignment horizontal="center" vertical="center"/>
    </xf>
    <xf numFmtId="0" fontId="9" fillId="13" borderId="0" xfId="0" applyFont="1" applyFill="1"/>
    <xf numFmtId="0" fontId="0" fillId="2" borderId="0" xfId="0" applyFill="1" applyAlignment="1">
      <alignment horizontal="center" vertical="center"/>
    </xf>
    <xf numFmtId="0" fontId="0" fillId="2" borderId="0" xfId="0" applyFill="1" applyAlignment="1">
      <alignment horizontal="justify" vertical="center" wrapText="1"/>
    </xf>
    <xf numFmtId="4" fontId="0" fillId="2" borderId="0" xfId="0" applyNumberFormat="1" applyFill="1" applyAlignment="1">
      <alignment horizontal="right" vertical="center"/>
    </xf>
    <xf numFmtId="165" fontId="0" fillId="2" borderId="0" xfId="0" applyNumberFormat="1" applyFill="1" applyAlignment="1">
      <alignment horizontal="right" vertical="center"/>
    </xf>
    <xf numFmtId="165" fontId="0" fillId="2" borderId="0" xfId="3" applyNumberFormat="1" applyFont="1" applyFill="1" applyAlignment="1">
      <alignment horizontal="right" vertical="center"/>
    </xf>
    <xf numFmtId="164" fontId="0" fillId="2" borderId="0" xfId="0" applyNumberFormat="1" applyFill="1" applyAlignment="1">
      <alignment horizontal="right" vertical="center"/>
    </xf>
    <xf numFmtId="0" fontId="9" fillId="2" borderId="0" xfId="0" applyFont="1" applyFill="1" applyAlignment="1">
      <alignment vertical="center"/>
    </xf>
    <xf numFmtId="167" fontId="0" fillId="2" borderId="0" xfId="0" applyNumberFormat="1" applyFill="1" applyAlignment="1">
      <alignment vertical="center"/>
    </xf>
    <xf numFmtId="4" fontId="9" fillId="2" borderId="0" xfId="0" applyNumberFormat="1" applyFont="1" applyFill="1" applyAlignment="1">
      <alignment horizontal="center" vertical="center"/>
    </xf>
    <xf numFmtId="4" fontId="9" fillId="14" borderId="0" xfId="0" applyNumberFormat="1" applyFont="1" applyFill="1" applyAlignment="1">
      <alignment horizontal="center" vertical="center"/>
    </xf>
    <xf numFmtId="0" fontId="0" fillId="2" borderId="0" xfId="0" applyFill="1" applyAlignment="1">
      <alignment vertical="center" wrapText="1"/>
    </xf>
    <xf numFmtId="0" fontId="0" fillId="15" borderId="0" xfId="0" applyFill="1" applyAlignment="1">
      <alignment horizontal="center" vertical="center"/>
    </xf>
    <xf numFmtId="0" fontId="0" fillId="15" borderId="0" xfId="0" applyFill="1" applyAlignment="1">
      <alignment horizontal="justify" vertical="center" wrapText="1"/>
    </xf>
    <xf numFmtId="4" fontId="0" fillId="15" borderId="0" xfId="0" applyNumberFormat="1" applyFill="1" applyAlignment="1">
      <alignment horizontal="right" vertical="center"/>
    </xf>
    <xf numFmtId="165" fontId="0" fillId="15" borderId="0" xfId="0" applyNumberFormat="1" applyFill="1" applyAlignment="1">
      <alignment horizontal="right" vertical="center"/>
    </xf>
    <xf numFmtId="165" fontId="0" fillId="15" borderId="0" xfId="3" applyNumberFormat="1" applyFont="1" applyFill="1" applyAlignment="1">
      <alignment horizontal="right" vertical="center"/>
    </xf>
    <xf numFmtId="164" fontId="0" fillId="15" borderId="0" xfId="0" applyNumberFormat="1" applyFill="1" applyAlignment="1">
      <alignment horizontal="right" vertical="center"/>
    </xf>
    <xf numFmtId="0" fontId="9" fillId="15" borderId="0" xfId="0" applyFont="1" applyFill="1" applyAlignment="1">
      <alignment vertical="center"/>
    </xf>
    <xf numFmtId="167" fontId="0" fillId="15" borderId="0" xfId="0" applyNumberFormat="1" applyFill="1" applyAlignment="1">
      <alignment vertical="center"/>
    </xf>
    <xf numFmtId="4" fontId="9" fillId="15" borderId="0" xfId="0" applyNumberFormat="1" applyFont="1" applyFill="1" applyAlignment="1">
      <alignment horizontal="center" vertical="center"/>
    </xf>
    <xf numFmtId="0" fontId="9" fillId="16" borderId="0" xfId="0" applyFont="1" applyFill="1" applyAlignment="1">
      <alignment horizontal="center" vertical="center"/>
    </xf>
    <xf numFmtId="165" fontId="0" fillId="14" borderId="0" xfId="0" applyNumberFormat="1" applyFill="1" applyAlignment="1">
      <alignment horizontal="right" vertical="center"/>
    </xf>
    <xf numFmtId="165" fontId="0" fillId="14" borderId="0" xfId="3" applyNumberFormat="1" applyFont="1" applyFill="1" applyAlignment="1">
      <alignment horizontal="right" vertical="center"/>
    </xf>
    <xf numFmtId="164" fontId="0" fillId="14" borderId="0" xfId="0" applyNumberFormat="1" applyFill="1" applyAlignment="1">
      <alignment horizontal="right" vertical="center"/>
    </xf>
    <xf numFmtId="0" fontId="9" fillId="14" borderId="0" xfId="0" applyFont="1" applyFill="1" applyAlignment="1">
      <alignment vertical="center"/>
    </xf>
    <xf numFmtId="167" fontId="0" fillId="14" borderId="0" xfId="0" applyNumberFormat="1" applyFill="1" applyAlignment="1">
      <alignment vertical="center"/>
    </xf>
    <xf numFmtId="0" fontId="0" fillId="4" borderId="0" xfId="0" applyFill="1" applyAlignment="1">
      <alignment horizontal="center" vertical="center"/>
    </xf>
    <xf numFmtId="0" fontId="0" fillId="4" borderId="0" xfId="0" applyFill="1" applyAlignment="1">
      <alignment horizontal="justify" vertical="center" wrapText="1"/>
    </xf>
    <xf numFmtId="4" fontId="0" fillId="4" borderId="0" xfId="0" applyNumberFormat="1" applyFill="1" applyAlignment="1">
      <alignment horizontal="right" vertical="center"/>
    </xf>
    <xf numFmtId="165" fontId="0" fillId="4" borderId="0" xfId="0" applyNumberFormat="1" applyFill="1" applyAlignment="1">
      <alignment horizontal="right" vertical="center"/>
    </xf>
    <xf numFmtId="165" fontId="0" fillId="4" borderId="0" xfId="3" applyNumberFormat="1" applyFont="1" applyFill="1" applyAlignment="1">
      <alignment horizontal="right" vertical="center"/>
    </xf>
    <xf numFmtId="164" fontId="0" fillId="4" borderId="0" xfId="0" applyNumberFormat="1" applyFill="1" applyAlignment="1">
      <alignment horizontal="right" vertical="center"/>
    </xf>
    <xf numFmtId="0" fontId="9" fillId="4" borderId="0" xfId="0" applyFont="1" applyFill="1" applyAlignment="1">
      <alignment vertical="center"/>
    </xf>
    <xf numFmtId="167" fontId="0" fillId="4" borderId="0" xfId="0" applyNumberFormat="1" applyFill="1" applyAlignment="1">
      <alignment vertical="center"/>
    </xf>
    <xf numFmtId="4" fontId="9" fillId="4" borderId="0" xfId="0" applyNumberFormat="1" applyFont="1" applyFill="1" applyAlignment="1">
      <alignment horizontal="center" vertical="center"/>
    </xf>
    <xf numFmtId="0" fontId="9" fillId="17" borderId="0" xfId="0" applyFont="1" applyFill="1"/>
    <xf numFmtId="0" fontId="9" fillId="18" borderId="0" xfId="0" applyFont="1" applyFill="1" applyAlignment="1">
      <alignment horizontal="center" vertical="center"/>
    </xf>
    <xf numFmtId="165" fontId="9" fillId="6" borderId="0" xfId="0" applyNumberFormat="1" applyFont="1" applyFill="1"/>
    <xf numFmtId="0" fontId="9" fillId="5" borderId="0" xfId="0" applyFont="1" applyFill="1"/>
    <xf numFmtId="0" fontId="9" fillId="0" borderId="4" xfId="0" applyFont="1" applyBorder="1" applyAlignment="1">
      <alignment horizontal="center" vertical="center"/>
    </xf>
    <xf numFmtId="0" fontId="9" fillId="0" borderId="4" xfId="0" applyFont="1" applyBorder="1" applyAlignment="1">
      <alignment horizontal="justify" vertical="center" wrapText="1"/>
    </xf>
    <xf numFmtId="4" fontId="9" fillId="0" borderId="4" xfId="0" applyNumberFormat="1" applyFont="1" applyBorder="1" applyAlignment="1">
      <alignment horizontal="center" vertical="center"/>
    </xf>
    <xf numFmtId="4" fontId="9" fillId="0" borderId="4" xfId="3" applyNumberFormat="1" applyFont="1" applyBorder="1" applyAlignment="1">
      <alignment horizontal="center" vertical="center"/>
    </xf>
    <xf numFmtId="4" fontId="9" fillId="0" borderId="4" xfId="3" applyNumberFormat="1" applyFont="1" applyBorder="1" applyAlignment="1">
      <alignment horizontal="right" vertical="center"/>
    </xf>
    <xf numFmtId="164" fontId="0" fillId="0" borderId="4" xfId="0" applyNumberFormat="1" applyBorder="1" applyAlignment="1">
      <alignment horizontal="right" vertical="center"/>
    </xf>
    <xf numFmtId="0" fontId="0" fillId="0" borderId="4" xfId="0" applyBorder="1" applyAlignment="1">
      <alignment vertical="center"/>
    </xf>
    <xf numFmtId="167" fontId="0" fillId="0" borderId="4" xfId="0" applyNumberFormat="1" applyBorder="1" applyAlignment="1">
      <alignment vertical="center"/>
    </xf>
    <xf numFmtId="4" fontId="0" fillId="0" borderId="4" xfId="0" applyNumberFormat="1" applyBorder="1" applyAlignment="1">
      <alignment horizontal="center" vertical="center"/>
    </xf>
    <xf numFmtId="168" fontId="9" fillId="0" borderId="0" xfId="0" applyNumberFormat="1" applyFont="1" applyAlignment="1">
      <alignment horizontal="center" vertical="center"/>
    </xf>
    <xf numFmtId="168" fontId="9" fillId="0" borderId="0" xfId="0" applyNumberFormat="1" applyFont="1" applyAlignment="1">
      <alignment horizontal="left" vertical="center"/>
    </xf>
    <xf numFmtId="165" fontId="0" fillId="0" borderId="0" xfId="0" applyNumberFormat="1" applyAlignment="1">
      <alignment horizontal="center" vertical="center"/>
    </xf>
    <xf numFmtId="165" fontId="9" fillId="0" borderId="0" xfId="0" applyNumberFormat="1" applyFont="1" applyAlignment="1">
      <alignment horizontal="center" vertical="center"/>
    </xf>
    <xf numFmtId="165" fontId="0" fillId="0" borderId="0" xfId="0" applyNumberFormat="1" applyAlignment="1">
      <alignment vertical="center"/>
    </xf>
    <xf numFmtId="0" fontId="9" fillId="0" borderId="0" xfId="0" applyFont="1" applyAlignment="1">
      <alignment horizontal="justify" vertical="center" wrapText="1"/>
    </xf>
    <xf numFmtId="0" fontId="0" fillId="0" borderId="5" xfId="0" applyBorder="1" applyAlignment="1">
      <alignment horizontal="center" vertical="center"/>
    </xf>
    <xf numFmtId="0" fontId="9" fillId="0" borderId="5" xfId="0" applyFont="1" applyBorder="1" applyAlignment="1">
      <alignment horizontal="justify" vertical="center" wrapText="1"/>
    </xf>
    <xf numFmtId="165" fontId="0" fillId="0" borderId="5" xfId="0" applyNumberFormat="1" applyBorder="1" applyAlignment="1">
      <alignment horizontal="center" vertical="center"/>
    </xf>
    <xf numFmtId="165" fontId="9" fillId="0" borderId="5" xfId="0" applyNumberFormat="1" applyFont="1" applyBorder="1" applyAlignment="1">
      <alignment horizontal="center" vertical="center"/>
    </xf>
    <xf numFmtId="165" fontId="9" fillId="0" borderId="5" xfId="0" applyNumberFormat="1" applyFont="1" applyBorder="1" applyAlignment="1">
      <alignment horizontal="right" vertical="center"/>
    </xf>
    <xf numFmtId="165" fontId="0" fillId="0" borderId="5" xfId="0" applyNumberFormat="1" applyBorder="1" applyAlignment="1">
      <alignment vertical="center"/>
    </xf>
    <xf numFmtId="0" fontId="15" fillId="6" borderId="0" xfId="0" applyFont="1" applyFill="1" applyAlignment="1">
      <alignment horizontal="center" vertical="center"/>
    </xf>
    <xf numFmtId="0" fontId="15" fillId="6" borderId="0" xfId="0" applyFont="1" applyFill="1" applyAlignment="1">
      <alignment horizontal="justify" vertical="center" wrapText="1"/>
    </xf>
    <xf numFmtId="0" fontId="0" fillId="19" borderId="0" xfId="0" applyFill="1" applyAlignment="1">
      <alignment horizontal="center" vertical="center"/>
    </xf>
    <xf numFmtId="0" fontId="0" fillId="19" borderId="0" xfId="0" applyFill="1" applyAlignment="1">
      <alignment horizontal="justify" vertical="center" wrapText="1"/>
    </xf>
    <xf numFmtId="4" fontId="0" fillId="19" borderId="0" xfId="0" applyNumberFormat="1" applyFill="1" applyAlignment="1">
      <alignment vertical="center"/>
    </xf>
    <xf numFmtId="165" fontId="0" fillId="19" borderId="0" xfId="0" applyNumberFormat="1" applyFill="1" applyAlignment="1">
      <alignment horizontal="right" vertical="center"/>
    </xf>
    <xf numFmtId="165" fontId="0" fillId="19" borderId="0" xfId="3" applyNumberFormat="1" applyFont="1" applyFill="1" applyAlignment="1">
      <alignment horizontal="right" vertical="center"/>
    </xf>
    <xf numFmtId="0" fontId="3" fillId="19" borderId="0" xfId="0" applyFont="1" applyFill="1" applyAlignment="1">
      <alignment horizontal="center" vertical="center"/>
    </xf>
    <xf numFmtId="0" fontId="9" fillId="19" borderId="0" xfId="0" applyFont="1" applyFill="1" applyAlignment="1">
      <alignment vertical="center"/>
    </xf>
    <xf numFmtId="167" fontId="0" fillId="19" borderId="0" xfId="0" applyNumberFormat="1" applyFill="1" applyAlignment="1">
      <alignment vertical="center"/>
    </xf>
    <xf numFmtId="4" fontId="9" fillId="19" borderId="0" xfId="0" applyNumberFormat="1" applyFont="1" applyFill="1" applyAlignment="1">
      <alignment horizontal="center" vertical="center"/>
    </xf>
    <xf numFmtId="0" fontId="16" fillId="19" borderId="0" xfId="0" applyFont="1" applyFill="1" applyAlignment="1">
      <alignment horizontal="justify" vertical="center" wrapText="1"/>
    </xf>
    <xf numFmtId="4" fontId="0" fillId="19" borderId="0" xfId="0" applyNumberFormat="1" applyFill="1" applyAlignment="1">
      <alignment horizontal="right" vertical="center"/>
    </xf>
    <xf numFmtId="165" fontId="3" fillId="19" borderId="0" xfId="0" applyNumberFormat="1" applyFont="1" applyFill="1" applyAlignment="1">
      <alignment horizontal="right" vertical="center"/>
    </xf>
    <xf numFmtId="49" fontId="3" fillId="19" borderId="0" xfId="0" applyNumberFormat="1" applyFont="1" applyFill="1" applyAlignment="1">
      <alignment horizontal="center" vertical="center"/>
    </xf>
    <xf numFmtId="164" fontId="0" fillId="19" borderId="0" xfId="0" applyNumberFormat="1" applyFill="1" applyAlignment="1">
      <alignment horizontal="right" vertical="center"/>
    </xf>
    <xf numFmtId="0" fontId="16" fillId="19" borderId="0" xfId="0" applyFont="1" applyFill="1" applyAlignment="1">
      <alignment horizontal="center" vertical="center"/>
    </xf>
    <xf numFmtId="4" fontId="16" fillId="19" borderId="0" xfId="0" applyNumberFormat="1" applyFont="1" applyFill="1" applyAlignment="1">
      <alignment horizontal="right" vertical="center"/>
    </xf>
    <xf numFmtId="0" fontId="0" fillId="19" borderId="0" xfId="0" applyFill="1"/>
    <xf numFmtId="4" fontId="17" fillId="19" borderId="0" xfId="0" applyNumberFormat="1" applyFont="1" applyFill="1" applyAlignment="1">
      <alignment horizontal="right" vertical="center"/>
    </xf>
    <xf numFmtId="0" fontId="2" fillId="19" borderId="0" xfId="0" applyFont="1" applyFill="1" applyAlignment="1">
      <alignment horizontal="center" vertical="center"/>
    </xf>
    <xf numFmtId="0" fontId="2" fillId="19" borderId="0" xfId="0" applyFont="1" applyFill="1" applyAlignment="1">
      <alignment horizontal="justify" vertical="center" wrapText="1"/>
    </xf>
    <xf numFmtId="4" fontId="2" fillId="19" borderId="0" xfId="0" applyNumberFormat="1" applyFont="1" applyFill="1" applyAlignment="1">
      <alignment horizontal="right" vertical="center"/>
    </xf>
    <xf numFmtId="0" fontId="2" fillId="0" borderId="0" xfId="0" applyFont="1" applyAlignment="1">
      <alignment horizontal="center" vertical="center"/>
    </xf>
    <xf numFmtId="0" fontId="2" fillId="0" borderId="0" xfId="0" applyFont="1" applyAlignment="1">
      <alignment horizontal="justify" vertical="center" wrapText="1"/>
    </xf>
    <xf numFmtId="4" fontId="2" fillId="0" borderId="0" xfId="0" applyNumberFormat="1" applyFont="1" applyAlignment="1">
      <alignment horizontal="right" vertical="center"/>
    </xf>
    <xf numFmtId="0" fontId="16" fillId="19" borderId="0" xfId="0" applyFont="1" applyFill="1"/>
    <xf numFmtId="0" fontId="19" fillId="19" borderId="2" xfId="1" applyFont="1" applyFill="1" applyBorder="1" applyAlignment="1">
      <alignment vertical="center"/>
    </xf>
    <xf numFmtId="165" fontId="2" fillId="19" borderId="0" xfId="0" applyNumberFormat="1" applyFont="1" applyFill="1" applyAlignment="1">
      <alignment horizontal="right" vertical="center"/>
    </xf>
    <xf numFmtId="165" fontId="2" fillId="19" borderId="0" xfId="3" applyNumberFormat="1" applyFont="1" applyFill="1" applyAlignment="1">
      <alignment horizontal="right" vertical="center"/>
    </xf>
    <xf numFmtId="164" fontId="2" fillId="19" borderId="0" xfId="0" applyNumberFormat="1" applyFont="1" applyFill="1" applyAlignment="1">
      <alignment horizontal="right" vertical="center"/>
    </xf>
    <xf numFmtId="0" fontId="15" fillId="19" borderId="0" xfId="0" applyFont="1" applyFill="1" applyAlignment="1">
      <alignment vertical="center"/>
    </xf>
    <xf numFmtId="167" fontId="2" fillId="19" borderId="0" xfId="0" applyNumberFormat="1" applyFont="1" applyFill="1" applyAlignment="1">
      <alignment vertical="center"/>
    </xf>
    <xf numFmtId="4" fontId="15" fillId="19" borderId="0" xfId="0" applyNumberFormat="1" applyFont="1" applyFill="1" applyAlignment="1">
      <alignment horizontal="center" vertical="center"/>
    </xf>
    <xf numFmtId="49" fontId="0" fillId="0" borderId="0" xfId="0" applyNumberFormat="1" applyAlignment="1">
      <alignment horizontal="right" vertical="center"/>
    </xf>
    <xf numFmtId="0" fontId="15" fillId="6" borderId="0" xfId="2" applyFont="1" applyFill="1" applyAlignment="1">
      <alignment horizontal="center" vertical="center"/>
    </xf>
    <xf numFmtId="0" fontId="15" fillId="6" borderId="0" xfId="2" applyFont="1" applyFill="1" applyAlignment="1">
      <alignment horizontal="justify" vertical="center" wrapText="1"/>
    </xf>
    <xf numFmtId="0" fontId="2" fillId="19" borderId="0" xfId="2" applyFill="1" applyAlignment="1">
      <alignment horizontal="center" vertical="center"/>
    </xf>
    <xf numFmtId="0" fontId="2" fillId="19" borderId="0" xfId="2" applyFill="1" applyAlignment="1">
      <alignment horizontal="justify" vertical="center" wrapText="1"/>
    </xf>
    <xf numFmtId="4" fontId="2" fillId="19" borderId="0" xfId="2" applyNumberFormat="1" applyFill="1" applyAlignment="1">
      <alignment vertical="center"/>
    </xf>
    <xf numFmtId="4" fontId="2" fillId="19" borderId="0" xfId="2" applyNumberFormat="1" applyFill="1" applyAlignment="1">
      <alignment horizontal="right" vertical="center"/>
    </xf>
    <xf numFmtId="0" fontId="2" fillId="3" borderId="0" xfId="2" applyFill="1" applyAlignment="1">
      <alignment horizontal="center" vertical="center"/>
    </xf>
    <xf numFmtId="0" fontId="2" fillId="3" borderId="0" xfId="2" applyFill="1" applyAlignment="1">
      <alignment horizontal="justify" vertical="center" wrapText="1"/>
    </xf>
    <xf numFmtId="4" fontId="2" fillId="3" borderId="0" xfId="2" applyNumberFormat="1" applyFill="1" applyAlignment="1">
      <alignment horizontal="right" vertical="center"/>
    </xf>
    <xf numFmtId="0" fontId="15" fillId="6" borderId="0" xfId="0" applyFont="1" applyFill="1" applyAlignment="1">
      <alignment horizontal="center" vertical="center" wrapText="1"/>
    </xf>
    <xf numFmtId="0" fontId="2" fillId="19" borderId="0" xfId="2" applyFill="1" applyAlignment="1">
      <alignment vertical="center" wrapText="1"/>
    </xf>
    <xf numFmtId="0" fontId="0" fillId="3" borderId="0" xfId="0" applyFill="1" applyAlignment="1">
      <alignment horizontal="center" vertical="center"/>
    </xf>
    <xf numFmtId="0" fontId="0" fillId="3" borderId="0" xfId="0" applyFill="1" applyAlignment="1">
      <alignment horizontal="justify" vertical="center" wrapText="1"/>
    </xf>
    <xf numFmtId="4" fontId="0" fillId="3" borderId="0" xfId="0" applyNumberFormat="1" applyFill="1" applyAlignment="1">
      <alignment horizontal="right" vertical="center"/>
    </xf>
    <xf numFmtId="165" fontId="0" fillId="3" borderId="0" xfId="0" applyNumberFormat="1" applyFill="1" applyAlignment="1">
      <alignment horizontal="right" vertical="center"/>
    </xf>
    <xf numFmtId="165" fontId="0" fillId="3" borderId="0" xfId="3" applyNumberFormat="1" applyFont="1" applyFill="1" applyAlignment="1">
      <alignment horizontal="right" vertical="center"/>
    </xf>
    <xf numFmtId="1" fontId="0" fillId="3" borderId="0" xfId="0" applyNumberFormat="1" applyFill="1" applyAlignment="1">
      <alignment horizontal="right" vertical="center"/>
    </xf>
    <xf numFmtId="4" fontId="9" fillId="3" borderId="0" xfId="0" applyNumberFormat="1" applyFont="1" applyFill="1" applyAlignment="1">
      <alignment horizontal="center" vertical="center"/>
    </xf>
    <xf numFmtId="0" fontId="0" fillId="3" borderId="0" xfId="0" applyFill="1" applyAlignment="1">
      <alignment horizontal="left" vertical="center" wrapText="1"/>
    </xf>
    <xf numFmtId="0" fontId="0" fillId="0" borderId="0" xfId="0" applyAlignment="1">
      <alignment horizontal="left" vertical="center" wrapText="1"/>
    </xf>
    <xf numFmtId="1" fontId="0" fillId="0" borderId="0" xfId="0" applyNumberFormat="1" applyAlignment="1">
      <alignment horizontal="right" vertical="center"/>
    </xf>
    <xf numFmtId="49" fontId="0" fillId="3" borderId="0" xfId="0" applyNumberFormat="1" applyFill="1" applyAlignment="1">
      <alignment horizontal="right" vertical="center"/>
    </xf>
    <xf numFmtId="0" fontId="0" fillId="3" borderId="0" xfId="0" applyFill="1" applyAlignment="1">
      <alignment vertical="center" wrapText="1"/>
    </xf>
    <xf numFmtId="1" fontId="0" fillId="0" borderId="0" xfId="0" applyNumberFormat="1" applyAlignment="1">
      <alignment horizontal="center" vertical="center" wrapText="1"/>
    </xf>
    <xf numFmtId="4" fontId="9" fillId="0" borderId="0" xfId="0" applyNumberFormat="1" applyFont="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xf>
    <xf numFmtId="4" fontId="20" fillId="0" borderId="0" xfId="0" applyNumberFormat="1" applyFont="1" applyAlignment="1">
      <alignment horizontal="center" vertical="center"/>
    </xf>
    <xf numFmtId="165" fontId="20" fillId="0" borderId="0" xfId="0" applyNumberFormat="1" applyFont="1" applyAlignment="1">
      <alignment horizontal="center" vertical="center"/>
    </xf>
    <xf numFmtId="164" fontId="0" fillId="3" borderId="0" xfId="0" applyNumberFormat="1" applyFill="1" applyAlignment="1">
      <alignment horizontal="right" vertical="center"/>
    </xf>
    <xf numFmtId="165" fontId="4" fillId="3" borderId="6" xfId="0" applyNumberFormat="1" applyFont="1" applyFill="1" applyBorder="1" applyAlignment="1">
      <alignment horizontal="right" vertical="center"/>
    </xf>
    <xf numFmtId="0" fontId="4" fillId="4" borderId="6" xfId="0" applyFont="1" applyFill="1" applyBorder="1" applyAlignment="1">
      <alignment horizontal="justify" vertical="center" wrapText="1"/>
    </xf>
    <xf numFmtId="0" fontId="4" fillId="0" borderId="0" xfId="0" applyFont="1" applyAlignment="1">
      <alignment vertical="center"/>
    </xf>
    <xf numFmtId="0" fontId="22" fillId="0" borderId="0" xfId="0" applyFont="1"/>
    <xf numFmtId="0" fontId="23" fillId="0" borderId="0" xfId="0" applyFont="1"/>
    <xf numFmtId="0" fontId="7" fillId="0" borderId="2" xfId="0" applyFont="1" applyBorder="1" applyAlignment="1">
      <alignment vertical="center" wrapText="1"/>
    </xf>
    <xf numFmtId="10" fontId="25" fillId="0" borderId="2" xfId="0" applyNumberFormat="1" applyFont="1" applyBorder="1" applyAlignment="1">
      <alignment horizontal="center" vertical="center" wrapText="1"/>
    </xf>
    <xf numFmtId="0" fontId="24" fillId="0" borderId="0" xfId="0" applyFont="1" applyAlignment="1">
      <alignment vertical="center"/>
    </xf>
    <xf numFmtId="0" fontId="8" fillId="0" borderId="0" xfId="0" applyFont="1" applyAlignment="1">
      <alignment vertical="center"/>
    </xf>
    <xf numFmtId="0" fontId="10" fillId="0" borderId="0" xfId="0" applyFont="1" applyAlignment="1">
      <alignment horizontal="left" vertical="center"/>
    </xf>
    <xf numFmtId="0" fontId="26" fillId="0" borderId="0" xfId="0" applyFont="1" applyAlignment="1">
      <alignment vertical="center"/>
    </xf>
    <xf numFmtId="0" fontId="23" fillId="0" borderId="0" xfId="0" applyFont="1" applyAlignment="1">
      <alignment vertical="top"/>
    </xf>
    <xf numFmtId="0" fontId="8" fillId="0" borderId="7" xfId="0" applyFont="1" applyBorder="1" applyAlignment="1">
      <alignment horizontal="center" vertical="center" wrapText="1"/>
    </xf>
    <xf numFmtId="0" fontId="23" fillId="0" borderId="0" xfId="0" applyFont="1" applyAlignment="1">
      <alignment vertical="center"/>
    </xf>
    <xf numFmtId="0" fontId="8" fillId="0" borderId="0" xfId="0" applyFont="1" applyAlignment="1">
      <alignment horizontal="center" vertical="center" wrapText="1"/>
    </xf>
    <xf numFmtId="0" fontId="30" fillId="0" borderId="0" xfId="0" applyFont="1" applyAlignment="1">
      <alignment horizontal="right"/>
    </xf>
    <xf numFmtId="165" fontId="3" fillId="0" borderId="2" xfId="0" applyNumberFormat="1" applyFont="1" applyBorder="1" applyAlignment="1">
      <alignment horizontal="right" vertical="center"/>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166" fontId="25" fillId="0" borderId="10" xfId="3" applyFont="1" applyBorder="1" applyAlignment="1">
      <alignment horizontal="center" vertical="center" wrapText="1"/>
    </xf>
    <xf numFmtId="169" fontId="24" fillId="0" borderId="11" xfId="3" applyNumberFormat="1" applyFont="1" applyBorder="1" applyAlignment="1">
      <alignment vertical="center"/>
    </xf>
    <xf numFmtId="0" fontId="7" fillId="0" borderId="12" xfId="0" applyFont="1" applyBorder="1" applyAlignment="1">
      <alignment horizontal="center" vertical="center" wrapText="1"/>
    </xf>
    <xf numFmtId="166" fontId="31" fillId="0" borderId="13" xfId="3" applyFont="1" applyBorder="1" applyAlignment="1">
      <alignment vertical="center"/>
    </xf>
    <xf numFmtId="10" fontId="25" fillId="0" borderId="14" xfId="0" applyNumberFormat="1" applyFont="1" applyBorder="1" applyAlignment="1">
      <alignment horizontal="center" vertical="center" wrapText="1"/>
    </xf>
    <xf numFmtId="169" fontId="24" fillId="0" borderId="15" xfId="3" applyNumberFormat="1" applyFont="1" applyBorder="1" applyAlignment="1">
      <alignment vertical="center"/>
    </xf>
    <xf numFmtId="4" fontId="3" fillId="0" borderId="2" xfId="0" applyNumberFormat="1" applyFont="1" applyBorder="1" applyAlignment="1">
      <alignment horizontal="right" vertical="center"/>
    </xf>
    <xf numFmtId="0" fontId="3" fillId="0" borderId="2" xfId="0" applyFont="1" applyBorder="1" applyAlignment="1">
      <alignment horizontal="justify" vertical="center" wrapText="1"/>
    </xf>
    <xf numFmtId="0" fontId="3" fillId="0" borderId="2" xfId="2" applyFont="1" applyBorder="1" applyAlignment="1">
      <alignment horizontal="justify" vertical="center" wrapText="1"/>
    </xf>
    <xf numFmtId="0" fontId="3" fillId="0" borderId="2" xfId="0" applyFont="1" applyBorder="1" applyAlignment="1">
      <alignment horizontal="center" vertical="center"/>
    </xf>
    <xf numFmtId="0" fontId="3" fillId="20" borderId="2" xfId="0" applyFont="1" applyFill="1" applyBorder="1" applyAlignment="1">
      <alignment horizontal="center" vertical="center"/>
    </xf>
    <xf numFmtId="4" fontId="4" fillId="0" borderId="34" xfId="0" applyNumberFormat="1" applyFont="1" applyBorder="1" applyAlignment="1">
      <alignment horizontal="center" vertical="center"/>
    </xf>
    <xf numFmtId="4" fontId="4" fillId="0" borderId="35" xfId="0" applyNumberFormat="1" applyFont="1" applyBorder="1" applyAlignment="1">
      <alignment horizontal="center" vertical="center"/>
    </xf>
    <xf numFmtId="165" fontId="4" fillId="0" borderId="35" xfId="0" applyNumberFormat="1" applyFont="1" applyBorder="1" applyAlignment="1">
      <alignment horizontal="right" vertical="center"/>
    </xf>
    <xf numFmtId="0" fontId="9" fillId="5" borderId="0" xfId="0" applyFont="1" applyFill="1" applyAlignment="1">
      <alignment horizontal="center" vertical="center"/>
    </xf>
    <xf numFmtId="4" fontId="9" fillId="0" borderId="0" xfId="0" applyNumberFormat="1" applyFont="1" applyAlignment="1">
      <alignment horizontal="center" vertical="center"/>
    </xf>
    <xf numFmtId="0" fontId="0" fillId="0" borderId="0" xfId="0" applyAlignment="1">
      <alignment horizontal="justify" vertical="center" wrapText="1"/>
    </xf>
    <xf numFmtId="0" fontId="0" fillId="0" borderId="0" xfId="0" applyAlignment="1">
      <alignment horizontal="center"/>
    </xf>
    <xf numFmtId="0" fontId="4" fillId="4" borderId="6" xfId="0" applyFont="1" applyFill="1" applyBorder="1" applyAlignment="1">
      <alignment horizontal="center" vertical="center"/>
    </xf>
    <xf numFmtId="2" fontId="0" fillId="0" borderId="0" xfId="0" applyNumberFormat="1"/>
    <xf numFmtId="0" fontId="22" fillId="21" borderId="0" xfId="0" applyFont="1" applyFill="1" applyAlignment="1">
      <alignment horizontal="center" wrapText="1"/>
    </xf>
    <xf numFmtId="0" fontId="33" fillId="21" borderId="0" xfId="0" applyFont="1" applyFill="1" applyAlignment="1">
      <alignment horizontal="center" wrapText="1"/>
    </xf>
    <xf numFmtId="0" fontId="34" fillId="21" borderId="0" xfId="0" applyFont="1" applyFill="1" applyAlignment="1">
      <alignment horizontal="right" wrapText="1"/>
    </xf>
    <xf numFmtId="0" fontId="9" fillId="21" borderId="0" xfId="0" applyFont="1" applyFill="1" applyAlignment="1">
      <alignment horizontal="center" wrapText="1"/>
    </xf>
    <xf numFmtId="9" fontId="0" fillId="0" borderId="0" xfId="0" applyNumberFormat="1"/>
    <xf numFmtId="0" fontId="9" fillId="0" borderId="0" xfId="0" applyFont="1" applyAlignment="1">
      <alignment horizontal="center" vertical="center" wrapText="1"/>
    </xf>
    <xf numFmtId="0" fontId="4" fillId="22" borderId="44" xfId="0" applyFont="1" applyFill="1" applyBorder="1" applyAlignment="1">
      <alignment horizontal="center" vertical="center" wrapText="1"/>
    </xf>
    <xf numFmtId="169" fontId="36" fillId="0" borderId="0" xfId="0" applyNumberFormat="1" applyFont="1" applyAlignment="1">
      <alignment horizontal="center" vertical="center"/>
    </xf>
    <xf numFmtId="10" fontId="0" fillId="0" borderId="0" xfId="0" applyNumberFormat="1"/>
    <xf numFmtId="10" fontId="10" fillId="23" borderId="6" xfId="0" applyNumberFormat="1" applyFont="1" applyFill="1" applyBorder="1" applyAlignment="1">
      <alignment horizontal="center" vertical="center" wrapText="1"/>
    </xf>
    <xf numFmtId="10" fontId="10" fillId="0" borderId="6" xfId="0" applyNumberFormat="1" applyFont="1" applyBorder="1" applyAlignment="1">
      <alignment horizontal="center" vertical="center" wrapText="1"/>
    </xf>
    <xf numFmtId="169" fontId="26" fillId="21" borderId="6" xfId="0" applyNumberFormat="1" applyFont="1" applyFill="1" applyBorder="1" applyAlignment="1">
      <alignment horizontal="center" vertical="center" wrapText="1"/>
    </xf>
    <xf numFmtId="10" fontId="10" fillId="24" borderId="6" xfId="0" applyNumberFormat="1" applyFont="1" applyFill="1" applyBorder="1" applyAlignment="1">
      <alignment horizontal="center" vertical="center" wrapText="1"/>
    </xf>
    <xf numFmtId="169" fontId="26" fillId="0" borderId="6" xfId="0" applyNumberFormat="1" applyFont="1" applyBorder="1" applyAlignment="1">
      <alignment horizontal="center" vertical="center" wrapText="1"/>
    </xf>
    <xf numFmtId="10" fontId="10" fillId="0" borderId="44" xfId="0" applyNumberFormat="1" applyFont="1" applyBorder="1" applyAlignment="1">
      <alignment horizontal="center" vertical="center" wrapText="1"/>
    </xf>
    <xf numFmtId="169" fontId="35" fillId="22" borderId="19" xfId="0" applyNumberFormat="1" applyFont="1" applyFill="1" applyBorder="1" applyAlignment="1">
      <alignment vertical="center"/>
    </xf>
    <xf numFmtId="169" fontId="35" fillId="22" borderId="51" xfId="0" applyNumberFormat="1" applyFont="1" applyFill="1" applyBorder="1" applyAlignment="1">
      <alignment horizontal="center" vertical="center"/>
    </xf>
    <xf numFmtId="10" fontId="35" fillId="24" borderId="44" xfId="0" applyNumberFormat="1" applyFont="1" applyFill="1" applyBorder="1" applyAlignment="1">
      <alignment horizontal="center" vertical="center" wrapText="1"/>
    </xf>
    <xf numFmtId="169" fontId="35" fillId="24" borderId="56" xfId="0" applyNumberFormat="1" applyFont="1" applyFill="1" applyBorder="1" applyAlignment="1">
      <alignment horizontal="center" vertical="center"/>
    </xf>
    <xf numFmtId="169" fontId="0" fillId="0" borderId="0" xfId="0" applyNumberFormat="1"/>
    <xf numFmtId="0" fontId="4" fillId="0" borderId="42" xfId="0" applyFont="1" applyBorder="1" applyAlignment="1">
      <alignment horizontal="center" vertical="center"/>
    </xf>
    <xf numFmtId="0" fontId="4" fillId="0" borderId="43" xfId="0" applyFont="1" applyBorder="1" applyAlignment="1">
      <alignment horizontal="left" vertical="center" wrapText="1"/>
    </xf>
    <xf numFmtId="10" fontId="26" fillId="21" borderId="43" xfId="0" applyNumberFormat="1" applyFont="1" applyFill="1" applyBorder="1" applyAlignment="1">
      <alignment horizontal="center" vertical="center" wrapText="1"/>
    </xf>
    <xf numFmtId="169" fontId="35" fillId="0" borderId="45" xfId="0" applyNumberFormat="1" applyFont="1" applyBorder="1" applyAlignment="1">
      <alignment horizontal="center" vertical="center"/>
    </xf>
    <xf numFmtId="4" fontId="3" fillId="0" borderId="2" xfId="2" applyNumberFormat="1" applyFont="1" applyBorder="1" applyAlignment="1">
      <alignment horizontal="right" vertical="center"/>
    </xf>
    <xf numFmtId="0" fontId="37" fillId="0" borderId="2" xfId="0" applyFont="1" applyBorder="1" applyAlignment="1">
      <alignment horizontal="center" vertical="center"/>
    </xf>
    <xf numFmtId="4" fontId="37" fillId="0" borderId="2" xfId="0" applyNumberFormat="1" applyFont="1" applyBorder="1" applyAlignment="1">
      <alignment horizontal="right" vertical="center"/>
    </xf>
    <xf numFmtId="165" fontId="37" fillId="0" borderId="2" xfId="0" applyNumberFormat="1" applyFont="1" applyBorder="1" applyAlignment="1">
      <alignment horizontal="right" vertical="center"/>
    </xf>
    <xf numFmtId="165" fontId="37" fillId="0" borderId="2" xfId="3" applyNumberFormat="1" applyFont="1" applyFill="1" applyBorder="1" applyAlignment="1">
      <alignment horizontal="right" vertical="center"/>
    </xf>
    <xf numFmtId="4" fontId="0" fillId="0" borderId="0" xfId="0" applyNumberFormat="1"/>
    <xf numFmtId="165" fontId="3" fillId="0" borderId="0" xfId="0" applyNumberFormat="1" applyFont="1" applyAlignment="1">
      <alignment horizontal="right" vertical="center"/>
    </xf>
    <xf numFmtId="0" fontId="24" fillId="0" borderId="0" xfId="0" applyFont="1" applyAlignment="1">
      <alignment vertical="top"/>
    </xf>
    <xf numFmtId="0" fontId="3" fillId="0" borderId="2" xfId="0" applyFont="1" applyBorder="1" applyAlignment="1">
      <alignment horizontal="left" vertical="center" wrapText="1"/>
    </xf>
    <xf numFmtId="165" fontId="3" fillId="0" borderId="2" xfId="3" applyNumberFormat="1" applyFont="1" applyFill="1" applyBorder="1" applyAlignment="1">
      <alignment horizontal="right" vertical="center"/>
    </xf>
    <xf numFmtId="165" fontId="3" fillId="26" borderId="2" xfId="0" applyNumberFormat="1" applyFont="1" applyFill="1" applyBorder="1" applyAlignment="1" applyProtection="1">
      <alignment horizontal="right" vertical="center"/>
      <protection locked="0"/>
    </xf>
    <xf numFmtId="10" fontId="7" fillId="26" borderId="2" xfId="0" applyNumberFormat="1" applyFont="1" applyFill="1" applyBorder="1" applyAlignment="1" applyProtection="1">
      <alignment horizontal="center" vertical="center" wrapText="1"/>
      <protection locked="0"/>
    </xf>
    <xf numFmtId="4" fontId="4" fillId="0" borderId="0" xfId="0" applyNumberFormat="1" applyFont="1" applyAlignment="1">
      <alignment vertical="center"/>
    </xf>
    <xf numFmtId="4" fontId="4" fillId="26" borderId="0" xfId="0" applyNumberFormat="1" applyFont="1" applyFill="1" applyAlignment="1" applyProtection="1">
      <alignment vertical="center"/>
      <protection locked="0"/>
    </xf>
    <xf numFmtId="0" fontId="28" fillId="0" borderId="0" xfId="0" applyFont="1" applyAlignment="1">
      <alignment horizontal="center" vertical="center" wrapText="1"/>
    </xf>
    <xf numFmtId="0" fontId="4" fillId="4" borderId="6" xfId="0" applyFont="1" applyFill="1" applyBorder="1" applyAlignment="1">
      <alignment horizontal="center" vertical="center"/>
    </xf>
    <xf numFmtId="4" fontId="4" fillId="3" borderId="16" xfId="0" applyNumberFormat="1" applyFont="1" applyFill="1" applyBorder="1" applyAlignment="1">
      <alignment horizontal="center" vertical="center"/>
    </xf>
    <xf numFmtId="4" fontId="4" fillId="3" borderId="17" xfId="0" applyNumberFormat="1" applyFont="1" applyFill="1" applyBorder="1" applyAlignment="1">
      <alignment horizontal="center" vertical="center"/>
    </xf>
    <xf numFmtId="4" fontId="4" fillId="3" borderId="18" xfId="0" applyNumberFormat="1" applyFont="1" applyFill="1" applyBorder="1" applyAlignment="1">
      <alignment horizontal="center" vertical="center"/>
    </xf>
    <xf numFmtId="4" fontId="4" fillId="3" borderId="19" xfId="0" applyNumberFormat="1" applyFont="1" applyFill="1" applyBorder="1" applyAlignment="1">
      <alignment horizontal="center" vertical="center"/>
    </xf>
    <xf numFmtId="4" fontId="4" fillId="3" borderId="20" xfId="0" applyNumberFormat="1" applyFont="1" applyFill="1" applyBorder="1" applyAlignment="1">
      <alignment horizontal="center" vertical="center"/>
    </xf>
    <xf numFmtId="4" fontId="4" fillId="3" borderId="21" xfId="0" applyNumberFormat="1" applyFont="1" applyFill="1" applyBorder="1" applyAlignment="1">
      <alignment horizontal="center" vertical="center"/>
    </xf>
    <xf numFmtId="0" fontId="5" fillId="0" borderId="0" xfId="0" applyFont="1" applyAlignment="1">
      <alignment horizontal="justify" vertical="center" wrapText="1"/>
    </xf>
    <xf numFmtId="0" fontId="4" fillId="0" borderId="0" xfId="0" applyFont="1" applyAlignment="1">
      <alignment horizontal="left" vertical="center" wrapText="1"/>
    </xf>
    <xf numFmtId="168" fontId="4" fillId="2" borderId="22" xfId="0" applyNumberFormat="1" applyFont="1" applyFill="1" applyBorder="1" applyAlignment="1">
      <alignment horizontal="center" vertical="center"/>
    </xf>
    <xf numFmtId="168" fontId="4" fillId="2" borderId="23" xfId="0" applyNumberFormat="1" applyFont="1" applyFill="1" applyBorder="1" applyAlignment="1">
      <alignment horizontal="center" vertical="center"/>
    </xf>
    <xf numFmtId="168" fontId="4" fillId="2" borderId="24" xfId="0" applyNumberFormat="1" applyFont="1" applyFill="1" applyBorder="1" applyAlignment="1">
      <alignment horizontal="center" vertical="center"/>
    </xf>
    <xf numFmtId="0" fontId="4" fillId="2" borderId="2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165" fontId="4" fillId="2" borderId="30" xfId="0" applyNumberFormat="1" applyFont="1" applyFill="1" applyBorder="1" applyAlignment="1">
      <alignment horizontal="center" vertical="center"/>
    </xf>
    <xf numFmtId="165" fontId="4" fillId="2" borderId="23" xfId="0" applyNumberFormat="1" applyFont="1" applyFill="1" applyBorder="1" applyAlignment="1">
      <alignment horizontal="center" vertical="center"/>
    </xf>
    <xf numFmtId="165" fontId="4" fillId="2" borderId="3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0" fontId="24" fillId="0" borderId="0" xfId="0" applyFont="1" applyAlignment="1">
      <alignment horizontal="center" vertical="top"/>
    </xf>
    <xf numFmtId="0" fontId="32" fillId="0" borderId="0" xfId="0" applyFont="1" applyAlignment="1">
      <alignment horizontal="center" vertical="top"/>
    </xf>
    <xf numFmtId="0" fontId="11" fillId="0" borderId="0" xfId="0" applyFont="1" applyAlignment="1">
      <alignment horizontal="center" vertical="center" wrapText="1"/>
    </xf>
    <xf numFmtId="0" fontId="9" fillId="0" borderId="0" xfId="0" applyFont="1" applyAlignment="1">
      <alignment horizontal="left" vertical="center"/>
    </xf>
    <xf numFmtId="4" fontId="9" fillId="0" borderId="0" xfId="0" applyNumberFormat="1" applyFont="1" applyAlignment="1">
      <alignment horizontal="right" vertical="center"/>
    </xf>
    <xf numFmtId="4" fontId="12" fillId="5" borderId="0" xfId="0" applyNumberFormat="1" applyFont="1" applyFill="1" applyAlignment="1">
      <alignment horizontal="right" vertical="center"/>
    </xf>
    <xf numFmtId="0" fontId="9" fillId="5" borderId="0" xfId="0" applyFont="1" applyFill="1" applyAlignment="1">
      <alignment horizontal="center" vertical="center"/>
    </xf>
    <xf numFmtId="0" fontId="9" fillId="10" borderId="0" xfId="0" applyFont="1" applyFill="1" applyAlignment="1">
      <alignment horizontal="left" vertical="center" wrapText="1"/>
    </xf>
    <xf numFmtId="4" fontId="9" fillId="0" borderId="0" xfId="0" applyNumberFormat="1" applyFont="1" applyAlignment="1">
      <alignment horizontal="center" vertical="center"/>
    </xf>
    <xf numFmtId="0" fontId="9" fillId="12" borderId="0" xfId="0" applyFont="1" applyFill="1" applyAlignment="1">
      <alignment horizontal="left" vertical="center" wrapText="1"/>
    </xf>
    <xf numFmtId="0" fontId="0" fillId="5" borderId="0" xfId="0" applyFill="1" applyAlignment="1">
      <alignment horizontal="center" vertical="center"/>
    </xf>
    <xf numFmtId="0" fontId="9" fillId="13" borderId="0" xfId="0" applyFont="1" applyFill="1" applyAlignment="1">
      <alignment horizontal="left" vertical="center" wrapText="1"/>
    </xf>
    <xf numFmtId="0" fontId="9" fillId="16" borderId="0" xfId="0" applyFont="1" applyFill="1" applyAlignment="1">
      <alignment horizontal="left" vertical="center" wrapText="1"/>
    </xf>
    <xf numFmtId="0" fontId="9" fillId="18" borderId="0" xfId="0" applyFont="1" applyFill="1" applyAlignment="1">
      <alignment horizontal="left" vertical="center" wrapText="1"/>
    </xf>
    <xf numFmtId="0" fontId="14" fillId="0" borderId="0" xfId="0" applyFont="1" applyAlignment="1">
      <alignment horizontal="justify" vertical="center" wrapText="1"/>
    </xf>
    <xf numFmtId="0" fontId="0" fillId="0" borderId="0" xfId="0" applyAlignment="1">
      <alignment horizontal="justify" vertical="center" wrapText="1"/>
    </xf>
    <xf numFmtId="0" fontId="0" fillId="0" borderId="0" xfId="0" applyAlignment="1">
      <alignment horizontal="center"/>
    </xf>
    <xf numFmtId="0" fontId="27" fillId="0" borderId="0" xfId="0" applyFont="1" applyAlignment="1">
      <alignment horizontal="center" vertical="center"/>
    </xf>
    <xf numFmtId="0" fontId="10" fillId="0" borderId="0" xfId="0" applyFont="1" applyAlignment="1">
      <alignment horizontal="left" vertical="center" wrapText="1"/>
    </xf>
    <xf numFmtId="0" fontId="8" fillId="0" borderId="0" xfId="0" applyFont="1" applyAlignment="1">
      <alignment horizontal="right" vertical="center" wrapText="1"/>
    </xf>
    <xf numFmtId="0" fontId="8" fillId="0" borderId="0" xfId="0" applyFont="1" applyAlignment="1">
      <alignment vertical="center" wrapText="1"/>
    </xf>
    <xf numFmtId="0" fontId="25" fillId="0" borderId="12"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14" xfId="0" applyFont="1" applyBorder="1" applyAlignment="1">
      <alignment horizontal="center" vertical="center" wrapText="1"/>
    </xf>
    <xf numFmtId="0" fontId="10" fillId="0" borderId="0" xfId="0" applyFont="1" applyAlignment="1">
      <alignment horizontal="justify" vertical="center" wrapText="1"/>
    </xf>
    <xf numFmtId="0" fontId="4" fillId="0" borderId="0" xfId="0" applyFont="1" applyAlignment="1">
      <alignment vertical="center" wrapText="1"/>
    </xf>
    <xf numFmtId="0" fontId="4" fillId="22" borderId="37" xfId="0" applyFont="1" applyFill="1" applyBorder="1" applyAlignment="1">
      <alignment horizontal="center" vertical="center" wrapText="1"/>
    </xf>
    <xf numFmtId="0" fontId="4" fillId="22" borderId="42" xfId="0" applyFont="1" applyFill="1" applyBorder="1" applyAlignment="1">
      <alignment horizontal="center" vertical="center" wrapText="1"/>
    </xf>
    <xf numFmtId="0" fontId="4" fillId="22" borderId="38" xfId="0" applyFont="1" applyFill="1" applyBorder="1" applyAlignment="1">
      <alignment horizontal="center" vertical="center" wrapText="1"/>
    </xf>
    <xf numFmtId="0" fontId="4" fillId="22" borderId="43" xfId="0" applyFont="1" applyFill="1" applyBorder="1" applyAlignment="1">
      <alignment horizontal="center" vertical="center" wrapText="1"/>
    </xf>
    <xf numFmtId="0" fontId="4" fillId="22" borderId="39" xfId="0" applyFont="1" applyFill="1" applyBorder="1" applyAlignment="1">
      <alignment horizontal="center" vertical="center" wrapText="1"/>
    </xf>
    <xf numFmtId="0" fontId="4" fillId="22" borderId="40" xfId="0" applyFont="1" applyFill="1" applyBorder="1" applyAlignment="1">
      <alignment horizontal="center" vertical="center" wrapText="1"/>
    </xf>
    <xf numFmtId="0" fontId="4" fillId="22" borderId="41" xfId="0" applyFont="1" applyFill="1" applyBorder="1" applyAlignment="1">
      <alignment horizontal="center" vertical="center" wrapText="1"/>
    </xf>
    <xf numFmtId="0" fontId="4" fillId="22" borderId="45" xfId="0" applyFont="1" applyFill="1" applyBorder="1" applyAlignment="1">
      <alignment horizontal="center" vertical="center" wrapText="1"/>
    </xf>
    <xf numFmtId="0" fontId="28" fillId="21" borderId="0" xfId="0" applyFont="1" applyFill="1" applyAlignment="1">
      <alignment horizontal="center" vertical="center" wrapText="1"/>
    </xf>
    <xf numFmtId="0" fontId="32" fillId="21" borderId="0" xfId="0" applyFont="1" applyFill="1" applyAlignment="1">
      <alignment horizontal="center" vertical="center" wrapText="1"/>
    </xf>
    <xf numFmtId="0" fontId="32" fillId="21" borderId="0" xfId="0" applyFont="1" applyFill="1" applyAlignment="1">
      <alignment horizontal="center" wrapText="1"/>
    </xf>
    <xf numFmtId="0" fontId="24" fillId="21" borderId="0" xfId="0" applyFont="1" applyFill="1" applyAlignment="1">
      <alignment horizontal="right" wrapText="1"/>
    </xf>
    <xf numFmtId="0" fontId="4" fillId="21" borderId="0" xfId="0" applyFont="1" applyFill="1" applyAlignment="1">
      <alignment horizontal="center" wrapText="1"/>
    </xf>
    <xf numFmtId="0" fontId="4" fillId="0" borderId="37" xfId="0" applyFont="1" applyBorder="1" applyAlignment="1">
      <alignment horizontal="center" vertical="center"/>
    </xf>
    <xf numFmtId="0" fontId="4" fillId="0" borderId="46" xfId="0" applyFont="1" applyBorder="1" applyAlignment="1">
      <alignment horizontal="center" vertical="center"/>
    </xf>
    <xf numFmtId="0" fontId="4" fillId="0" borderId="48" xfId="0" applyFont="1" applyBorder="1" applyAlignment="1">
      <alignment horizontal="left" vertical="center" wrapText="1"/>
    </xf>
    <xf numFmtId="0" fontId="4" fillId="0" borderId="33" xfId="0" applyFont="1" applyBorder="1" applyAlignment="1">
      <alignment horizontal="left" vertical="center" wrapText="1"/>
    </xf>
    <xf numFmtId="10" fontId="26" fillId="21" borderId="48" xfId="0" applyNumberFormat="1" applyFont="1" applyFill="1" applyBorder="1" applyAlignment="1">
      <alignment horizontal="center" vertical="center" wrapText="1"/>
    </xf>
    <xf numFmtId="10" fontId="26" fillId="21" borderId="33" xfId="0" applyNumberFormat="1" applyFont="1" applyFill="1" applyBorder="1" applyAlignment="1">
      <alignment horizontal="center" vertical="center" wrapText="1"/>
    </xf>
    <xf numFmtId="169" fontId="35" fillId="0" borderId="49" xfId="0" applyNumberFormat="1" applyFont="1" applyBorder="1" applyAlignment="1">
      <alignment horizontal="center" vertical="center"/>
    </xf>
    <xf numFmtId="169" fontId="35" fillId="0" borderId="47" xfId="0" applyNumberFormat="1" applyFont="1" applyBorder="1" applyAlignment="1">
      <alignment horizontal="center" vertical="center"/>
    </xf>
    <xf numFmtId="0" fontId="4" fillId="25" borderId="57" xfId="0" applyFont="1" applyFill="1" applyBorder="1" applyAlignment="1">
      <alignment horizontal="center" vertical="center"/>
    </xf>
    <xf numFmtId="0" fontId="4" fillId="25" borderId="58" xfId="0" applyFont="1" applyFill="1" applyBorder="1" applyAlignment="1">
      <alignment horizontal="center" vertical="center"/>
    </xf>
    <xf numFmtId="169" fontId="4" fillId="25" borderId="59" xfId="0" applyNumberFormat="1" applyFont="1" applyFill="1" applyBorder="1" applyAlignment="1">
      <alignment horizontal="center" vertical="center"/>
    </xf>
    <xf numFmtId="169" fontId="4" fillId="25" borderId="60" xfId="0" applyNumberFormat="1" applyFont="1" applyFill="1" applyBorder="1" applyAlignment="1">
      <alignment horizontal="center" vertical="center"/>
    </xf>
    <xf numFmtId="0" fontId="4" fillId="22" borderId="50" xfId="0" applyFont="1" applyFill="1" applyBorder="1" applyAlignment="1">
      <alignment horizontal="center" vertical="center"/>
    </xf>
    <xf numFmtId="0" fontId="4" fillId="22" borderId="36" xfId="0" applyFont="1" applyFill="1" applyBorder="1" applyAlignment="1">
      <alignment horizontal="center" vertical="center"/>
    </xf>
    <xf numFmtId="0" fontId="4" fillId="22" borderId="52" xfId="0" applyFont="1" applyFill="1" applyBorder="1" applyAlignment="1">
      <alignment horizontal="center" vertical="center"/>
    </xf>
    <xf numFmtId="0" fontId="4" fillId="22" borderId="53" xfId="0" applyFont="1" applyFill="1" applyBorder="1" applyAlignment="1">
      <alignment horizontal="center" vertical="center"/>
    </xf>
    <xf numFmtId="169" fontId="35" fillId="22" borderId="19" xfId="0" applyNumberFormat="1" applyFont="1" applyFill="1" applyBorder="1" applyAlignment="1">
      <alignment horizontal="center" vertical="center"/>
    </xf>
    <xf numFmtId="169" fontId="35" fillId="22" borderId="20" xfId="0" applyNumberFormat="1" applyFont="1" applyFill="1" applyBorder="1" applyAlignment="1">
      <alignment horizontal="center" vertical="center"/>
    </xf>
    <xf numFmtId="169" fontId="35" fillId="22" borderId="39" xfId="0" applyNumberFormat="1" applyFont="1" applyFill="1" applyBorder="1" applyAlignment="1">
      <alignment horizontal="center" vertical="center"/>
    </xf>
    <xf numFmtId="169" fontId="35" fillId="22" borderId="61" xfId="0" applyNumberFormat="1" applyFont="1" applyFill="1" applyBorder="1" applyAlignment="1">
      <alignment horizontal="center" vertical="center"/>
    </xf>
    <xf numFmtId="10" fontId="10" fillId="23" borderId="54" xfId="0" applyNumberFormat="1" applyFont="1" applyFill="1" applyBorder="1" applyAlignment="1">
      <alignment horizontal="center" vertical="center" wrapText="1"/>
    </xf>
    <xf numFmtId="10" fontId="10" fillId="23" borderId="55" xfId="0" applyNumberFormat="1"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Vírgul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EF413D"/>
      <rgbColor rgb="00FFE5CA"/>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AA61A"/>
      <rgbColor rgb="00FF6600"/>
      <rgbColor rgb="00666699"/>
      <rgbColor rgb="00969696"/>
      <rgbColor rgb="00003366"/>
      <rgbColor rgb="00339966"/>
      <rgbColor rgb="00003300"/>
      <rgbColor rgb="00333300"/>
      <rgbColor rgb="00ED1C24"/>
      <rgbColor rgb="00993366"/>
      <rgbColor rgb="00333399"/>
      <rgbColor rgb="00333333"/>
    </indexedColors>
    <mruColors>
      <color rgb="FFF7F7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552450</xdr:colOff>
      <xdr:row>0</xdr:row>
      <xdr:rowOff>0</xdr:rowOff>
    </xdr:from>
    <xdr:to>
      <xdr:col>4</xdr:col>
      <xdr:colOff>523875</xdr:colOff>
      <xdr:row>0</xdr:row>
      <xdr:rowOff>895350</xdr:rowOff>
    </xdr:to>
    <xdr:pic>
      <xdr:nvPicPr>
        <xdr:cNvPr id="2254" name="Picture 1">
          <a:extLst>
            <a:ext uri="{FF2B5EF4-FFF2-40B4-BE49-F238E27FC236}">
              <a16:creationId xmlns:a16="http://schemas.microsoft.com/office/drawing/2014/main" id="{8D1EAAAD-FCE1-4CC7-BC6F-7E73274F8A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67200" y="0"/>
          <a:ext cx="1343025" cy="895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3627120</xdr:colOff>
      <xdr:row>0</xdr:row>
      <xdr:rowOff>51435</xdr:rowOff>
    </xdr:from>
    <xdr:to>
      <xdr:col>2</xdr:col>
      <xdr:colOff>552450</xdr:colOff>
      <xdr:row>0</xdr:row>
      <xdr:rowOff>1032510</xdr:rowOff>
    </xdr:to>
    <xdr:pic>
      <xdr:nvPicPr>
        <xdr:cNvPr id="1230" name="Picture 2">
          <a:extLst>
            <a:ext uri="{FF2B5EF4-FFF2-40B4-BE49-F238E27FC236}">
              <a16:creationId xmlns:a16="http://schemas.microsoft.com/office/drawing/2014/main" id="{159CA6E3-7662-464C-BA2C-23A56A7275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51435"/>
          <a:ext cx="1520190" cy="981075"/>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2028825</xdr:colOff>
      <xdr:row>0</xdr:row>
      <xdr:rowOff>38100</xdr:rowOff>
    </xdr:from>
    <xdr:to>
      <xdr:col>2</xdr:col>
      <xdr:colOff>295275</xdr:colOff>
      <xdr:row>0</xdr:row>
      <xdr:rowOff>971550</xdr:rowOff>
    </xdr:to>
    <xdr:pic>
      <xdr:nvPicPr>
        <xdr:cNvPr id="7312" name="Picture 2">
          <a:extLst>
            <a:ext uri="{FF2B5EF4-FFF2-40B4-BE49-F238E27FC236}">
              <a16:creationId xmlns:a16="http://schemas.microsoft.com/office/drawing/2014/main" id="{1F47AE66-25B3-4CCE-9930-573ADA5D69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9850" y="38100"/>
          <a:ext cx="1247775" cy="933450"/>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1</xdr:col>
      <xdr:colOff>1190625</xdr:colOff>
      <xdr:row>4</xdr:row>
      <xdr:rowOff>428625</xdr:rowOff>
    </xdr:to>
    <xdr:pic>
      <xdr:nvPicPr>
        <xdr:cNvPr id="2" name="Picture 1">
          <a:extLst>
            <a:ext uri="{FF2B5EF4-FFF2-40B4-BE49-F238E27FC236}">
              <a16:creationId xmlns:a16="http://schemas.microsoft.com/office/drawing/2014/main" id="{011A053D-41A9-48A2-9914-3B1977F30A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1647825" cy="11906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5536"/>
  <sheetViews>
    <sheetView view="pageBreakPreview" topLeftCell="A591" zoomScale="95" zoomScaleSheetLayoutView="95" workbookViewId="0">
      <selection activeCell="N1203" sqref="N1203"/>
    </sheetView>
  </sheetViews>
  <sheetFormatPr defaultColWidth="11.44140625" defaultRowHeight="21" customHeight="1" outlineLevelRow="1" x14ac:dyDescent="0.25"/>
  <cols>
    <col min="1" max="1" width="8.6640625" style="17" customWidth="1"/>
    <col min="2" max="2" width="47" style="18" customWidth="1"/>
    <col min="3" max="3" width="9.33203125" style="17" customWidth="1"/>
    <col min="4" max="4" width="11.33203125" style="19" customWidth="1"/>
    <col min="5" max="5" width="14.44140625" style="19" customWidth="1"/>
    <col min="6" max="6" width="15.109375" style="19" customWidth="1"/>
    <col min="7" max="7" width="16.5546875" style="19" customWidth="1"/>
    <col min="8" max="8" width="13.6640625" style="20" customWidth="1"/>
    <col min="9" max="9" width="9" hidden="1" customWidth="1"/>
    <col min="10" max="10" width="0.5546875" style="21" hidden="1" customWidth="1"/>
    <col min="11" max="13" width="11.44140625" customWidth="1"/>
    <col min="14" max="15" width="14.6640625" customWidth="1"/>
  </cols>
  <sheetData>
    <row r="1" spans="1:12" ht="72.75" customHeight="1" x14ac:dyDescent="0.25">
      <c r="A1" s="236"/>
      <c r="D1"/>
    </row>
    <row r="2" spans="1:12" ht="54.75" customHeight="1" x14ac:dyDescent="0.25">
      <c r="A2" s="302" t="s">
        <v>0</v>
      </c>
      <c r="B2" s="302"/>
      <c r="C2" s="302"/>
      <c r="D2" s="302"/>
      <c r="E2" s="302"/>
      <c r="F2" s="302"/>
      <c r="G2" s="302"/>
      <c r="H2" s="302"/>
      <c r="I2" s="302"/>
      <c r="J2" s="302"/>
      <c r="K2" s="302"/>
    </row>
    <row r="3" spans="1:12" ht="21" customHeight="1" x14ac:dyDescent="0.25">
      <c r="A3" s="303" t="s">
        <v>1</v>
      </c>
      <c r="B3" s="303"/>
      <c r="C3" s="303"/>
      <c r="D3" s="303"/>
      <c r="E3" s="303"/>
      <c r="F3" s="303"/>
      <c r="G3" s="304" t="s">
        <v>2</v>
      </c>
      <c r="H3" s="304"/>
      <c r="I3" s="304"/>
      <c r="J3" s="304"/>
      <c r="K3" s="304"/>
    </row>
    <row r="4" spans="1:12" ht="21" customHeight="1" x14ac:dyDescent="0.25">
      <c r="A4" s="303" t="s">
        <v>3</v>
      </c>
      <c r="B4" s="303"/>
      <c r="C4" s="303"/>
      <c r="D4" s="303"/>
      <c r="E4" s="303"/>
      <c r="F4" s="303"/>
      <c r="G4" s="305" t="s">
        <v>4</v>
      </c>
      <c r="H4" s="305"/>
      <c r="I4" s="305"/>
      <c r="J4" s="305"/>
      <c r="K4" s="305"/>
    </row>
    <row r="5" spans="1:12" ht="21" customHeight="1" x14ac:dyDescent="0.25">
      <c r="A5" s="22"/>
      <c r="B5" s="235"/>
      <c r="C5" s="22"/>
      <c r="D5" s="23"/>
      <c r="E5" s="23"/>
      <c r="F5" s="23"/>
      <c r="G5" s="23"/>
      <c r="H5" s="24"/>
      <c r="I5" s="25"/>
      <c r="J5" s="16"/>
      <c r="K5" s="25"/>
    </row>
    <row r="6" spans="1:12" s="17" customFormat="1" ht="21" customHeight="1" x14ac:dyDescent="0.25">
      <c r="A6" s="26" t="s">
        <v>5</v>
      </c>
      <c r="B6" s="27" t="s">
        <v>6</v>
      </c>
      <c r="C6" s="26" t="s">
        <v>7</v>
      </c>
      <c r="D6" s="28" t="s">
        <v>8</v>
      </c>
      <c r="E6" s="28" t="s">
        <v>9</v>
      </c>
      <c r="F6" s="28" t="s">
        <v>10</v>
      </c>
      <c r="G6" s="28" t="s">
        <v>11</v>
      </c>
      <c r="H6" s="29" t="s">
        <v>12</v>
      </c>
      <c r="I6" s="22"/>
      <c r="J6" s="30"/>
      <c r="K6" s="28" t="s">
        <v>13</v>
      </c>
    </row>
    <row r="7" spans="1:12" s="17" customFormat="1" ht="21" customHeight="1" x14ac:dyDescent="0.25">
      <c r="A7" s="233" t="s">
        <v>14</v>
      </c>
      <c r="B7" s="31" t="s">
        <v>15</v>
      </c>
      <c r="C7" s="306"/>
      <c r="D7" s="306"/>
      <c r="E7" s="306"/>
      <c r="F7" s="306"/>
      <c r="G7" s="306"/>
      <c r="H7" s="306"/>
      <c r="I7" s="306"/>
      <c r="J7" s="306"/>
      <c r="K7" s="306"/>
    </row>
    <row r="8" spans="1:12" s="17" customFormat="1" ht="21" customHeight="1" outlineLevel="1" x14ac:dyDescent="0.25">
      <c r="A8" s="22" t="s">
        <v>16</v>
      </c>
      <c r="B8" s="235" t="s">
        <v>17</v>
      </c>
      <c r="C8" s="22" t="s">
        <v>18</v>
      </c>
      <c r="D8" s="32">
        <v>308.08</v>
      </c>
      <c r="E8" s="33">
        <v>12</v>
      </c>
      <c r="F8" s="33">
        <f>D8*E8</f>
        <v>3696.96</v>
      </c>
      <c r="G8" s="34">
        <f>F8*1.2</f>
        <v>4436.3519999999999</v>
      </c>
      <c r="H8" s="35">
        <v>330</v>
      </c>
      <c r="I8" s="36"/>
      <c r="J8" s="37"/>
      <c r="K8" s="38" t="s">
        <v>19</v>
      </c>
    </row>
    <row r="9" spans="1:12" s="41" customFormat="1" ht="21" customHeight="1" x14ac:dyDescent="0.25">
      <c r="A9" s="308" t="s">
        <v>20</v>
      </c>
      <c r="B9" s="308"/>
      <c r="C9" s="308"/>
      <c r="D9" s="308"/>
      <c r="E9" s="32"/>
      <c r="F9" s="39">
        <f>SUM(F8)</f>
        <v>3696.96</v>
      </c>
      <c r="G9" s="40">
        <f>SUM(G8)</f>
        <v>4436.3519999999999</v>
      </c>
      <c r="H9" s="35"/>
      <c r="I9" s="36"/>
      <c r="J9" s="37"/>
      <c r="K9" s="38"/>
    </row>
    <row r="10" spans="1:12" s="42" customFormat="1" ht="21" customHeight="1" x14ac:dyDescent="0.25">
      <c r="A10" s="233" t="s">
        <v>21</v>
      </c>
      <c r="B10" s="31" t="s">
        <v>22</v>
      </c>
      <c r="C10" s="306"/>
      <c r="D10" s="306"/>
      <c r="E10" s="306"/>
      <c r="F10" s="306"/>
      <c r="G10" s="306"/>
      <c r="H10" s="306"/>
      <c r="I10" s="306"/>
      <c r="J10" s="306"/>
      <c r="K10" s="306"/>
      <c r="L10" s="41"/>
    </row>
    <row r="11" spans="1:12" s="41" customFormat="1" ht="21" customHeight="1" outlineLevel="1" x14ac:dyDescent="0.25">
      <c r="A11" s="22" t="s">
        <v>23</v>
      </c>
      <c r="B11" s="235" t="s">
        <v>24</v>
      </c>
      <c r="C11" s="22" t="s">
        <v>18</v>
      </c>
      <c r="D11" s="32">
        <v>308.08</v>
      </c>
      <c r="E11" s="33">
        <v>3.56</v>
      </c>
      <c r="F11" s="33">
        <f>D11*E11</f>
        <v>1096.7647999999999</v>
      </c>
      <c r="G11" s="34">
        <f t="shared" ref="G11:G17" si="0">F11*1.2</f>
        <v>1316.1177599999999</v>
      </c>
      <c r="H11" s="35">
        <v>16031</v>
      </c>
      <c r="I11" s="36"/>
      <c r="J11" s="37"/>
      <c r="K11" s="38" t="s">
        <v>19</v>
      </c>
    </row>
    <row r="12" spans="1:12" s="41" customFormat="1" ht="21" customHeight="1" outlineLevel="1" x14ac:dyDescent="0.25">
      <c r="A12" s="22" t="s">
        <v>25</v>
      </c>
      <c r="B12" s="235" t="s">
        <v>26</v>
      </c>
      <c r="C12" s="22" t="s">
        <v>18</v>
      </c>
      <c r="D12" s="32">
        <v>0.96</v>
      </c>
      <c r="E12" s="33">
        <v>337.03</v>
      </c>
      <c r="F12" s="33">
        <f>D12*E12</f>
        <v>323.54879999999997</v>
      </c>
      <c r="G12" s="34">
        <f t="shared" si="0"/>
        <v>388.25855999999993</v>
      </c>
      <c r="H12" s="35" t="s">
        <v>27</v>
      </c>
      <c r="I12" s="36"/>
      <c r="J12" s="37"/>
      <c r="K12" s="38" t="s">
        <v>28</v>
      </c>
    </row>
    <row r="13" spans="1:12" s="52" customFormat="1" ht="21" customHeight="1" outlineLevel="1" x14ac:dyDescent="0.25">
      <c r="A13" s="43" t="s">
        <v>29</v>
      </c>
      <c r="B13" s="44" t="s">
        <v>30</v>
      </c>
      <c r="C13" s="43" t="s">
        <v>31</v>
      </c>
      <c r="D13" s="45">
        <v>0</v>
      </c>
      <c r="E13" s="46">
        <v>34.76</v>
      </c>
      <c r="F13" s="46">
        <f>E13*D13</f>
        <v>0</v>
      </c>
      <c r="G13" s="47">
        <f t="shared" si="0"/>
        <v>0</v>
      </c>
      <c r="H13" s="48" t="s">
        <v>32</v>
      </c>
      <c r="I13" s="49"/>
      <c r="J13" s="50"/>
      <c r="K13" s="51" t="s">
        <v>28</v>
      </c>
      <c r="L13" s="41"/>
    </row>
    <row r="14" spans="1:12" s="52" customFormat="1" ht="21" customHeight="1" outlineLevel="1" x14ac:dyDescent="0.25">
      <c r="A14" s="22" t="s">
        <v>33</v>
      </c>
      <c r="B14" s="235" t="s">
        <v>34</v>
      </c>
      <c r="C14" s="22" t="s">
        <v>35</v>
      </c>
      <c r="D14" s="32">
        <v>19</v>
      </c>
      <c r="E14" s="33">
        <v>17.75</v>
      </c>
      <c r="F14" s="33">
        <f>E14*D14</f>
        <v>337.25</v>
      </c>
      <c r="G14" s="34">
        <f t="shared" si="0"/>
        <v>404.7</v>
      </c>
      <c r="H14" s="35" t="s">
        <v>36</v>
      </c>
      <c r="I14" s="36"/>
      <c r="J14" s="37"/>
      <c r="K14" s="38" t="s">
        <v>28</v>
      </c>
      <c r="L14" s="41"/>
    </row>
    <row r="15" spans="1:12" s="52" customFormat="1" ht="21" customHeight="1" outlineLevel="1" x14ac:dyDescent="0.25">
      <c r="A15" s="22" t="s">
        <v>37</v>
      </c>
      <c r="B15" s="235" t="s">
        <v>38</v>
      </c>
      <c r="C15" s="22" t="s">
        <v>39</v>
      </c>
      <c r="D15" s="32">
        <v>19</v>
      </c>
      <c r="E15" s="34">
        <v>2190.4499999999998</v>
      </c>
      <c r="F15" s="33">
        <f>D15*E15</f>
        <v>41618.549999999996</v>
      </c>
      <c r="G15" s="34">
        <f t="shared" si="0"/>
        <v>49942.259999999995</v>
      </c>
      <c r="H15" s="35">
        <v>11039</v>
      </c>
      <c r="I15" s="36"/>
      <c r="J15" s="16"/>
      <c r="K15" s="234" t="s">
        <v>19</v>
      </c>
      <c r="L15" s="41"/>
    </row>
    <row r="16" spans="1:12" s="52" customFormat="1" ht="25.5" customHeight="1" outlineLevel="1" x14ac:dyDescent="0.25">
      <c r="A16" s="22" t="s">
        <v>40</v>
      </c>
      <c r="B16" s="235" t="s">
        <v>41</v>
      </c>
      <c r="C16" s="22" t="s">
        <v>31</v>
      </c>
      <c r="D16" s="32"/>
      <c r="E16" s="34">
        <v>14.35</v>
      </c>
      <c r="F16" s="33">
        <f>D16*E16</f>
        <v>0</v>
      </c>
      <c r="G16" s="34">
        <f t="shared" si="0"/>
        <v>0</v>
      </c>
      <c r="H16" s="35" t="s">
        <v>42</v>
      </c>
      <c r="I16" s="36"/>
      <c r="J16" s="16"/>
      <c r="K16" s="234" t="s">
        <v>19</v>
      </c>
      <c r="L16" s="41"/>
    </row>
    <row r="17" spans="1:12" s="52" customFormat="1" ht="63.75" customHeight="1" outlineLevel="1" x14ac:dyDescent="0.25">
      <c r="A17" s="22" t="s">
        <v>43</v>
      </c>
      <c r="B17" s="235" t="s">
        <v>44</v>
      </c>
      <c r="C17" s="22" t="s">
        <v>39</v>
      </c>
      <c r="D17" s="32">
        <v>19</v>
      </c>
      <c r="E17" s="34">
        <v>701.3</v>
      </c>
      <c r="F17" s="33">
        <f>D17*E17</f>
        <v>13324.699999999999</v>
      </c>
      <c r="G17" s="34">
        <f t="shared" si="0"/>
        <v>15989.639999999998</v>
      </c>
      <c r="H17" s="35" t="s">
        <v>45</v>
      </c>
      <c r="I17" s="36"/>
      <c r="J17" s="16"/>
      <c r="K17" s="234" t="s">
        <v>28</v>
      </c>
      <c r="L17" s="41"/>
    </row>
    <row r="18" spans="1:12" s="41" customFormat="1" ht="21" customHeight="1" x14ac:dyDescent="0.25">
      <c r="A18" s="308" t="s">
        <v>46</v>
      </c>
      <c r="B18" s="308"/>
      <c r="C18" s="308"/>
      <c r="D18" s="308"/>
      <c r="E18" s="32"/>
      <c r="F18" s="39">
        <f>SUM(F11:F17)</f>
        <v>56700.813599999994</v>
      </c>
      <c r="G18" s="40">
        <f>SUM(G11:G17)</f>
        <v>68040.976319999987</v>
      </c>
      <c r="H18" s="35"/>
      <c r="I18" s="36"/>
      <c r="J18" s="37"/>
      <c r="K18" s="38"/>
    </row>
    <row r="19" spans="1:12" s="42" customFormat="1" ht="21" customHeight="1" x14ac:dyDescent="0.25">
      <c r="A19" s="233" t="s">
        <v>47</v>
      </c>
      <c r="B19" s="53" t="s">
        <v>48</v>
      </c>
      <c r="C19" s="310"/>
      <c r="D19" s="310"/>
      <c r="E19" s="310"/>
      <c r="F19" s="310"/>
      <c r="G19" s="310"/>
      <c r="H19" s="310"/>
      <c r="I19" s="310"/>
      <c r="J19" s="310"/>
      <c r="K19" s="310"/>
      <c r="L19" s="41"/>
    </row>
    <row r="20" spans="1:12" s="54" customFormat="1" ht="25.5" customHeight="1" outlineLevel="1" x14ac:dyDescent="0.25">
      <c r="A20" s="22" t="s">
        <v>49</v>
      </c>
      <c r="B20" s="235" t="s">
        <v>50</v>
      </c>
      <c r="C20" s="22" t="s">
        <v>51</v>
      </c>
      <c r="D20" s="32">
        <v>13.3</v>
      </c>
      <c r="E20" s="33">
        <v>173.46</v>
      </c>
      <c r="F20" s="33">
        <f>D20*E20</f>
        <v>2307.018</v>
      </c>
      <c r="G20" s="34">
        <f>F20*1.2</f>
        <v>2768.4216000000001</v>
      </c>
      <c r="H20" s="35">
        <v>22055</v>
      </c>
      <c r="I20" s="36"/>
      <c r="J20" s="16"/>
      <c r="K20" s="234" t="s">
        <v>19</v>
      </c>
      <c r="L20" s="41"/>
    </row>
    <row r="21" spans="1:12" s="54" customFormat="1" ht="21" customHeight="1" outlineLevel="1" x14ac:dyDescent="0.25">
      <c r="A21" s="22" t="s">
        <v>52</v>
      </c>
      <c r="B21" s="235" t="s">
        <v>53</v>
      </c>
      <c r="C21" s="22" t="s">
        <v>18</v>
      </c>
      <c r="D21" s="32">
        <v>15</v>
      </c>
      <c r="E21" s="33">
        <v>462.7</v>
      </c>
      <c r="F21" s="33">
        <f>D21*E21</f>
        <v>6940.5</v>
      </c>
      <c r="G21" s="34">
        <f>F21*1.2</f>
        <v>8328.6</v>
      </c>
      <c r="H21" s="35">
        <v>40003</v>
      </c>
      <c r="I21" s="36"/>
      <c r="J21" s="16"/>
      <c r="K21" s="234" t="s">
        <v>19</v>
      </c>
      <c r="L21" s="41"/>
    </row>
    <row r="22" spans="1:12" s="54" customFormat="1" ht="25.5" customHeight="1" outlineLevel="1" x14ac:dyDescent="0.25">
      <c r="A22" s="22" t="s">
        <v>54</v>
      </c>
      <c r="B22" s="235" t="s">
        <v>55</v>
      </c>
      <c r="C22" s="22" t="s">
        <v>18</v>
      </c>
      <c r="D22" s="32">
        <v>15</v>
      </c>
      <c r="E22" s="33">
        <v>231.51</v>
      </c>
      <c r="F22" s="33">
        <f>D22*E22</f>
        <v>3472.6499999999996</v>
      </c>
      <c r="G22" s="34">
        <f>F22*1.2</f>
        <v>4167.1799999999994</v>
      </c>
      <c r="H22" s="35">
        <v>40176</v>
      </c>
      <c r="I22" s="36"/>
      <c r="J22" s="16"/>
      <c r="K22" s="234" t="s">
        <v>19</v>
      </c>
      <c r="L22" s="41"/>
    </row>
    <row r="23" spans="1:12" s="41" customFormat="1" ht="21" customHeight="1" x14ac:dyDescent="0.25">
      <c r="A23" s="308" t="s">
        <v>56</v>
      </c>
      <c r="B23" s="308"/>
      <c r="C23" s="308"/>
      <c r="D23" s="308"/>
      <c r="E23" s="32"/>
      <c r="F23" s="39">
        <f>SUM(F20:F22)</f>
        <v>12720.168</v>
      </c>
      <c r="G23" s="40">
        <f>SUM(G20:G22)</f>
        <v>15264.2016</v>
      </c>
      <c r="H23" s="35"/>
      <c r="I23" s="36"/>
      <c r="J23" s="37"/>
      <c r="K23" s="38"/>
    </row>
    <row r="24" spans="1:12" s="42" customFormat="1" ht="21" customHeight="1" x14ac:dyDescent="0.25">
      <c r="A24" s="233" t="s">
        <v>57</v>
      </c>
      <c r="B24" s="53" t="s">
        <v>58</v>
      </c>
      <c r="C24" s="310"/>
      <c r="D24" s="310"/>
      <c r="E24" s="310"/>
      <c r="F24" s="310"/>
      <c r="G24" s="310"/>
      <c r="H24" s="310"/>
      <c r="I24" s="310"/>
      <c r="J24" s="310"/>
      <c r="K24" s="310"/>
      <c r="L24" s="41"/>
    </row>
    <row r="25" spans="1:12" s="42" customFormat="1" ht="21" customHeight="1" x14ac:dyDescent="0.25">
      <c r="A25" s="55" t="s">
        <v>59</v>
      </c>
      <c r="B25" s="307" t="s">
        <v>60</v>
      </c>
      <c r="C25" s="307"/>
      <c r="D25" s="307"/>
      <c r="E25" s="307"/>
      <c r="F25" s="307"/>
      <c r="G25" s="307"/>
      <c r="H25" s="307"/>
      <c r="I25" s="307"/>
      <c r="J25" s="307"/>
      <c r="K25" s="307"/>
      <c r="L25" s="41"/>
    </row>
    <row r="26" spans="1:12" s="42" customFormat="1" ht="21" hidden="1" customHeight="1" outlineLevel="1" x14ac:dyDescent="0.25">
      <c r="A26" s="56" t="s">
        <v>61</v>
      </c>
      <c r="B26" s="57" t="s">
        <v>62</v>
      </c>
      <c r="C26" s="56"/>
      <c r="D26" s="56"/>
      <c r="E26" s="56"/>
      <c r="F26" s="56"/>
      <c r="G26" s="56"/>
      <c r="H26" s="56"/>
      <c r="I26" s="56"/>
      <c r="J26" s="56"/>
      <c r="K26" s="56"/>
      <c r="L26" s="41"/>
    </row>
    <row r="27" spans="1:12" s="41" customFormat="1" ht="21" hidden="1" customHeight="1" outlineLevel="1" x14ac:dyDescent="0.25">
      <c r="A27" s="22" t="s">
        <v>63</v>
      </c>
      <c r="B27" s="235" t="s">
        <v>64</v>
      </c>
      <c r="C27" s="22" t="s">
        <v>18</v>
      </c>
      <c r="D27" s="32">
        <v>2.6</v>
      </c>
      <c r="E27" s="33">
        <v>35.92</v>
      </c>
      <c r="F27" s="33">
        <f t="shared" ref="F27:F42" si="1">D27*E27</f>
        <v>93.39200000000001</v>
      </c>
      <c r="G27" s="34">
        <f t="shared" ref="G27:G42" si="2">F27*1.2</f>
        <v>112.07040000000001</v>
      </c>
      <c r="H27" s="35" t="s">
        <v>65</v>
      </c>
      <c r="I27" s="36"/>
      <c r="J27" s="16"/>
      <c r="K27" s="234" t="s">
        <v>28</v>
      </c>
    </row>
    <row r="28" spans="1:12" s="41" customFormat="1" ht="21" hidden="1" customHeight="1" outlineLevel="1" x14ac:dyDescent="0.25">
      <c r="A28" s="22" t="s">
        <v>66</v>
      </c>
      <c r="B28" s="235" t="s">
        <v>67</v>
      </c>
      <c r="C28" s="22" t="s">
        <v>18</v>
      </c>
      <c r="D28" s="32">
        <v>2.6</v>
      </c>
      <c r="E28" s="33">
        <v>14.65</v>
      </c>
      <c r="F28" s="33">
        <f t="shared" si="1"/>
        <v>38.090000000000003</v>
      </c>
      <c r="G28" s="34">
        <f t="shared" si="2"/>
        <v>45.708000000000006</v>
      </c>
      <c r="H28" s="35">
        <v>22190</v>
      </c>
      <c r="I28" s="36"/>
      <c r="J28" s="16"/>
      <c r="K28" s="234" t="s">
        <v>19</v>
      </c>
    </row>
    <row r="29" spans="1:12" s="58" customFormat="1" ht="21" hidden="1" customHeight="1" outlineLevel="1" x14ac:dyDescent="0.25">
      <c r="A29" s="22" t="s">
        <v>68</v>
      </c>
      <c r="B29" s="235" t="s">
        <v>69</v>
      </c>
      <c r="C29" s="22" t="s">
        <v>18</v>
      </c>
      <c r="D29" s="32">
        <v>14.68</v>
      </c>
      <c r="E29" s="33">
        <v>14.65</v>
      </c>
      <c r="F29" s="33">
        <f t="shared" si="1"/>
        <v>215.06200000000001</v>
      </c>
      <c r="G29" s="34">
        <f t="shared" si="2"/>
        <v>258.07440000000003</v>
      </c>
      <c r="H29" s="35">
        <v>72126</v>
      </c>
      <c r="I29" s="36"/>
      <c r="J29" s="16"/>
      <c r="K29" s="234" t="s">
        <v>28</v>
      </c>
      <c r="L29" s="41"/>
    </row>
    <row r="30" spans="1:12" s="41" customFormat="1" ht="21" hidden="1" customHeight="1" outlineLevel="1" x14ac:dyDescent="0.25">
      <c r="A30" s="22" t="s">
        <v>70</v>
      </c>
      <c r="B30" s="235" t="s">
        <v>71</v>
      </c>
      <c r="C30" s="22" t="s">
        <v>18</v>
      </c>
      <c r="D30" s="32">
        <v>14.68</v>
      </c>
      <c r="E30" s="33">
        <v>11.31</v>
      </c>
      <c r="F30" s="33">
        <f t="shared" si="1"/>
        <v>166.0308</v>
      </c>
      <c r="G30" s="34">
        <f t="shared" si="2"/>
        <v>199.23695999999998</v>
      </c>
      <c r="H30" s="35">
        <v>160381</v>
      </c>
      <c r="I30" s="36"/>
      <c r="J30" s="16"/>
      <c r="K30" s="234" t="s">
        <v>19</v>
      </c>
    </row>
    <row r="31" spans="1:12" s="41" customFormat="1" ht="21" hidden="1" customHeight="1" outlineLevel="1" x14ac:dyDescent="0.25">
      <c r="A31" s="22" t="s">
        <v>72</v>
      </c>
      <c r="B31" s="235" t="s">
        <v>73</v>
      </c>
      <c r="C31" s="22" t="s">
        <v>18</v>
      </c>
      <c r="D31" s="32">
        <v>2.6</v>
      </c>
      <c r="E31" s="33">
        <v>2.91</v>
      </c>
      <c r="F31" s="33">
        <f t="shared" si="1"/>
        <v>7.5660000000000007</v>
      </c>
      <c r="G31" s="34">
        <f t="shared" si="2"/>
        <v>9.0792000000000002</v>
      </c>
      <c r="H31" s="35">
        <v>72234</v>
      </c>
      <c r="I31" s="36"/>
      <c r="J31" s="16"/>
      <c r="K31" s="234" t="s">
        <v>28</v>
      </c>
    </row>
    <row r="32" spans="1:12" s="41" customFormat="1" ht="21" hidden="1" customHeight="1" outlineLevel="1" x14ac:dyDescent="0.25">
      <c r="A32" s="22" t="s">
        <v>74</v>
      </c>
      <c r="B32" s="235" t="s">
        <v>75</v>
      </c>
      <c r="C32" s="22" t="s">
        <v>76</v>
      </c>
      <c r="D32" s="32">
        <v>1</v>
      </c>
      <c r="E32" s="33">
        <v>22.77</v>
      </c>
      <c r="F32" s="33">
        <f t="shared" si="1"/>
        <v>22.77</v>
      </c>
      <c r="G32" s="34">
        <f t="shared" si="2"/>
        <v>27.323999999999998</v>
      </c>
      <c r="H32" s="35">
        <v>22359</v>
      </c>
      <c r="I32" s="36"/>
      <c r="J32" s="16"/>
      <c r="K32" s="234" t="s">
        <v>19</v>
      </c>
    </row>
    <row r="33" spans="1:12" s="41" customFormat="1" ht="21" hidden="1" customHeight="1" outlineLevel="1" x14ac:dyDescent="0.25">
      <c r="A33" s="22" t="s">
        <v>77</v>
      </c>
      <c r="B33" s="235" t="s">
        <v>78</v>
      </c>
      <c r="C33" s="22" t="s">
        <v>18</v>
      </c>
      <c r="D33" s="32">
        <v>0.36</v>
      </c>
      <c r="E33" s="33">
        <v>18.239999999999998</v>
      </c>
      <c r="F33" s="33">
        <f t="shared" si="1"/>
        <v>6.5663999999999989</v>
      </c>
      <c r="G33" s="34">
        <f t="shared" si="2"/>
        <v>7.8796799999999987</v>
      </c>
      <c r="H33" s="35">
        <v>22658</v>
      </c>
      <c r="I33" s="36"/>
      <c r="J33" s="16"/>
      <c r="K33" s="234" t="s">
        <v>19</v>
      </c>
    </row>
    <row r="34" spans="1:12" s="41" customFormat="1" ht="21" hidden="1" customHeight="1" outlineLevel="1" x14ac:dyDescent="0.25">
      <c r="A34" s="22" t="s">
        <v>79</v>
      </c>
      <c r="B34" s="235" t="s">
        <v>80</v>
      </c>
      <c r="C34" s="22" t="s">
        <v>76</v>
      </c>
      <c r="D34" s="32">
        <v>3</v>
      </c>
      <c r="E34" s="33">
        <v>11.02</v>
      </c>
      <c r="F34" s="33">
        <f t="shared" si="1"/>
        <v>33.06</v>
      </c>
      <c r="G34" s="34">
        <f t="shared" si="2"/>
        <v>39.672000000000004</v>
      </c>
      <c r="H34" s="35">
        <v>22083</v>
      </c>
      <c r="I34" s="36"/>
      <c r="J34" s="16"/>
      <c r="K34" s="234" t="s">
        <v>19</v>
      </c>
    </row>
    <row r="35" spans="1:12" s="41" customFormat="1" ht="21" hidden="1" customHeight="1" outlineLevel="1" x14ac:dyDescent="0.25">
      <c r="A35" s="22" t="s">
        <v>81</v>
      </c>
      <c r="B35" s="235" t="s">
        <v>82</v>
      </c>
      <c r="C35" s="22" t="s">
        <v>76</v>
      </c>
      <c r="D35" s="32">
        <v>2</v>
      </c>
      <c r="E35" s="33">
        <v>51.65</v>
      </c>
      <c r="F35" s="33">
        <f t="shared" si="1"/>
        <v>103.3</v>
      </c>
      <c r="G35" s="34">
        <f t="shared" si="2"/>
        <v>123.96</v>
      </c>
      <c r="H35" s="35">
        <v>22034</v>
      </c>
      <c r="I35" s="36"/>
      <c r="J35" s="16"/>
      <c r="K35" s="234" t="s">
        <v>19</v>
      </c>
    </row>
    <row r="36" spans="1:12" s="41" customFormat="1" ht="21" hidden="1" customHeight="1" outlineLevel="1" x14ac:dyDescent="0.25">
      <c r="A36" s="22" t="s">
        <v>83</v>
      </c>
      <c r="B36" s="235" t="s">
        <v>84</v>
      </c>
      <c r="C36" s="22" t="s">
        <v>76</v>
      </c>
      <c r="D36" s="32">
        <v>4</v>
      </c>
      <c r="E36" s="33">
        <v>41.97</v>
      </c>
      <c r="F36" s="33">
        <f t="shared" si="1"/>
        <v>167.88</v>
      </c>
      <c r="G36" s="34">
        <f t="shared" si="2"/>
        <v>201.45599999999999</v>
      </c>
      <c r="H36" s="35">
        <v>22100</v>
      </c>
      <c r="I36" s="36"/>
      <c r="J36" s="16"/>
      <c r="K36" s="234" t="s">
        <v>19</v>
      </c>
    </row>
    <row r="37" spans="1:12" s="41" customFormat="1" ht="21" hidden="1" customHeight="1" outlineLevel="1" x14ac:dyDescent="0.25">
      <c r="A37" s="22" t="s">
        <v>85</v>
      </c>
      <c r="B37" s="235" t="s">
        <v>86</v>
      </c>
      <c r="C37" s="22" t="s">
        <v>76</v>
      </c>
      <c r="D37" s="32">
        <v>4</v>
      </c>
      <c r="E37" s="33">
        <v>51.65</v>
      </c>
      <c r="F37" s="33">
        <f t="shared" si="1"/>
        <v>206.6</v>
      </c>
      <c r="G37" s="34">
        <f t="shared" si="2"/>
        <v>247.92</v>
      </c>
      <c r="H37" s="35">
        <v>22675</v>
      </c>
      <c r="I37" s="36"/>
      <c r="J37" s="16"/>
      <c r="K37" s="234" t="s">
        <v>19</v>
      </c>
    </row>
    <row r="38" spans="1:12" s="41" customFormat="1" ht="21" hidden="1" customHeight="1" outlineLevel="1" x14ac:dyDescent="0.25">
      <c r="A38" s="22" t="s">
        <v>87</v>
      </c>
      <c r="B38" s="235" t="s">
        <v>88</v>
      </c>
      <c r="C38" s="22" t="s">
        <v>76</v>
      </c>
      <c r="D38" s="32">
        <v>2</v>
      </c>
      <c r="E38" s="33">
        <v>25.49</v>
      </c>
      <c r="F38" s="33">
        <f t="shared" si="1"/>
        <v>50.98</v>
      </c>
      <c r="G38" s="34">
        <f t="shared" si="2"/>
        <v>61.175999999999995</v>
      </c>
      <c r="H38" s="35">
        <v>22391</v>
      </c>
      <c r="I38" s="36"/>
      <c r="J38" s="16"/>
      <c r="K38" s="234" t="s">
        <v>19</v>
      </c>
    </row>
    <row r="39" spans="1:12" s="41" customFormat="1" ht="21" hidden="1" customHeight="1" outlineLevel="1" x14ac:dyDescent="0.25">
      <c r="A39" s="22" t="s">
        <v>89</v>
      </c>
      <c r="B39" s="235" t="s">
        <v>90</v>
      </c>
      <c r="C39" s="22" t="s">
        <v>76</v>
      </c>
      <c r="D39" s="32">
        <v>1</v>
      </c>
      <c r="E39" s="33">
        <v>7.12</v>
      </c>
      <c r="F39" s="33">
        <f t="shared" si="1"/>
        <v>7.12</v>
      </c>
      <c r="G39" s="34">
        <f t="shared" si="2"/>
        <v>8.5440000000000005</v>
      </c>
      <c r="H39" s="35">
        <v>72142</v>
      </c>
      <c r="I39" s="36"/>
      <c r="J39" s="16"/>
      <c r="K39" s="234" t="s">
        <v>28</v>
      </c>
    </row>
    <row r="40" spans="1:12" s="41" customFormat="1" ht="21" hidden="1" customHeight="1" outlineLevel="1" x14ac:dyDescent="0.25">
      <c r="A40" s="22" t="s">
        <v>91</v>
      </c>
      <c r="B40" s="235" t="s">
        <v>92</v>
      </c>
      <c r="C40" s="22" t="s">
        <v>76</v>
      </c>
      <c r="D40" s="32">
        <v>1</v>
      </c>
      <c r="E40" s="33">
        <v>32.9</v>
      </c>
      <c r="F40" s="33">
        <f t="shared" si="1"/>
        <v>32.9</v>
      </c>
      <c r="G40" s="34">
        <f t="shared" si="2"/>
        <v>39.479999999999997</v>
      </c>
      <c r="H40" s="35">
        <v>72143</v>
      </c>
      <c r="I40" s="36"/>
      <c r="J40" s="16"/>
      <c r="K40" s="234" t="s">
        <v>28</v>
      </c>
    </row>
    <row r="41" spans="1:12" s="41" customFormat="1" ht="21" hidden="1" customHeight="1" outlineLevel="1" x14ac:dyDescent="0.25">
      <c r="A41" s="22" t="s">
        <v>93</v>
      </c>
      <c r="B41" s="235" t="s">
        <v>94</v>
      </c>
      <c r="C41" s="22" t="s">
        <v>51</v>
      </c>
      <c r="D41" s="32">
        <v>0.5</v>
      </c>
      <c r="E41" s="33">
        <v>96.62</v>
      </c>
      <c r="F41" s="33">
        <f t="shared" si="1"/>
        <v>48.31</v>
      </c>
      <c r="G41" s="34">
        <f t="shared" si="2"/>
        <v>57.972000000000001</v>
      </c>
      <c r="H41" s="35">
        <v>17067</v>
      </c>
      <c r="I41" s="36"/>
      <c r="J41" s="16"/>
      <c r="K41" s="234" t="s">
        <v>19</v>
      </c>
    </row>
    <row r="42" spans="1:12" s="41" customFormat="1" ht="25.5" hidden="1" customHeight="1" outlineLevel="1" x14ac:dyDescent="0.25">
      <c r="A42" s="22" t="s">
        <v>95</v>
      </c>
      <c r="B42" s="235" t="s">
        <v>96</v>
      </c>
      <c r="C42" s="22" t="s">
        <v>51</v>
      </c>
      <c r="D42" s="32">
        <v>0.5</v>
      </c>
      <c r="E42" s="33">
        <v>14.89</v>
      </c>
      <c r="F42" s="33">
        <f t="shared" si="1"/>
        <v>7.4450000000000003</v>
      </c>
      <c r="G42" s="34">
        <f t="shared" si="2"/>
        <v>8.9339999999999993</v>
      </c>
      <c r="H42" s="35">
        <v>72897</v>
      </c>
      <c r="I42" s="36"/>
      <c r="J42" s="16"/>
      <c r="K42" s="234" t="s">
        <v>28</v>
      </c>
    </row>
    <row r="43" spans="1:12" s="42" customFormat="1" ht="21" hidden="1" customHeight="1" outlineLevel="1" x14ac:dyDescent="0.25">
      <c r="A43" s="56" t="s">
        <v>97</v>
      </c>
      <c r="B43" s="57" t="s">
        <v>98</v>
      </c>
      <c r="C43" s="56"/>
      <c r="D43" s="56"/>
      <c r="E43" s="56"/>
      <c r="F43" s="56"/>
      <c r="G43" s="56"/>
      <c r="H43" s="56"/>
      <c r="I43" s="56"/>
      <c r="J43" s="56"/>
      <c r="K43" s="56"/>
      <c r="L43" s="41"/>
    </row>
    <row r="44" spans="1:12" s="68" customFormat="1" ht="25.5" hidden="1" customHeight="1" outlineLevel="1" x14ac:dyDescent="0.25">
      <c r="A44" s="59" t="s">
        <v>99</v>
      </c>
      <c r="B44" s="60" t="s">
        <v>100</v>
      </c>
      <c r="C44" s="59" t="s">
        <v>101</v>
      </c>
      <c r="D44" s="61">
        <v>0</v>
      </c>
      <c r="E44" s="62">
        <v>3.18</v>
      </c>
      <c r="F44" s="62">
        <f>D44*E44</f>
        <v>0</v>
      </c>
      <c r="G44" s="63">
        <f>F44*1.2</f>
        <v>0</v>
      </c>
      <c r="H44" s="64">
        <v>72135</v>
      </c>
      <c r="I44" s="65"/>
      <c r="J44" s="66"/>
      <c r="K44" s="67" t="s">
        <v>28</v>
      </c>
      <c r="L44" s="41"/>
    </row>
    <row r="45" spans="1:12" s="42" customFormat="1" ht="21" hidden="1" customHeight="1" outlineLevel="1" x14ac:dyDescent="0.25">
      <c r="A45" s="56" t="s">
        <v>102</v>
      </c>
      <c r="B45" s="57" t="s">
        <v>103</v>
      </c>
      <c r="C45" s="56"/>
      <c r="D45" s="56"/>
      <c r="E45" s="56"/>
      <c r="F45" s="56"/>
      <c r="G45" s="56"/>
      <c r="H45" s="56"/>
      <c r="I45" s="56"/>
      <c r="J45" s="56"/>
      <c r="K45" s="56"/>
      <c r="L45" s="41"/>
    </row>
    <row r="46" spans="1:12" s="68" customFormat="1" ht="25.5" hidden="1" customHeight="1" outlineLevel="1" x14ac:dyDescent="0.25">
      <c r="A46" s="59" t="s">
        <v>104</v>
      </c>
      <c r="B46" s="60" t="s">
        <v>105</v>
      </c>
      <c r="C46" s="59" t="s">
        <v>101</v>
      </c>
      <c r="D46" s="61">
        <v>0</v>
      </c>
      <c r="E46" s="62">
        <v>3.76</v>
      </c>
      <c r="F46" s="62">
        <f>D46*E46</f>
        <v>0</v>
      </c>
      <c r="G46" s="63">
        <f>F46*1.2</f>
        <v>0</v>
      </c>
      <c r="H46" s="64">
        <v>1857</v>
      </c>
      <c r="I46" s="65"/>
      <c r="J46" s="66"/>
      <c r="K46" s="67" t="s">
        <v>28</v>
      </c>
      <c r="L46" s="41"/>
    </row>
    <row r="47" spans="1:12" s="42" customFormat="1" ht="21" hidden="1" customHeight="1" outlineLevel="1" x14ac:dyDescent="0.25">
      <c r="A47" s="56" t="s">
        <v>106</v>
      </c>
      <c r="B47" s="57" t="s">
        <v>107</v>
      </c>
      <c r="C47" s="56"/>
      <c r="D47" s="56"/>
      <c r="E47" s="56"/>
      <c r="F47" s="56"/>
      <c r="G47" s="56"/>
      <c r="H47" s="56"/>
      <c r="I47" s="56"/>
      <c r="J47" s="56"/>
      <c r="K47" s="56"/>
      <c r="L47" s="41"/>
    </row>
    <row r="48" spans="1:12" s="41" customFormat="1" ht="25.5" hidden="1" customHeight="1" outlineLevel="1" x14ac:dyDescent="0.25">
      <c r="A48" s="22" t="s">
        <v>108</v>
      </c>
      <c r="B48" s="235" t="s">
        <v>109</v>
      </c>
      <c r="C48" s="22" t="s">
        <v>18</v>
      </c>
      <c r="D48" s="32">
        <v>2.6</v>
      </c>
      <c r="E48" s="33">
        <v>27.46</v>
      </c>
      <c r="F48" s="33">
        <f>D48*E48</f>
        <v>71.396000000000001</v>
      </c>
      <c r="G48" s="34">
        <f>F48*1.2</f>
        <v>85.675200000000004</v>
      </c>
      <c r="H48" s="35" t="s">
        <v>110</v>
      </c>
      <c r="I48" s="36"/>
      <c r="J48" s="16"/>
      <c r="K48" s="234" t="s">
        <v>28</v>
      </c>
    </row>
    <row r="49" spans="1:12" s="42" customFormat="1" ht="21" hidden="1" customHeight="1" outlineLevel="1" x14ac:dyDescent="0.25">
      <c r="A49" s="56" t="s">
        <v>111</v>
      </c>
      <c r="B49" s="57" t="s">
        <v>112</v>
      </c>
      <c r="C49" s="56"/>
      <c r="D49" s="56"/>
      <c r="E49" s="56"/>
      <c r="F49" s="56"/>
      <c r="G49" s="56"/>
      <c r="H49" s="56"/>
      <c r="I49" s="56"/>
      <c r="J49" s="56"/>
      <c r="K49" s="56"/>
      <c r="L49" s="41"/>
    </row>
    <row r="50" spans="1:12" s="41" customFormat="1" ht="14.25" hidden="1" customHeight="1" outlineLevel="1" x14ac:dyDescent="0.25">
      <c r="A50" s="22" t="s">
        <v>113</v>
      </c>
      <c r="B50" s="235" t="s">
        <v>114</v>
      </c>
      <c r="C50" s="22" t="s">
        <v>18</v>
      </c>
      <c r="D50" s="32">
        <v>1.23</v>
      </c>
      <c r="E50" s="33">
        <v>9.68</v>
      </c>
      <c r="F50" s="33">
        <f>D50*E50</f>
        <v>11.9064</v>
      </c>
      <c r="G50" s="34">
        <f>F50*1.2</f>
        <v>14.28768</v>
      </c>
      <c r="H50" s="35">
        <v>180120</v>
      </c>
      <c r="I50" s="36"/>
      <c r="J50" s="16"/>
      <c r="K50" s="234" t="s">
        <v>19</v>
      </c>
    </row>
    <row r="51" spans="1:12" s="41" customFormat="1" ht="25.5" hidden="1" customHeight="1" outlineLevel="1" x14ac:dyDescent="0.25">
      <c r="A51" s="22" t="s">
        <v>115</v>
      </c>
      <c r="B51" s="235" t="s">
        <v>116</v>
      </c>
      <c r="C51" s="22" t="s">
        <v>18</v>
      </c>
      <c r="D51" s="32">
        <v>1.23</v>
      </c>
      <c r="E51" s="33">
        <v>12.78</v>
      </c>
      <c r="F51" s="33">
        <f>D51*E51</f>
        <v>15.719399999999998</v>
      </c>
      <c r="G51" s="34">
        <f>F51*1.2</f>
        <v>18.863279999999996</v>
      </c>
      <c r="H51" s="35">
        <v>6081</v>
      </c>
      <c r="I51" s="36"/>
      <c r="J51" s="16"/>
      <c r="K51" s="234" t="s">
        <v>28</v>
      </c>
    </row>
    <row r="52" spans="1:12" s="41" customFormat="1" ht="12.75" hidden="1" customHeight="1" outlineLevel="1" x14ac:dyDescent="0.25">
      <c r="A52" s="22" t="s">
        <v>117</v>
      </c>
      <c r="B52" s="235" t="s">
        <v>118</v>
      </c>
      <c r="C52" s="22" t="s">
        <v>76</v>
      </c>
      <c r="D52" s="32">
        <v>1</v>
      </c>
      <c r="E52" s="33">
        <v>115.54</v>
      </c>
      <c r="F52" s="33">
        <f>D52*E52</f>
        <v>115.54</v>
      </c>
      <c r="G52" s="34">
        <f>F52*1.2</f>
        <v>138.648</v>
      </c>
      <c r="H52" s="35">
        <v>110005</v>
      </c>
      <c r="I52" s="36"/>
      <c r="J52" s="16"/>
      <c r="K52" s="234" t="s">
        <v>119</v>
      </c>
    </row>
    <row r="53" spans="1:12" s="41" customFormat="1" ht="25.5" hidden="1" customHeight="1" outlineLevel="1" x14ac:dyDescent="0.25">
      <c r="A53" s="22" t="s">
        <v>120</v>
      </c>
      <c r="B53" s="235" t="s">
        <v>121</v>
      </c>
      <c r="C53" s="22" t="s">
        <v>18</v>
      </c>
      <c r="D53" s="32">
        <v>2.94</v>
      </c>
      <c r="E53" s="33">
        <v>27.1</v>
      </c>
      <c r="F53" s="33">
        <f>D53*E53</f>
        <v>79.674000000000007</v>
      </c>
      <c r="G53" s="34">
        <f>F53*1.2</f>
        <v>95.608800000000002</v>
      </c>
      <c r="H53" s="35">
        <v>7100</v>
      </c>
      <c r="I53" s="36"/>
      <c r="J53" s="16"/>
      <c r="K53" s="234" t="s">
        <v>28</v>
      </c>
    </row>
    <row r="54" spans="1:12" s="41" customFormat="1" ht="25.5" hidden="1" customHeight="1" outlineLevel="1" x14ac:dyDescent="0.25">
      <c r="A54" s="22" t="s">
        <v>122</v>
      </c>
      <c r="B54" s="235" t="s">
        <v>123</v>
      </c>
      <c r="C54" s="22" t="s">
        <v>76</v>
      </c>
      <c r="D54" s="32">
        <v>1</v>
      </c>
      <c r="E54" s="33">
        <v>52.68</v>
      </c>
      <c r="F54" s="33">
        <f>D54*E54</f>
        <v>52.68</v>
      </c>
      <c r="G54" s="34">
        <f>F54*1.2</f>
        <v>63.215999999999994</v>
      </c>
      <c r="H54" s="35">
        <v>72144</v>
      </c>
      <c r="I54" s="36"/>
      <c r="J54" s="16"/>
      <c r="K54" s="234" t="s">
        <v>28</v>
      </c>
    </row>
    <row r="55" spans="1:12" s="42" customFormat="1" ht="21" hidden="1" customHeight="1" outlineLevel="1" x14ac:dyDescent="0.25">
      <c r="A55" s="56" t="s">
        <v>124</v>
      </c>
      <c r="B55" s="57" t="s">
        <v>125</v>
      </c>
      <c r="C55" s="56"/>
      <c r="D55" s="56"/>
      <c r="E55" s="56"/>
      <c r="F55" s="56"/>
      <c r="G55" s="56"/>
      <c r="H55" s="56"/>
      <c r="I55" s="56"/>
      <c r="J55" s="56"/>
      <c r="K55" s="56"/>
      <c r="L55" s="41"/>
    </row>
    <row r="56" spans="1:12" s="41" customFormat="1" ht="21" hidden="1" customHeight="1" outlineLevel="1" x14ac:dyDescent="0.25">
      <c r="A56" s="22" t="s">
        <v>126</v>
      </c>
      <c r="B56" s="235" t="s">
        <v>127</v>
      </c>
      <c r="C56" s="22" t="s">
        <v>18</v>
      </c>
      <c r="D56" s="32">
        <v>2.6</v>
      </c>
      <c r="E56" s="33">
        <v>326.66000000000003</v>
      </c>
      <c r="F56" s="33">
        <f>D56*E56</f>
        <v>849.31600000000014</v>
      </c>
      <c r="G56" s="34">
        <f>F56*1.2</f>
        <v>1019.1792000000002</v>
      </c>
      <c r="H56" s="35">
        <v>170434</v>
      </c>
      <c r="I56" s="36"/>
      <c r="J56" s="16"/>
      <c r="K56" s="234" t="s">
        <v>19</v>
      </c>
    </row>
    <row r="57" spans="1:12" s="42" customFormat="1" ht="21" hidden="1" customHeight="1" outlineLevel="1" x14ac:dyDescent="0.25">
      <c r="A57" s="56" t="s">
        <v>128</v>
      </c>
      <c r="B57" s="57" t="s">
        <v>129</v>
      </c>
      <c r="C57" s="56"/>
      <c r="D57" s="56"/>
      <c r="E57" s="56"/>
      <c r="F57" s="56"/>
      <c r="G57" s="56"/>
      <c r="H57" s="56"/>
      <c r="I57" s="56"/>
      <c r="J57" s="56"/>
      <c r="K57" s="56"/>
      <c r="L57" s="41"/>
    </row>
    <row r="58" spans="1:12" s="41" customFormat="1" ht="25.5" hidden="1" customHeight="1" outlineLevel="1" x14ac:dyDescent="0.25">
      <c r="A58" s="22" t="s">
        <v>130</v>
      </c>
      <c r="B58" s="235" t="s">
        <v>131</v>
      </c>
      <c r="C58" s="22" t="s">
        <v>18</v>
      </c>
      <c r="D58" s="32">
        <v>14.11</v>
      </c>
      <c r="E58" s="33">
        <v>23.18</v>
      </c>
      <c r="F58" s="33">
        <f>D58*E58</f>
        <v>327.06979999999999</v>
      </c>
      <c r="G58" s="34">
        <f>F58*1.2</f>
        <v>392.48375999999996</v>
      </c>
      <c r="H58" s="35">
        <v>170358</v>
      </c>
      <c r="I58" s="36"/>
      <c r="J58" s="16"/>
      <c r="K58" s="234" t="s">
        <v>19</v>
      </c>
    </row>
    <row r="59" spans="1:12" s="42" customFormat="1" ht="21" hidden="1" customHeight="1" outlineLevel="1" x14ac:dyDescent="0.25">
      <c r="A59" s="56" t="s">
        <v>132</v>
      </c>
      <c r="B59" s="57" t="s">
        <v>133</v>
      </c>
      <c r="C59" s="56"/>
      <c r="D59" s="56"/>
      <c r="E59" s="56"/>
      <c r="F59" s="56"/>
      <c r="G59" s="56"/>
      <c r="H59" s="56"/>
      <c r="I59" s="56"/>
      <c r="J59" s="56"/>
      <c r="K59" s="56"/>
      <c r="L59" s="41"/>
    </row>
    <row r="60" spans="1:12" s="41" customFormat="1" ht="25.5" hidden="1" customHeight="1" outlineLevel="1" x14ac:dyDescent="0.25">
      <c r="A60" s="22" t="s">
        <v>134</v>
      </c>
      <c r="B60" s="235" t="s">
        <v>135</v>
      </c>
      <c r="C60" s="22" t="s">
        <v>18</v>
      </c>
      <c r="D60" s="32">
        <v>2.6</v>
      </c>
      <c r="E60" s="33">
        <v>21.47</v>
      </c>
      <c r="F60" s="33">
        <f>D60*E60</f>
        <v>55.821999999999996</v>
      </c>
      <c r="G60" s="34">
        <f>F60*1.2</f>
        <v>66.986399999999989</v>
      </c>
      <c r="H60" s="35" t="s">
        <v>136</v>
      </c>
      <c r="I60" s="36"/>
      <c r="J60" s="16"/>
      <c r="K60" s="234" t="s">
        <v>28</v>
      </c>
    </row>
    <row r="61" spans="1:12" s="42" customFormat="1" ht="21" hidden="1" customHeight="1" outlineLevel="1" x14ac:dyDescent="0.25">
      <c r="A61" s="56" t="s">
        <v>137</v>
      </c>
      <c r="B61" s="57" t="s">
        <v>138</v>
      </c>
      <c r="C61" s="56"/>
      <c r="D61" s="56"/>
      <c r="E61" s="56"/>
      <c r="F61" s="56"/>
      <c r="G61" s="56"/>
      <c r="H61" s="56"/>
      <c r="I61" s="56"/>
      <c r="J61" s="56"/>
      <c r="K61" s="56"/>
      <c r="L61" s="41"/>
    </row>
    <row r="62" spans="1:12" s="41" customFormat="1" ht="20.25" hidden="1" customHeight="1" outlineLevel="1" x14ac:dyDescent="0.25">
      <c r="A62" s="22" t="s">
        <v>139</v>
      </c>
      <c r="B62" s="235" t="s">
        <v>140</v>
      </c>
      <c r="C62" s="22" t="s">
        <v>101</v>
      </c>
      <c r="D62" s="32">
        <v>0.7</v>
      </c>
      <c r="E62" s="33">
        <v>63.83</v>
      </c>
      <c r="F62" s="33">
        <f>D62*E62</f>
        <v>44.680999999999997</v>
      </c>
      <c r="G62" s="34">
        <f>F62*1.2</f>
        <v>53.617199999999997</v>
      </c>
      <c r="H62" s="35">
        <v>130115</v>
      </c>
      <c r="I62" s="36"/>
      <c r="J62" s="16"/>
      <c r="K62" s="234" t="s">
        <v>19</v>
      </c>
    </row>
    <row r="63" spans="1:12" s="41" customFormat="1" ht="21" hidden="1" customHeight="1" outlineLevel="1" x14ac:dyDescent="0.25">
      <c r="A63" s="22" t="s">
        <v>141</v>
      </c>
      <c r="B63" s="235" t="s">
        <v>142</v>
      </c>
      <c r="C63" s="22" t="s">
        <v>101</v>
      </c>
      <c r="D63" s="32">
        <v>5.76</v>
      </c>
      <c r="E63" s="33">
        <v>39.590000000000003</v>
      </c>
      <c r="F63" s="33">
        <f>D63*E63</f>
        <v>228.03840000000002</v>
      </c>
      <c r="G63" s="34">
        <f>F63*1.2</f>
        <v>273.64608000000004</v>
      </c>
      <c r="H63" s="35">
        <v>68050</v>
      </c>
      <c r="I63" s="36"/>
      <c r="J63" s="16"/>
      <c r="K63" s="234" t="s">
        <v>119</v>
      </c>
    </row>
    <row r="64" spans="1:12" s="42" customFormat="1" ht="21" hidden="1" customHeight="1" outlineLevel="1" x14ac:dyDescent="0.25">
      <c r="A64" s="56" t="s">
        <v>143</v>
      </c>
      <c r="B64" s="57" t="s">
        <v>144</v>
      </c>
      <c r="C64" s="56"/>
      <c r="D64" s="56"/>
      <c r="E64" s="56"/>
      <c r="F64" s="56"/>
      <c r="G64" s="56"/>
      <c r="H64" s="56"/>
      <c r="I64" s="56"/>
      <c r="J64" s="56"/>
      <c r="K64" s="56"/>
      <c r="L64" s="41"/>
    </row>
    <row r="65" spans="1:12" s="41" customFormat="1" ht="38.25" hidden="1" customHeight="1" outlineLevel="1" x14ac:dyDescent="0.25">
      <c r="A65" s="22" t="s">
        <v>145</v>
      </c>
      <c r="B65" s="235" t="s">
        <v>146</v>
      </c>
      <c r="C65" s="22" t="s">
        <v>18</v>
      </c>
      <c r="D65" s="32">
        <v>5.18</v>
      </c>
      <c r="E65" s="33">
        <v>28.76</v>
      </c>
      <c r="F65" s="33">
        <f>D65*E65</f>
        <v>148.9768</v>
      </c>
      <c r="G65" s="34">
        <f>F65*1.2</f>
        <v>178.77215999999999</v>
      </c>
      <c r="H65" s="35">
        <v>5968</v>
      </c>
      <c r="I65" s="36"/>
      <c r="J65" s="16"/>
      <c r="K65" s="234" t="s">
        <v>28</v>
      </c>
    </row>
    <row r="66" spans="1:12" s="41" customFormat="1" ht="25.5" hidden="1" customHeight="1" outlineLevel="1" x14ac:dyDescent="0.25">
      <c r="A66" s="22" t="s">
        <v>147</v>
      </c>
      <c r="B66" s="235" t="s">
        <v>148</v>
      </c>
      <c r="C66" s="22" t="s">
        <v>18</v>
      </c>
      <c r="D66" s="32">
        <v>5.18</v>
      </c>
      <c r="E66" s="33">
        <v>152.44999999999999</v>
      </c>
      <c r="F66" s="33">
        <f>D66*E66</f>
        <v>789.69099999999992</v>
      </c>
      <c r="G66" s="34">
        <f>F66*1.2</f>
        <v>947.62919999999986</v>
      </c>
      <c r="H66" s="35" t="s">
        <v>65</v>
      </c>
      <c r="I66" s="36"/>
      <c r="J66" s="16"/>
      <c r="K66" s="234" t="s">
        <v>28</v>
      </c>
    </row>
    <row r="67" spans="1:12" s="42" customFormat="1" ht="21" hidden="1" customHeight="1" outlineLevel="1" x14ac:dyDescent="0.25">
      <c r="A67" s="56" t="s">
        <v>149</v>
      </c>
      <c r="B67" s="57" t="s">
        <v>150</v>
      </c>
      <c r="C67" s="56"/>
      <c r="D67" s="56"/>
      <c r="E67" s="56"/>
      <c r="F67" s="56"/>
      <c r="G67" s="56"/>
      <c r="H67" s="56"/>
      <c r="I67" s="56"/>
      <c r="J67" s="56"/>
      <c r="K67" s="56"/>
      <c r="L67" s="41"/>
    </row>
    <row r="68" spans="1:12" s="41" customFormat="1" ht="25.5" hidden="1" customHeight="1" outlineLevel="1" x14ac:dyDescent="0.25">
      <c r="A68" s="22" t="s">
        <v>151</v>
      </c>
      <c r="B68" s="235" t="s">
        <v>152</v>
      </c>
      <c r="C68" s="22" t="s">
        <v>18</v>
      </c>
      <c r="D68" s="32">
        <v>2.6</v>
      </c>
      <c r="E68" s="33">
        <v>17.64</v>
      </c>
      <c r="F68" s="33">
        <f>D68*E68</f>
        <v>45.864000000000004</v>
      </c>
      <c r="G68" s="34">
        <f>F68*1.2</f>
        <v>55.036800000000007</v>
      </c>
      <c r="H68" s="35">
        <v>180515</v>
      </c>
      <c r="I68" s="36"/>
      <c r="J68" s="16"/>
      <c r="K68" s="234" t="s">
        <v>19</v>
      </c>
    </row>
    <row r="69" spans="1:12" s="42" customFormat="1" ht="21" hidden="1" customHeight="1" outlineLevel="1" x14ac:dyDescent="0.25">
      <c r="A69" s="56" t="s">
        <v>153</v>
      </c>
      <c r="B69" s="57" t="s">
        <v>154</v>
      </c>
      <c r="C69" s="56"/>
      <c r="D69" s="56"/>
      <c r="E69" s="56"/>
      <c r="F69" s="56"/>
      <c r="G69" s="56"/>
      <c r="H69" s="56"/>
      <c r="I69" s="56"/>
      <c r="J69" s="56"/>
      <c r="K69" s="56"/>
      <c r="L69" s="41"/>
    </row>
    <row r="70" spans="1:12" s="41" customFormat="1" ht="15.75" hidden="1" customHeight="1" outlineLevel="1" x14ac:dyDescent="0.25">
      <c r="A70" s="22" t="s">
        <v>155</v>
      </c>
      <c r="B70" s="235" t="s">
        <v>156</v>
      </c>
      <c r="C70" s="22" t="s">
        <v>76</v>
      </c>
      <c r="D70" s="32">
        <v>1</v>
      </c>
      <c r="E70" s="33">
        <v>461.77</v>
      </c>
      <c r="F70" s="33">
        <f t="shared" ref="F70:F81" si="3">D70*E70</f>
        <v>461.77</v>
      </c>
      <c r="G70" s="34">
        <f t="shared" ref="G70:G81" si="4">F70*1.2</f>
        <v>554.12399999999991</v>
      </c>
      <c r="H70" s="35">
        <v>190875</v>
      </c>
      <c r="I70" s="36"/>
      <c r="J70" s="16"/>
      <c r="K70" s="234" t="s">
        <v>19</v>
      </c>
    </row>
    <row r="71" spans="1:12" s="41" customFormat="1" ht="25.5" hidden="1" customHeight="1" outlineLevel="1" x14ac:dyDescent="0.25">
      <c r="A71" s="22" t="s">
        <v>157</v>
      </c>
      <c r="B71" s="235" t="s">
        <v>158</v>
      </c>
      <c r="C71" s="22" t="s">
        <v>76</v>
      </c>
      <c r="D71" s="32">
        <v>1</v>
      </c>
      <c r="E71" s="33">
        <v>395.14</v>
      </c>
      <c r="F71" s="33">
        <f t="shared" si="3"/>
        <v>395.14</v>
      </c>
      <c r="G71" s="34">
        <f t="shared" si="4"/>
        <v>474.16799999999995</v>
      </c>
      <c r="H71" s="35">
        <v>190097</v>
      </c>
      <c r="I71" s="36"/>
      <c r="J71" s="16"/>
      <c r="K71" s="234" t="s">
        <v>19</v>
      </c>
    </row>
    <row r="72" spans="1:12" s="41" customFormat="1" ht="15.75" hidden="1" customHeight="1" outlineLevel="1" x14ac:dyDescent="0.25">
      <c r="A72" s="22" t="s">
        <v>159</v>
      </c>
      <c r="B72" s="235" t="s">
        <v>160</v>
      </c>
      <c r="C72" s="22" t="s">
        <v>76</v>
      </c>
      <c r="D72" s="32">
        <v>1</v>
      </c>
      <c r="E72" s="33">
        <v>480.42</v>
      </c>
      <c r="F72" s="33">
        <f t="shared" si="3"/>
        <v>480.42</v>
      </c>
      <c r="G72" s="34">
        <f t="shared" si="4"/>
        <v>576.50400000000002</v>
      </c>
      <c r="H72" s="35">
        <v>190021</v>
      </c>
      <c r="I72" s="36"/>
      <c r="J72" s="16"/>
      <c r="K72" s="234" t="s">
        <v>19</v>
      </c>
    </row>
    <row r="73" spans="1:12" s="41" customFormat="1" ht="12.75" hidden="1" customHeight="1" outlineLevel="1" x14ac:dyDescent="0.25">
      <c r="A73" s="22" t="s">
        <v>161</v>
      </c>
      <c r="B73" s="235" t="s">
        <v>162</v>
      </c>
      <c r="C73" s="22" t="s">
        <v>76</v>
      </c>
      <c r="D73" s="32">
        <v>1</v>
      </c>
      <c r="E73" s="33">
        <v>271.79000000000002</v>
      </c>
      <c r="F73" s="33">
        <f t="shared" si="3"/>
        <v>271.79000000000002</v>
      </c>
      <c r="G73" s="34">
        <f t="shared" si="4"/>
        <v>326.14800000000002</v>
      </c>
      <c r="H73" s="35">
        <v>190068</v>
      </c>
      <c r="I73" s="36"/>
      <c r="J73" s="16"/>
      <c r="K73" s="234" t="s">
        <v>19</v>
      </c>
    </row>
    <row r="74" spans="1:12" s="41" customFormat="1" ht="25.5" hidden="1" customHeight="1" outlineLevel="1" x14ac:dyDescent="0.25">
      <c r="A74" s="22" t="s">
        <v>163</v>
      </c>
      <c r="B74" s="235" t="s">
        <v>164</v>
      </c>
      <c r="C74" s="22" t="s">
        <v>76</v>
      </c>
      <c r="D74" s="32">
        <v>1</v>
      </c>
      <c r="E74" s="33">
        <v>0</v>
      </c>
      <c r="F74" s="33">
        <f t="shared" si="3"/>
        <v>0</v>
      </c>
      <c r="G74" s="34">
        <f t="shared" si="4"/>
        <v>0</v>
      </c>
      <c r="H74" s="35" t="s">
        <v>165</v>
      </c>
      <c r="I74" s="36"/>
      <c r="J74" s="16"/>
      <c r="K74" s="69" t="s">
        <v>166</v>
      </c>
    </row>
    <row r="75" spans="1:12" s="41" customFormat="1" ht="25.5" hidden="1" customHeight="1" outlineLevel="1" x14ac:dyDescent="0.25">
      <c r="A75" s="22" t="s">
        <v>167</v>
      </c>
      <c r="B75" s="235" t="s">
        <v>168</v>
      </c>
      <c r="C75" s="22" t="s">
        <v>76</v>
      </c>
      <c r="D75" s="32">
        <v>1</v>
      </c>
      <c r="E75" s="33">
        <v>66.09</v>
      </c>
      <c r="F75" s="33">
        <f t="shared" si="3"/>
        <v>66.09</v>
      </c>
      <c r="G75" s="34">
        <f t="shared" si="4"/>
        <v>79.308000000000007</v>
      </c>
      <c r="H75" s="35" t="s">
        <v>169</v>
      </c>
      <c r="I75" s="36"/>
      <c r="J75" s="16"/>
      <c r="K75" s="234" t="s">
        <v>28</v>
      </c>
    </row>
    <row r="76" spans="1:12" s="41" customFormat="1" ht="25.5" hidden="1" customHeight="1" outlineLevel="1" x14ac:dyDescent="0.25">
      <c r="A76" s="22" t="s">
        <v>170</v>
      </c>
      <c r="B76" s="235" t="s">
        <v>171</v>
      </c>
      <c r="C76" s="22" t="s">
        <v>76</v>
      </c>
      <c r="D76" s="32">
        <v>1</v>
      </c>
      <c r="E76" s="33">
        <v>0</v>
      </c>
      <c r="F76" s="33">
        <f t="shared" si="3"/>
        <v>0</v>
      </c>
      <c r="G76" s="34">
        <f t="shared" si="4"/>
        <v>0</v>
      </c>
      <c r="H76" s="35" t="s">
        <v>165</v>
      </c>
      <c r="I76" s="36"/>
      <c r="J76" s="16"/>
      <c r="K76" s="69" t="s">
        <v>166</v>
      </c>
    </row>
    <row r="77" spans="1:12" s="41" customFormat="1" ht="15.75" hidden="1" customHeight="1" outlineLevel="1" x14ac:dyDescent="0.25">
      <c r="A77" s="22" t="s">
        <v>172</v>
      </c>
      <c r="B77" s="235" t="s">
        <v>173</v>
      </c>
      <c r="C77" s="22" t="s">
        <v>18</v>
      </c>
      <c r="D77" s="32">
        <v>0.43</v>
      </c>
      <c r="E77" s="33">
        <v>119.58</v>
      </c>
      <c r="F77" s="33">
        <f t="shared" si="3"/>
        <v>51.419399999999996</v>
      </c>
      <c r="G77" s="34">
        <f t="shared" si="4"/>
        <v>61.703279999999992</v>
      </c>
      <c r="H77" s="35">
        <v>150160</v>
      </c>
      <c r="I77" s="36"/>
      <c r="J77" s="16"/>
      <c r="K77" s="234" t="s">
        <v>19</v>
      </c>
    </row>
    <row r="78" spans="1:12" s="41" customFormat="1" ht="15.75" hidden="1" customHeight="1" outlineLevel="1" x14ac:dyDescent="0.25">
      <c r="A78" s="22" t="s">
        <v>174</v>
      </c>
      <c r="B78" s="235" t="s">
        <v>175</v>
      </c>
      <c r="C78" s="22" t="s">
        <v>76</v>
      </c>
      <c r="D78" s="32">
        <v>1</v>
      </c>
      <c r="E78" s="33">
        <v>31.8</v>
      </c>
      <c r="F78" s="33">
        <f t="shared" si="3"/>
        <v>31.8</v>
      </c>
      <c r="G78" s="34">
        <f t="shared" si="4"/>
        <v>38.159999999999997</v>
      </c>
      <c r="H78" s="35" t="s">
        <v>176</v>
      </c>
      <c r="I78" s="36"/>
      <c r="J78" s="16"/>
      <c r="K78" s="234" t="s">
        <v>28</v>
      </c>
    </row>
    <row r="79" spans="1:12" s="41" customFormat="1" ht="15.75" hidden="1" customHeight="1" outlineLevel="1" x14ac:dyDescent="0.25">
      <c r="A79" s="22" t="s">
        <v>177</v>
      </c>
      <c r="B79" s="235" t="s">
        <v>178</v>
      </c>
      <c r="C79" s="22" t="s">
        <v>76</v>
      </c>
      <c r="D79" s="32">
        <v>1</v>
      </c>
      <c r="E79" s="33">
        <v>59.48</v>
      </c>
      <c r="F79" s="33">
        <f t="shared" si="3"/>
        <v>59.48</v>
      </c>
      <c r="G79" s="34">
        <f t="shared" si="4"/>
        <v>71.375999999999991</v>
      </c>
      <c r="H79" s="35">
        <v>190029</v>
      </c>
      <c r="I79" s="36"/>
      <c r="J79" s="16"/>
      <c r="K79" s="234" t="s">
        <v>19</v>
      </c>
    </row>
    <row r="80" spans="1:12" s="41" customFormat="1" ht="15.75" hidden="1" customHeight="1" outlineLevel="1" x14ac:dyDescent="0.25">
      <c r="A80" s="22" t="s">
        <v>179</v>
      </c>
      <c r="B80" s="235" t="s">
        <v>180</v>
      </c>
      <c r="C80" s="22" t="s">
        <v>76</v>
      </c>
      <c r="D80" s="32">
        <v>1</v>
      </c>
      <c r="E80" s="33">
        <v>61.43</v>
      </c>
      <c r="F80" s="33">
        <f t="shared" si="3"/>
        <v>61.43</v>
      </c>
      <c r="G80" s="34">
        <f t="shared" si="4"/>
        <v>73.715999999999994</v>
      </c>
      <c r="H80" s="35">
        <v>190008</v>
      </c>
      <c r="I80" s="36"/>
      <c r="J80" s="16"/>
      <c r="K80" s="234" t="s">
        <v>19</v>
      </c>
    </row>
    <row r="81" spans="1:12" s="41" customFormat="1" ht="15.75" hidden="1" customHeight="1" outlineLevel="1" x14ac:dyDescent="0.25">
      <c r="A81" s="22" t="s">
        <v>181</v>
      </c>
      <c r="B81" s="235" t="s">
        <v>182</v>
      </c>
      <c r="C81" s="22" t="s">
        <v>76</v>
      </c>
      <c r="D81" s="32">
        <v>1</v>
      </c>
      <c r="E81" s="33">
        <v>64.8</v>
      </c>
      <c r="F81" s="33">
        <f t="shared" si="3"/>
        <v>64.8</v>
      </c>
      <c r="G81" s="34">
        <f t="shared" si="4"/>
        <v>77.759999999999991</v>
      </c>
      <c r="H81" s="35">
        <v>190007</v>
      </c>
      <c r="I81" s="36"/>
      <c r="J81" s="16"/>
      <c r="K81" s="234" t="s">
        <v>19</v>
      </c>
    </row>
    <row r="82" spans="1:12" s="68" customFormat="1" ht="15.75" hidden="1" customHeight="1" outlineLevel="1" x14ac:dyDescent="0.25">
      <c r="A82" s="22"/>
      <c r="B82" s="235"/>
      <c r="C82" s="22"/>
      <c r="D82" s="32"/>
      <c r="E82" s="33"/>
      <c r="F82" s="33"/>
      <c r="G82" s="34"/>
      <c r="H82" s="35"/>
      <c r="I82" s="36"/>
      <c r="J82" s="16"/>
      <c r="K82" s="234"/>
      <c r="L82" s="41"/>
    </row>
    <row r="83" spans="1:12" s="41" customFormat="1" ht="21" customHeight="1" x14ac:dyDescent="0.25">
      <c r="A83" s="308" t="s">
        <v>183</v>
      </c>
      <c r="B83" s="308"/>
      <c r="C83" s="308"/>
      <c r="D83" s="308"/>
      <c r="E83" s="70"/>
      <c r="F83" s="40">
        <f>SUM(F70:F81,F68,F65:F66,F62:F63,F60,F58,F56,F50:F54,F48,F46,F44,F27:F42)</f>
        <v>5987.5864000000001</v>
      </c>
      <c r="G83" s="40">
        <f>SUM(G70:G81,G68,G65:G66,G62:G63,G60,G58,G56,G50:G54,G48,G46,G44,G27:G42)</f>
        <v>7185.1036799999993</v>
      </c>
      <c r="H83" s="35"/>
      <c r="I83" s="36"/>
      <c r="J83" s="16"/>
      <c r="K83" s="234"/>
    </row>
    <row r="84" spans="1:12" s="42" customFormat="1" ht="21" customHeight="1" x14ac:dyDescent="0.25">
      <c r="A84" s="55" t="s">
        <v>184</v>
      </c>
      <c r="B84" s="307" t="s">
        <v>185</v>
      </c>
      <c r="C84" s="307"/>
      <c r="D84" s="307"/>
      <c r="E84" s="307"/>
      <c r="F84" s="307"/>
      <c r="G84" s="307"/>
      <c r="H84" s="307"/>
      <c r="I84" s="307"/>
      <c r="J84" s="307"/>
      <c r="K84" s="307"/>
      <c r="L84" s="41"/>
    </row>
    <row r="85" spans="1:12" s="42" customFormat="1" ht="21" hidden="1" customHeight="1" outlineLevel="1" x14ac:dyDescent="0.25">
      <c r="A85" s="56" t="s">
        <v>186</v>
      </c>
      <c r="B85" s="57" t="s">
        <v>62</v>
      </c>
      <c r="C85" s="56"/>
      <c r="D85" s="56"/>
      <c r="E85" s="56"/>
      <c r="F85" s="56"/>
      <c r="G85" s="56"/>
      <c r="H85" s="56"/>
      <c r="I85" s="56"/>
      <c r="J85" s="56"/>
      <c r="K85" s="56"/>
      <c r="L85" s="41"/>
    </row>
    <row r="86" spans="1:12" s="41" customFormat="1" ht="21" hidden="1" customHeight="1" outlineLevel="1" x14ac:dyDescent="0.25">
      <c r="A86" s="22" t="s">
        <v>187</v>
      </c>
      <c r="B86" s="235" t="s">
        <v>64</v>
      </c>
      <c r="C86" s="22" t="s">
        <v>18</v>
      </c>
      <c r="D86" s="32">
        <v>2.23</v>
      </c>
      <c r="E86" s="33">
        <v>35.92</v>
      </c>
      <c r="F86" s="33">
        <f t="shared" ref="F86:F101" si="5">D86*E86</f>
        <v>80.101600000000005</v>
      </c>
      <c r="G86" s="34">
        <f t="shared" ref="G86:G101" si="6">F86*1.2</f>
        <v>96.121920000000003</v>
      </c>
      <c r="H86" s="35" t="s">
        <v>65</v>
      </c>
      <c r="I86" s="36"/>
      <c r="J86" s="16"/>
      <c r="K86" s="234" t="s">
        <v>28</v>
      </c>
    </row>
    <row r="87" spans="1:12" s="41" customFormat="1" ht="21" hidden="1" customHeight="1" outlineLevel="1" x14ac:dyDescent="0.25">
      <c r="A87" s="22" t="s">
        <v>188</v>
      </c>
      <c r="B87" s="235" t="s">
        <v>67</v>
      </c>
      <c r="C87" s="22" t="s">
        <v>18</v>
      </c>
      <c r="D87" s="32">
        <v>2.23</v>
      </c>
      <c r="E87" s="33">
        <v>14.65</v>
      </c>
      <c r="F87" s="33">
        <f t="shared" si="5"/>
        <v>32.669499999999999</v>
      </c>
      <c r="G87" s="34">
        <f t="shared" si="6"/>
        <v>39.203399999999995</v>
      </c>
      <c r="H87" s="35">
        <v>22190</v>
      </c>
      <c r="I87" s="36"/>
      <c r="J87" s="16"/>
      <c r="K87" s="234" t="s">
        <v>19</v>
      </c>
    </row>
    <row r="88" spans="1:12" s="58" customFormat="1" ht="21" hidden="1" customHeight="1" outlineLevel="1" x14ac:dyDescent="0.25">
      <c r="A88" s="22" t="s">
        <v>68</v>
      </c>
      <c r="B88" s="235" t="s">
        <v>69</v>
      </c>
      <c r="C88" s="22" t="s">
        <v>18</v>
      </c>
      <c r="D88" s="32">
        <v>14.28</v>
      </c>
      <c r="E88" s="33">
        <v>14.65</v>
      </c>
      <c r="F88" s="33">
        <f t="shared" si="5"/>
        <v>209.202</v>
      </c>
      <c r="G88" s="34">
        <f t="shared" si="6"/>
        <v>251.04239999999999</v>
      </c>
      <c r="H88" s="35">
        <v>72126</v>
      </c>
      <c r="I88" s="36"/>
      <c r="J88" s="16"/>
      <c r="K88" s="234" t="s">
        <v>28</v>
      </c>
      <c r="L88" s="41"/>
    </row>
    <row r="89" spans="1:12" s="41" customFormat="1" ht="21" hidden="1" customHeight="1" outlineLevel="1" x14ac:dyDescent="0.25">
      <c r="A89" s="22" t="s">
        <v>189</v>
      </c>
      <c r="B89" s="235" t="s">
        <v>71</v>
      </c>
      <c r="C89" s="22" t="s">
        <v>18</v>
      </c>
      <c r="D89" s="32">
        <v>14.28</v>
      </c>
      <c r="E89" s="33">
        <v>11.31</v>
      </c>
      <c r="F89" s="33">
        <f t="shared" si="5"/>
        <v>161.5068</v>
      </c>
      <c r="G89" s="34">
        <f t="shared" si="6"/>
        <v>193.80815999999999</v>
      </c>
      <c r="H89" s="35">
        <v>160381</v>
      </c>
      <c r="I89" s="36"/>
      <c r="J89" s="16"/>
      <c r="K89" s="234" t="s">
        <v>19</v>
      </c>
    </row>
    <row r="90" spans="1:12" s="41" customFormat="1" ht="21" hidden="1" customHeight="1" outlineLevel="1" x14ac:dyDescent="0.25">
      <c r="A90" s="22" t="s">
        <v>190</v>
      </c>
      <c r="B90" s="235" t="s">
        <v>73</v>
      </c>
      <c r="C90" s="22" t="s">
        <v>18</v>
      </c>
      <c r="D90" s="32">
        <v>2.23</v>
      </c>
      <c r="E90" s="33">
        <v>2.91</v>
      </c>
      <c r="F90" s="33">
        <f t="shared" si="5"/>
        <v>6.4893000000000001</v>
      </c>
      <c r="G90" s="34">
        <f t="shared" si="6"/>
        <v>7.7871600000000001</v>
      </c>
      <c r="H90" s="35">
        <v>72234</v>
      </c>
      <c r="I90" s="36"/>
      <c r="J90" s="16"/>
      <c r="K90" s="234" t="s">
        <v>28</v>
      </c>
    </row>
    <row r="91" spans="1:12" s="41" customFormat="1" ht="21" hidden="1" customHeight="1" outlineLevel="1" x14ac:dyDescent="0.25">
      <c r="A91" s="22" t="s">
        <v>191</v>
      </c>
      <c r="B91" s="235" t="s">
        <v>75</v>
      </c>
      <c r="C91" s="22" t="s">
        <v>76</v>
      </c>
      <c r="D91" s="32">
        <v>1</v>
      </c>
      <c r="E91" s="33">
        <v>22.77</v>
      </c>
      <c r="F91" s="33">
        <f t="shared" si="5"/>
        <v>22.77</v>
      </c>
      <c r="G91" s="34">
        <f t="shared" si="6"/>
        <v>27.323999999999998</v>
      </c>
      <c r="H91" s="35">
        <v>22359</v>
      </c>
      <c r="I91" s="36"/>
      <c r="J91" s="16"/>
      <c r="K91" s="234" t="s">
        <v>19</v>
      </c>
    </row>
    <row r="92" spans="1:12" s="41" customFormat="1" ht="21" hidden="1" customHeight="1" outlineLevel="1" x14ac:dyDescent="0.25">
      <c r="A92" s="22" t="s">
        <v>192</v>
      </c>
      <c r="B92" s="235" t="s">
        <v>78</v>
      </c>
      <c r="C92" s="22" t="s">
        <v>18</v>
      </c>
      <c r="D92" s="32">
        <v>0.36</v>
      </c>
      <c r="E92" s="33">
        <v>18.239999999999998</v>
      </c>
      <c r="F92" s="33">
        <f t="shared" si="5"/>
        <v>6.5663999999999989</v>
      </c>
      <c r="G92" s="34">
        <f t="shared" si="6"/>
        <v>7.8796799999999987</v>
      </c>
      <c r="H92" s="35">
        <v>22658</v>
      </c>
      <c r="I92" s="36"/>
      <c r="J92" s="16"/>
      <c r="K92" s="234" t="s">
        <v>19</v>
      </c>
    </row>
    <row r="93" spans="1:12" s="41" customFormat="1" ht="21" hidden="1" customHeight="1" outlineLevel="1" x14ac:dyDescent="0.25">
      <c r="A93" s="22" t="s">
        <v>193</v>
      </c>
      <c r="B93" s="235" t="s">
        <v>80</v>
      </c>
      <c r="C93" s="22" t="s">
        <v>76</v>
      </c>
      <c r="D93" s="32">
        <v>3</v>
      </c>
      <c r="E93" s="33">
        <v>11.02</v>
      </c>
      <c r="F93" s="33">
        <f t="shared" si="5"/>
        <v>33.06</v>
      </c>
      <c r="G93" s="34">
        <f t="shared" si="6"/>
        <v>39.672000000000004</v>
      </c>
      <c r="H93" s="35">
        <v>22083</v>
      </c>
      <c r="I93" s="36"/>
      <c r="J93" s="16"/>
      <c r="K93" s="234" t="s">
        <v>19</v>
      </c>
    </row>
    <row r="94" spans="1:12" s="41" customFormat="1" ht="21" hidden="1" customHeight="1" outlineLevel="1" x14ac:dyDescent="0.25">
      <c r="A94" s="22" t="s">
        <v>194</v>
      </c>
      <c r="B94" s="235" t="s">
        <v>82</v>
      </c>
      <c r="C94" s="22" t="s">
        <v>76</v>
      </c>
      <c r="D94" s="32">
        <v>2</v>
      </c>
      <c r="E94" s="33">
        <v>51.65</v>
      </c>
      <c r="F94" s="33">
        <f t="shared" si="5"/>
        <v>103.3</v>
      </c>
      <c r="G94" s="34">
        <f t="shared" si="6"/>
        <v>123.96</v>
      </c>
      <c r="H94" s="35">
        <v>22034</v>
      </c>
      <c r="I94" s="36"/>
      <c r="J94" s="16"/>
      <c r="K94" s="234" t="s">
        <v>19</v>
      </c>
    </row>
    <row r="95" spans="1:12" s="41" customFormat="1" ht="21" hidden="1" customHeight="1" outlineLevel="1" x14ac:dyDescent="0.25">
      <c r="A95" s="22" t="s">
        <v>195</v>
      </c>
      <c r="B95" s="235" t="s">
        <v>84</v>
      </c>
      <c r="C95" s="22" t="s">
        <v>76</v>
      </c>
      <c r="D95" s="32">
        <v>5</v>
      </c>
      <c r="E95" s="33">
        <v>41.97</v>
      </c>
      <c r="F95" s="33">
        <f t="shared" si="5"/>
        <v>209.85</v>
      </c>
      <c r="G95" s="34">
        <f t="shared" si="6"/>
        <v>251.82</v>
      </c>
      <c r="H95" s="35">
        <v>22100</v>
      </c>
      <c r="I95" s="36"/>
      <c r="J95" s="16"/>
      <c r="K95" s="234" t="s">
        <v>19</v>
      </c>
    </row>
    <row r="96" spans="1:12" s="41" customFormat="1" ht="21" hidden="1" customHeight="1" outlineLevel="1" x14ac:dyDescent="0.25">
      <c r="A96" s="22" t="s">
        <v>196</v>
      </c>
      <c r="B96" s="235" t="s">
        <v>86</v>
      </c>
      <c r="C96" s="22" t="s">
        <v>76</v>
      </c>
      <c r="D96" s="32">
        <v>4</v>
      </c>
      <c r="E96" s="33">
        <v>51.65</v>
      </c>
      <c r="F96" s="33">
        <f t="shared" si="5"/>
        <v>206.6</v>
      </c>
      <c r="G96" s="34">
        <f t="shared" si="6"/>
        <v>247.92</v>
      </c>
      <c r="H96" s="35">
        <v>22675</v>
      </c>
      <c r="I96" s="36"/>
      <c r="J96" s="16"/>
      <c r="K96" s="234" t="s">
        <v>19</v>
      </c>
    </row>
    <row r="97" spans="1:12" s="41" customFormat="1" ht="21" hidden="1" customHeight="1" outlineLevel="1" x14ac:dyDescent="0.25">
      <c r="A97" s="22" t="s">
        <v>197</v>
      </c>
      <c r="B97" s="235" t="s">
        <v>88</v>
      </c>
      <c r="C97" s="22" t="s">
        <v>76</v>
      </c>
      <c r="D97" s="32">
        <v>2</v>
      </c>
      <c r="E97" s="33">
        <v>25.49</v>
      </c>
      <c r="F97" s="33">
        <f t="shared" si="5"/>
        <v>50.98</v>
      </c>
      <c r="G97" s="34">
        <f t="shared" si="6"/>
        <v>61.175999999999995</v>
      </c>
      <c r="H97" s="35">
        <v>22391</v>
      </c>
      <c r="I97" s="36"/>
      <c r="J97" s="16"/>
      <c r="K97" s="234" t="s">
        <v>19</v>
      </c>
    </row>
    <row r="98" spans="1:12" s="41" customFormat="1" ht="21" hidden="1" customHeight="1" outlineLevel="1" x14ac:dyDescent="0.25">
      <c r="A98" s="22" t="s">
        <v>198</v>
      </c>
      <c r="B98" s="235" t="s">
        <v>90</v>
      </c>
      <c r="C98" s="22" t="s">
        <v>76</v>
      </c>
      <c r="D98" s="32">
        <v>1</v>
      </c>
      <c r="E98" s="33">
        <v>7.12</v>
      </c>
      <c r="F98" s="33">
        <f t="shared" si="5"/>
        <v>7.12</v>
      </c>
      <c r="G98" s="34">
        <f t="shared" si="6"/>
        <v>8.5440000000000005</v>
      </c>
      <c r="H98" s="35">
        <v>72142</v>
      </c>
      <c r="I98" s="36"/>
      <c r="J98" s="16"/>
      <c r="K98" s="234" t="s">
        <v>28</v>
      </c>
    </row>
    <row r="99" spans="1:12" s="41" customFormat="1" ht="21" hidden="1" customHeight="1" outlineLevel="1" x14ac:dyDescent="0.25">
      <c r="A99" s="22" t="s">
        <v>199</v>
      </c>
      <c r="B99" s="235" t="s">
        <v>92</v>
      </c>
      <c r="C99" s="22" t="s">
        <v>76</v>
      </c>
      <c r="D99" s="32">
        <v>1</v>
      </c>
      <c r="E99" s="33">
        <v>32.9</v>
      </c>
      <c r="F99" s="33">
        <f t="shared" si="5"/>
        <v>32.9</v>
      </c>
      <c r="G99" s="34">
        <f t="shared" si="6"/>
        <v>39.479999999999997</v>
      </c>
      <c r="H99" s="35">
        <v>72143</v>
      </c>
      <c r="I99" s="36"/>
      <c r="J99" s="16"/>
      <c r="K99" s="234" t="s">
        <v>28</v>
      </c>
    </row>
    <row r="100" spans="1:12" s="41" customFormat="1" ht="21" hidden="1" customHeight="1" outlineLevel="1" x14ac:dyDescent="0.25">
      <c r="A100" s="22" t="s">
        <v>200</v>
      </c>
      <c r="B100" s="235" t="s">
        <v>94</v>
      </c>
      <c r="C100" s="22" t="s">
        <v>51</v>
      </c>
      <c r="D100" s="32">
        <v>0.85</v>
      </c>
      <c r="E100" s="33">
        <v>96.62</v>
      </c>
      <c r="F100" s="33">
        <f t="shared" si="5"/>
        <v>82.126999999999995</v>
      </c>
      <c r="G100" s="34">
        <f t="shared" si="6"/>
        <v>98.552399999999992</v>
      </c>
      <c r="H100" s="35">
        <v>17067</v>
      </c>
      <c r="I100" s="36"/>
      <c r="J100" s="16"/>
      <c r="K100" s="234" t="s">
        <v>19</v>
      </c>
    </row>
    <row r="101" spans="1:12" s="41" customFormat="1" ht="25.5" hidden="1" customHeight="1" outlineLevel="1" x14ac:dyDescent="0.25">
      <c r="A101" s="22" t="s">
        <v>201</v>
      </c>
      <c r="B101" s="235" t="s">
        <v>96</v>
      </c>
      <c r="C101" s="22" t="s">
        <v>51</v>
      </c>
      <c r="D101" s="32">
        <v>0.85</v>
      </c>
      <c r="E101" s="33">
        <v>14.89</v>
      </c>
      <c r="F101" s="33">
        <f t="shared" si="5"/>
        <v>12.656499999999999</v>
      </c>
      <c r="G101" s="34">
        <f t="shared" si="6"/>
        <v>15.187799999999999</v>
      </c>
      <c r="H101" s="35">
        <v>72897</v>
      </c>
      <c r="I101" s="36"/>
      <c r="J101" s="16"/>
      <c r="K101" s="234" t="s">
        <v>28</v>
      </c>
    </row>
    <row r="102" spans="1:12" s="42" customFormat="1" ht="21" hidden="1" customHeight="1" outlineLevel="1" x14ac:dyDescent="0.25">
      <c r="A102" s="56" t="s">
        <v>202</v>
      </c>
      <c r="B102" s="57" t="s">
        <v>98</v>
      </c>
      <c r="C102" s="56"/>
      <c r="D102" s="56"/>
      <c r="E102" s="56"/>
      <c r="F102" s="56"/>
      <c r="G102" s="56"/>
      <c r="H102" s="56"/>
      <c r="I102" s="56"/>
      <c r="J102" s="56"/>
      <c r="K102" s="56"/>
      <c r="L102" s="41"/>
    </row>
    <row r="103" spans="1:12" s="68" customFormat="1" ht="25.5" hidden="1" customHeight="1" outlineLevel="1" x14ac:dyDescent="0.25">
      <c r="A103" s="59" t="s">
        <v>203</v>
      </c>
      <c r="B103" s="60" t="s">
        <v>100</v>
      </c>
      <c r="C103" s="59" t="s">
        <v>101</v>
      </c>
      <c r="D103" s="61">
        <v>0</v>
      </c>
      <c r="E103" s="62">
        <v>3.18</v>
      </c>
      <c r="F103" s="62">
        <f>D103*E103</f>
        <v>0</v>
      </c>
      <c r="G103" s="63">
        <f>F103*1.2</f>
        <v>0</v>
      </c>
      <c r="H103" s="64">
        <v>72135</v>
      </c>
      <c r="I103" s="65"/>
      <c r="J103" s="66"/>
      <c r="K103" s="67" t="s">
        <v>28</v>
      </c>
      <c r="L103" s="41"/>
    </row>
    <row r="104" spans="1:12" s="42" customFormat="1" ht="21" hidden="1" customHeight="1" outlineLevel="1" x14ac:dyDescent="0.25">
      <c r="A104" s="56" t="s">
        <v>204</v>
      </c>
      <c r="B104" s="57" t="s">
        <v>103</v>
      </c>
      <c r="C104" s="56"/>
      <c r="D104" s="56"/>
      <c r="E104" s="56"/>
      <c r="F104" s="56"/>
      <c r="G104" s="56"/>
      <c r="H104" s="56"/>
      <c r="I104" s="56"/>
      <c r="J104" s="56"/>
      <c r="K104" s="56"/>
      <c r="L104" s="41"/>
    </row>
    <row r="105" spans="1:12" s="68" customFormat="1" ht="25.5" hidden="1" customHeight="1" outlineLevel="1" x14ac:dyDescent="0.25">
      <c r="A105" s="59" t="s">
        <v>205</v>
      </c>
      <c r="B105" s="60" t="s">
        <v>105</v>
      </c>
      <c r="C105" s="59" t="s">
        <v>101</v>
      </c>
      <c r="D105" s="61">
        <v>0</v>
      </c>
      <c r="E105" s="62">
        <v>3.76</v>
      </c>
      <c r="F105" s="62">
        <f>D105*E105</f>
        <v>0</v>
      </c>
      <c r="G105" s="63">
        <f>F105*1.2</f>
        <v>0</v>
      </c>
      <c r="H105" s="64">
        <v>1857</v>
      </c>
      <c r="I105" s="65"/>
      <c r="J105" s="66"/>
      <c r="K105" s="67" t="s">
        <v>28</v>
      </c>
      <c r="L105" s="41"/>
    </row>
    <row r="106" spans="1:12" s="42" customFormat="1" ht="21" hidden="1" customHeight="1" outlineLevel="1" x14ac:dyDescent="0.25">
      <c r="A106" s="56" t="s">
        <v>206</v>
      </c>
      <c r="B106" s="57" t="s">
        <v>107</v>
      </c>
      <c r="C106" s="56"/>
      <c r="D106" s="56"/>
      <c r="E106" s="56"/>
      <c r="F106" s="56"/>
      <c r="G106" s="56"/>
      <c r="H106" s="56"/>
      <c r="I106" s="56"/>
      <c r="J106" s="56"/>
      <c r="K106" s="56"/>
      <c r="L106" s="41"/>
    </row>
    <row r="107" spans="1:12" s="41" customFormat="1" ht="25.5" hidden="1" customHeight="1" outlineLevel="1" x14ac:dyDescent="0.25">
      <c r="A107" s="22" t="s">
        <v>207</v>
      </c>
      <c r="B107" s="235" t="s">
        <v>109</v>
      </c>
      <c r="C107" s="22" t="s">
        <v>18</v>
      </c>
      <c r="D107" s="32">
        <v>2.23</v>
      </c>
      <c r="E107" s="33">
        <v>27.46</v>
      </c>
      <c r="F107" s="33">
        <f>D107*E107</f>
        <v>61.235800000000005</v>
      </c>
      <c r="G107" s="34">
        <f>F107*1.2</f>
        <v>73.482960000000006</v>
      </c>
      <c r="H107" s="35" t="s">
        <v>110</v>
      </c>
      <c r="I107" s="36"/>
      <c r="J107" s="16"/>
      <c r="K107" s="234" t="s">
        <v>28</v>
      </c>
    </row>
    <row r="108" spans="1:12" s="42" customFormat="1" ht="21" hidden="1" customHeight="1" outlineLevel="1" x14ac:dyDescent="0.25">
      <c r="A108" s="56" t="s">
        <v>208</v>
      </c>
      <c r="B108" s="57" t="s">
        <v>112</v>
      </c>
      <c r="C108" s="56"/>
      <c r="D108" s="56"/>
      <c r="E108" s="56"/>
      <c r="F108" s="56"/>
      <c r="G108" s="56"/>
      <c r="H108" s="56"/>
      <c r="I108" s="56"/>
      <c r="J108" s="56"/>
      <c r="K108" s="56"/>
      <c r="L108" s="41"/>
    </row>
    <row r="109" spans="1:12" s="41" customFormat="1" ht="14.25" hidden="1" customHeight="1" outlineLevel="1" x14ac:dyDescent="0.25">
      <c r="A109" s="22" t="s">
        <v>209</v>
      </c>
      <c r="B109" s="235" t="s">
        <v>114</v>
      </c>
      <c r="C109" s="22" t="s">
        <v>18</v>
      </c>
      <c r="D109" s="32">
        <v>1.23</v>
      </c>
      <c r="E109" s="33">
        <v>9.68</v>
      </c>
      <c r="F109" s="33">
        <f>D109*E109</f>
        <v>11.9064</v>
      </c>
      <c r="G109" s="34">
        <f>F109*1.2</f>
        <v>14.28768</v>
      </c>
      <c r="H109" s="35">
        <v>180120</v>
      </c>
      <c r="I109" s="36"/>
      <c r="J109" s="16"/>
      <c r="K109" s="234" t="s">
        <v>19</v>
      </c>
    </row>
    <row r="110" spans="1:12" s="41" customFormat="1" ht="25.5" hidden="1" customHeight="1" outlineLevel="1" x14ac:dyDescent="0.25">
      <c r="A110" s="22" t="s">
        <v>210</v>
      </c>
      <c r="B110" s="235" t="s">
        <v>116</v>
      </c>
      <c r="C110" s="22" t="s">
        <v>18</v>
      </c>
      <c r="D110" s="32">
        <v>1.23</v>
      </c>
      <c r="E110" s="33">
        <v>12.78</v>
      </c>
      <c r="F110" s="33">
        <f>D110*E110</f>
        <v>15.719399999999998</v>
      </c>
      <c r="G110" s="34">
        <f>F110*1.2</f>
        <v>18.863279999999996</v>
      </c>
      <c r="H110" s="35">
        <v>6081</v>
      </c>
      <c r="I110" s="36"/>
      <c r="J110" s="16"/>
      <c r="K110" s="234" t="s">
        <v>28</v>
      </c>
    </row>
    <row r="111" spans="1:12" s="41" customFormat="1" ht="12.75" hidden="1" customHeight="1" outlineLevel="1" x14ac:dyDescent="0.25">
      <c r="A111" s="22" t="s">
        <v>211</v>
      </c>
      <c r="B111" s="235" t="s">
        <v>118</v>
      </c>
      <c r="C111" s="22" t="s">
        <v>76</v>
      </c>
      <c r="D111" s="32">
        <v>1</v>
      </c>
      <c r="E111" s="33">
        <v>115.54</v>
      </c>
      <c r="F111" s="33">
        <f>D111*E111</f>
        <v>115.54</v>
      </c>
      <c r="G111" s="34">
        <f>F111*1.2</f>
        <v>138.648</v>
      </c>
      <c r="H111" s="35">
        <v>110005</v>
      </c>
      <c r="I111" s="36"/>
      <c r="J111" s="16"/>
      <c r="K111" s="234" t="s">
        <v>119</v>
      </c>
    </row>
    <row r="112" spans="1:12" s="41" customFormat="1" ht="25.5" hidden="1" customHeight="1" outlineLevel="1" x14ac:dyDescent="0.25">
      <c r="A112" s="22" t="s">
        <v>212</v>
      </c>
      <c r="B112" s="235" t="s">
        <v>121</v>
      </c>
      <c r="C112" s="22" t="s">
        <v>18</v>
      </c>
      <c r="D112" s="32">
        <v>2.94</v>
      </c>
      <c r="E112" s="33">
        <v>27.1</v>
      </c>
      <c r="F112" s="33">
        <f>D112*E112</f>
        <v>79.674000000000007</v>
      </c>
      <c r="G112" s="34">
        <f>F112*1.2</f>
        <v>95.608800000000002</v>
      </c>
      <c r="H112" s="35">
        <v>7100</v>
      </c>
      <c r="I112" s="36"/>
      <c r="J112" s="16"/>
      <c r="K112" s="234" t="s">
        <v>28</v>
      </c>
    </row>
    <row r="113" spans="1:12" s="41" customFormat="1" ht="25.5" hidden="1" customHeight="1" outlineLevel="1" x14ac:dyDescent="0.25">
      <c r="A113" s="22" t="s">
        <v>213</v>
      </c>
      <c r="B113" s="235" t="s">
        <v>123</v>
      </c>
      <c r="C113" s="22" t="s">
        <v>76</v>
      </c>
      <c r="D113" s="32">
        <v>1</v>
      </c>
      <c r="E113" s="33">
        <v>52.68</v>
      </c>
      <c r="F113" s="33">
        <f>D113*E113</f>
        <v>52.68</v>
      </c>
      <c r="G113" s="34">
        <f>F113*1.2</f>
        <v>63.215999999999994</v>
      </c>
      <c r="H113" s="35">
        <v>72144</v>
      </c>
      <c r="I113" s="36"/>
      <c r="J113" s="16"/>
      <c r="K113" s="234" t="s">
        <v>28</v>
      </c>
    </row>
    <row r="114" spans="1:12" s="42" customFormat="1" ht="21" hidden="1" customHeight="1" outlineLevel="1" x14ac:dyDescent="0.25">
      <c r="A114" s="56" t="s">
        <v>214</v>
      </c>
      <c r="B114" s="57" t="s">
        <v>125</v>
      </c>
      <c r="C114" s="56"/>
      <c r="D114" s="56"/>
      <c r="E114" s="56"/>
      <c r="F114" s="56"/>
      <c r="G114" s="56"/>
      <c r="H114" s="56"/>
      <c r="I114" s="56"/>
      <c r="J114" s="56"/>
      <c r="K114" s="56"/>
      <c r="L114" s="41"/>
    </row>
    <row r="115" spans="1:12" s="41" customFormat="1" ht="21" hidden="1" customHeight="1" outlineLevel="1" x14ac:dyDescent="0.25">
      <c r="A115" s="22" t="s">
        <v>215</v>
      </c>
      <c r="B115" s="235" t="s">
        <v>127</v>
      </c>
      <c r="C115" s="22" t="s">
        <v>18</v>
      </c>
      <c r="D115" s="32">
        <v>2.23</v>
      </c>
      <c r="E115" s="33">
        <v>326.66000000000003</v>
      </c>
      <c r="F115" s="33">
        <f>D115*E115</f>
        <v>728.45180000000005</v>
      </c>
      <c r="G115" s="34">
        <f>F115*1.2</f>
        <v>874.14215999999999</v>
      </c>
      <c r="H115" s="35">
        <v>170434</v>
      </c>
      <c r="I115" s="36"/>
      <c r="J115" s="16"/>
      <c r="K115" s="234" t="s">
        <v>19</v>
      </c>
    </row>
    <row r="116" spans="1:12" s="42" customFormat="1" ht="21" hidden="1" customHeight="1" outlineLevel="1" x14ac:dyDescent="0.25">
      <c r="A116" s="56" t="s">
        <v>216</v>
      </c>
      <c r="B116" s="57" t="s">
        <v>129</v>
      </c>
      <c r="C116" s="56"/>
      <c r="D116" s="56"/>
      <c r="E116" s="56"/>
      <c r="F116" s="56"/>
      <c r="G116" s="56"/>
      <c r="H116" s="56"/>
      <c r="I116" s="56"/>
      <c r="J116" s="56"/>
      <c r="K116" s="56"/>
      <c r="L116" s="41"/>
    </row>
    <row r="117" spans="1:12" s="41" customFormat="1" ht="25.5" hidden="1" customHeight="1" outlineLevel="1" x14ac:dyDescent="0.25">
      <c r="A117" s="22" t="s">
        <v>217</v>
      </c>
      <c r="B117" s="235" t="s">
        <v>131</v>
      </c>
      <c r="C117" s="22" t="s">
        <v>18</v>
      </c>
      <c r="D117" s="32">
        <v>13.72</v>
      </c>
      <c r="E117" s="33">
        <v>23.18</v>
      </c>
      <c r="F117" s="33">
        <f>D117*E117</f>
        <v>318.02960000000002</v>
      </c>
      <c r="G117" s="34">
        <f>F117*1.2</f>
        <v>381.63551999999999</v>
      </c>
      <c r="H117" s="35">
        <v>170358</v>
      </c>
      <c r="I117" s="36"/>
      <c r="J117" s="16"/>
      <c r="K117" s="234" t="s">
        <v>19</v>
      </c>
    </row>
    <row r="118" spans="1:12" s="41" customFormat="1" ht="21" hidden="1" customHeight="1" outlineLevel="1" x14ac:dyDescent="0.25">
      <c r="A118" s="22" t="s">
        <v>218</v>
      </c>
      <c r="B118" s="235" t="s">
        <v>219</v>
      </c>
      <c r="C118" s="22" t="s">
        <v>101</v>
      </c>
      <c r="D118" s="32">
        <v>4.3600000000000003</v>
      </c>
      <c r="E118" s="33">
        <v>19.690000000000001</v>
      </c>
      <c r="F118" s="33">
        <f>D118*E118</f>
        <v>85.848400000000012</v>
      </c>
      <c r="G118" s="34">
        <f>F118*1.2</f>
        <v>103.01808000000001</v>
      </c>
      <c r="H118" s="35" t="s">
        <v>220</v>
      </c>
      <c r="I118" s="36"/>
      <c r="J118" s="16"/>
      <c r="K118" s="234" t="s">
        <v>28</v>
      </c>
    </row>
    <row r="119" spans="1:12" s="42" customFormat="1" ht="21" hidden="1" customHeight="1" outlineLevel="1" x14ac:dyDescent="0.25">
      <c r="A119" s="56" t="s">
        <v>221</v>
      </c>
      <c r="B119" s="57" t="s">
        <v>133</v>
      </c>
      <c r="C119" s="56"/>
      <c r="D119" s="56"/>
      <c r="E119" s="56"/>
      <c r="F119" s="56"/>
      <c r="G119" s="56"/>
      <c r="H119" s="56"/>
      <c r="I119" s="56"/>
      <c r="J119" s="56"/>
      <c r="K119" s="56"/>
      <c r="L119" s="41"/>
    </row>
    <row r="120" spans="1:12" s="41" customFormat="1" ht="25.5" hidden="1" customHeight="1" outlineLevel="1" x14ac:dyDescent="0.25">
      <c r="A120" s="22" t="s">
        <v>222</v>
      </c>
      <c r="B120" s="235" t="s">
        <v>135</v>
      </c>
      <c r="C120" s="22" t="s">
        <v>18</v>
      </c>
      <c r="D120" s="32">
        <v>2.23</v>
      </c>
      <c r="E120" s="33">
        <v>21.47</v>
      </c>
      <c r="F120" s="33">
        <f>D120*E120</f>
        <v>47.878099999999996</v>
      </c>
      <c r="G120" s="34">
        <f>F120*1.2</f>
        <v>57.453719999999997</v>
      </c>
      <c r="H120" s="35" t="s">
        <v>136</v>
      </c>
      <c r="I120" s="36"/>
      <c r="J120" s="16"/>
      <c r="K120" s="234" t="s">
        <v>28</v>
      </c>
    </row>
    <row r="121" spans="1:12" s="42" customFormat="1" ht="21" hidden="1" customHeight="1" outlineLevel="1" x14ac:dyDescent="0.25">
      <c r="A121" s="56" t="s">
        <v>223</v>
      </c>
      <c r="B121" s="57" t="s">
        <v>138</v>
      </c>
      <c r="C121" s="56"/>
      <c r="D121" s="56"/>
      <c r="E121" s="56"/>
      <c r="F121" s="56"/>
      <c r="G121" s="56"/>
      <c r="H121" s="56"/>
      <c r="I121" s="56"/>
      <c r="J121" s="56"/>
      <c r="K121" s="56"/>
      <c r="L121" s="41"/>
    </row>
    <row r="122" spans="1:12" s="41" customFormat="1" ht="20.25" hidden="1" customHeight="1" outlineLevel="1" x14ac:dyDescent="0.25">
      <c r="A122" s="22" t="s">
        <v>224</v>
      </c>
      <c r="B122" s="235" t="s">
        <v>140</v>
      </c>
      <c r="C122" s="22" t="s">
        <v>101</v>
      </c>
      <c r="D122" s="32">
        <v>0.7</v>
      </c>
      <c r="E122" s="33">
        <v>63.83</v>
      </c>
      <c r="F122" s="33">
        <f>D122*E122</f>
        <v>44.680999999999997</v>
      </c>
      <c r="G122" s="34">
        <f>F122*1.2</f>
        <v>53.617199999999997</v>
      </c>
      <c r="H122" s="35">
        <v>130115</v>
      </c>
      <c r="I122" s="36"/>
      <c r="J122" s="16"/>
      <c r="K122" s="234" t="s">
        <v>19</v>
      </c>
    </row>
    <row r="123" spans="1:12" s="41" customFormat="1" ht="21" hidden="1" customHeight="1" outlineLevel="1" x14ac:dyDescent="0.25">
      <c r="A123" s="22" t="s">
        <v>225</v>
      </c>
      <c r="B123" s="235" t="s">
        <v>142</v>
      </c>
      <c r="C123" s="22" t="s">
        <v>101</v>
      </c>
      <c r="D123" s="32">
        <v>5.6</v>
      </c>
      <c r="E123" s="33">
        <v>39.590000000000003</v>
      </c>
      <c r="F123" s="33">
        <f>D123*E123</f>
        <v>221.70400000000001</v>
      </c>
      <c r="G123" s="34">
        <f>F123*1.2</f>
        <v>266.04480000000001</v>
      </c>
      <c r="H123" s="35">
        <v>68050</v>
      </c>
      <c r="I123" s="36"/>
      <c r="J123" s="16"/>
      <c r="K123" s="234" t="s">
        <v>119</v>
      </c>
    </row>
    <row r="124" spans="1:12" s="42" customFormat="1" ht="21" hidden="1" customHeight="1" outlineLevel="1" x14ac:dyDescent="0.25">
      <c r="A124" s="56" t="s">
        <v>226</v>
      </c>
      <c r="B124" s="57" t="s">
        <v>144</v>
      </c>
      <c r="C124" s="56"/>
      <c r="D124" s="56"/>
      <c r="E124" s="56"/>
      <c r="F124" s="56"/>
      <c r="G124" s="56"/>
      <c r="H124" s="56"/>
      <c r="I124" s="56"/>
      <c r="J124" s="56"/>
      <c r="K124" s="56"/>
      <c r="L124" s="41"/>
    </row>
    <row r="125" spans="1:12" s="41" customFormat="1" ht="38.25" hidden="1" customHeight="1" outlineLevel="1" x14ac:dyDescent="0.25">
      <c r="A125" s="22" t="s">
        <v>227</v>
      </c>
      <c r="B125" s="235" t="s">
        <v>146</v>
      </c>
      <c r="C125" s="22" t="s">
        <v>18</v>
      </c>
      <c r="D125" s="32">
        <v>4.75</v>
      </c>
      <c r="E125" s="33">
        <v>28.76</v>
      </c>
      <c r="F125" s="33">
        <f>D125*E125</f>
        <v>136.61000000000001</v>
      </c>
      <c r="G125" s="34">
        <f>F125*1.2</f>
        <v>163.93200000000002</v>
      </c>
      <c r="H125" s="35">
        <v>5968</v>
      </c>
      <c r="I125" s="36"/>
      <c r="J125" s="16"/>
      <c r="K125" s="234" t="s">
        <v>28</v>
      </c>
    </row>
    <row r="126" spans="1:12" s="41" customFormat="1" ht="25.5" hidden="1" customHeight="1" outlineLevel="1" x14ac:dyDescent="0.25">
      <c r="A126" s="22" t="s">
        <v>228</v>
      </c>
      <c r="B126" s="235" t="s">
        <v>148</v>
      </c>
      <c r="C126" s="22" t="s">
        <v>18</v>
      </c>
      <c r="D126" s="32">
        <v>4.75</v>
      </c>
      <c r="E126" s="33">
        <v>152.44999999999999</v>
      </c>
      <c r="F126" s="33">
        <f>D126*E126</f>
        <v>724.13749999999993</v>
      </c>
      <c r="G126" s="34">
        <f>F126*1.2</f>
        <v>868.96499999999992</v>
      </c>
      <c r="H126" s="35" t="s">
        <v>65</v>
      </c>
      <c r="I126" s="36"/>
      <c r="J126" s="16"/>
      <c r="K126" s="234" t="s">
        <v>28</v>
      </c>
    </row>
    <row r="127" spans="1:12" s="42" customFormat="1" ht="21" hidden="1" customHeight="1" outlineLevel="1" x14ac:dyDescent="0.25">
      <c r="A127" s="56" t="s">
        <v>229</v>
      </c>
      <c r="B127" s="57" t="s">
        <v>150</v>
      </c>
      <c r="C127" s="56"/>
      <c r="D127" s="56"/>
      <c r="E127" s="56"/>
      <c r="F127" s="56"/>
      <c r="G127" s="56"/>
      <c r="H127" s="56"/>
      <c r="I127" s="56"/>
      <c r="J127" s="56"/>
      <c r="K127" s="56"/>
      <c r="L127" s="41"/>
    </row>
    <row r="128" spans="1:12" s="41" customFormat="1" ht="25.5" hidden="1" customHeight="1" outlineLevel="1" x14ac:dyDescent="0.25">
      <c r="A128" s="22" t="s">
        <v>230</v>
      </c>
      <c r="B128" s="235" t="s">
        <v>152</v>
      </c>
      <c r="C128" s="22" t="s">
        <v>18</v>
      </c>
      <c r="D128" s="32">
        <v>2.23</v>
      </c>
      <c r="E128" s="33">
        <v>17.64</v>
      </c>
      <c r="F128" s="33">
        <f>D128*E128</f>
        <v>39.337200000000003</v>
      </c>
      <c r="G128" s="34">
        <f>F128*1.2</f>
        <v>47.204640000000005</v>
      </c>
      <c r="H128" s="35">
        <v>180515</v>
      </c>
      <c r="I128" s="36"/>
      <c r="J128" s="16"/>
      <c r="K128" s="234" t="s">
        <v>19</v>
      </c>
    </row>
    <row r="129" spans="1:12" s="42" customFormat="1" ht="21" hidden="1" customHeight="1" outlineLevel="1" x14ac:dyDescent="0.25">
      <c r="A129" s="56" t="s">
        <v>231</v>
      </c>
      <c r="B129" s="57" t="s">
        <v>154</v>
      </c>
      <c r="C129" s="56"/>
      <c r="D129" s="56"/>
      <c r="E129" s="56"/>
      <c r="F129" s="56"/>
      <c r="G129" s="56"/>
      <c r="H129" s="56"/>
      <c r="I129" s="56"/>
      <c r="J129" s="56"/>
      <c r="K129" s="56"/>
      <c r="L129" s="41"/>
    </row>
    <row r="130" spans="1:12" s="41" customFormat="1" ht="15.75" hidden="1" customHeight="1" outlineLevel="1" x14ac:dyDescent="0.25">
      <c r="A130" s="22" t="s">
        <v>232</v>
      </c>
      <c r="B130" s="235" t="s">
        <v>156</v>
      </c>
      <c r="C130" s="22" t="s">
        <v>76</v>
      </c>
      <c r="D130" s="32">
        <v>1</v>
      </c>
      <c r="E130" s="33">
        <v>461.77</v>
      </c>
      <c r="F130" s="33">
        <f t="shared" ref="F130:F141" si="7">D130*E130</f>
        <v>461.77</v>
      </c>
      <c r="G130" s="34">
        <f t="shared" ref="G130:G141" si="8">F130*1.2</f>
        <v>554.12399999999991</v>
      </c>
      <c r="H130" s="35">
        <v>190875</v>
      </c>
      <c r="I130" s="36"/>
      <c r="J130" s="16"/>
      <c r="K130" s="234" t="s">
        <v>19</v>
      </c>
    </row>
    <row r="131" spans="1:12" s="41" customFormat="1" ht="25.5" hidden="1" customHeight="1" outlineLevel="1" x14ac:dyDescent="0.25">
      <c r="A131" s="22" t="s">
        <v>233</v>
      </c>
      <c r="B131" s="235" t="s">
        <v>158</v>
      </c>
      <c r="C131" s="22" t="s">
        <v>76</v>
      </c>
      <c r="D131" s="32">
        <v>1</v>
      </c>
      <c r="E131" s="33">
        <v>395.14</v>
      </c>
      <c r="F131" s="33">
        <f t="shared" si="7"/>
        <v>395.14</v>
      </c>
      <c r="G131" s="34">
        <f t="shared" si="8"/>
        <v>474.16799999999995</v>
      </c>
      <c r="H131" s="35">
        <v>190097</v>
      </c>
      <c r="I131" s="36"/>
      <c r="J131" s="16"/>
      <c r="K131" s="234" t="s">
        <v>19</v>
      </c>
    </row>
    <row r="132" spans="1:12" s="41" customFormat="1" ht="15.75" hidden="1" customHeight="1" outlineLevel="1" x14ac:dyDescent="0.25">
      <c r="A132" s="22" t="s">
        <v>234</v>
      </c>
      <c r="B132" s="235" t="s">
        <v>160</v>
      </c>
      <c r="C132" s="22" t="s">
        <v>76</v>
      </c>
      <c r="D132" s="32">
        <v>1</v>
      </c>
      <c r="E132" s="33">
        <v>480.42</v>
      </c>
      <c r="F132" s="33">
        <f t="shared" si="7"/>
        <v>480.42</v>
      </c>
      <c r="G132" s="34">
        <f t="shared" si="8"/>
        <v>576.50400000000002</v>
      </c>
      <c r="H132" s="35">
        <v>190021</v>
      </c>
      <c r="I132" s="36"/>
      <c r="J132" s="16"/>
      <c r="K132" s="234" t="s">
        <v>19</v>
      </c>
    </row>
    <row r="133" spans="1:12" s="41" customFormat="1" ht="12.75" hidden="1" customHeight="1" outlineLevel="1" x14ac:dyDescent="0.25">
      <c r="A133" s="22" t="s">
        <v>235</v>
      </c>
      <c r="B133" s="235" t="s">
        <v>162</v>
      </c>
      <c r="C133" s="22" t="s">
        <v>76</v>
      </c>
      <c r="D133" s="32">
        <v>1</v>
      </c>
      <c r="E133" s="33">
        <v>271.79000000000002</v>
      </c>
      <c r="F133" s="33">
        <f t="shared" si="7"/>
        <v>271.79000000000002</v>
      </c>
      <c r="G133" s="34">
        <f t="shared" si="8"/>
        <v>326.14800000000002</v>
      </c>
      <c r="H133" s="35">
        <v>190068</v>
      </c>
      <c r="I133" s="36"/>
      <c r="J133" s="16"/>
      <c r="K133" s="234" t="s">
        <v>19</v>
      </c>
    </row>
    <row r="134" spans="1:12" s="41" customFormat="1" ht="25.5" hidden="1" customHeight="1" outlineLevel="1" x14ac:dyDescent="0.25">
      <c r="A134" s="22" t="s">
        <v>236</v>
      </c>
      <c r="B134" s="235" t="s">
        <v>164</v>
      </c>
      <c r="C134" s="22" t="s">
        <v>76</v>
      </c>
      <c r="D134" s="32">
        <v>1</v>
      </c>
      <c r="E134" s="33">
        <v>0</v>
      </c>
      <c r="F134" s="33">
        <f t="shared" si="7"/>
        <v>0</v>
      </c>
      <c r="G134" s="34">
        <f t="shared" si="8"/>
        <v>0</v>
      </c>
      <c r="H134" s="35" t="s">
        <v>165</v>
      </c>
      <c r="I134" s="36"/>
      <c r="J134" s="16"/>
      <c r="K134" s="69" t="s">
        <v>166</v>
      </c>
    </row>
    <row r="135" spans="1:12" s="41" customFormat="1" ht="25.5" hidden="1" customHeight="1" outlineLevel="1" x14ac:dyDescent="0.25">
      <c r="A135" s="22" t="s">
        <v>237</v>
      </c>
      <c r="B135" s="235" t="s">
        <v>168</v>
      </c>
      <c r="C135" s="22" t="s">
        <v>76</v>
      </c>
      <c r="D135" s="32">
        <v>1</v>
      </c>
      <c r="E135" s="33">
        <v>66.09</v>
      </c>
      <c r="F135" s="33">
        <f t="shared" si="7"/>
        <v>66.09</v>
      </c>
      <c r="G135" s="34">
        <f t="shared" si="8"/>
        <v>79.308000000000007</v>
      </c>
      <c r="H135" s="35" t="s">
        <v>169</v>
      </c>
      <c r="I135" s="36"/>
      <c r="J135" s="16"/>
      <c r="K135" s="234" t="s">
        <v>28</v>
      </c>
    </row>
    <row r="136" spans="1:12" s="41" customFormat="1" ht="25.5" hidden="1" customHeight="1" outlineLevel="1" x14ac:dyDescent="0.25">
      <c r="A136" s="22" t="s">
        <v>238</v>
      </c>
      <c r="B136" s="235" t="s">
        <v>171</v>
      </c>
      <c r="C136" s="22" t="s">
        <v>76</v>
      </c>
      <c r="D136" s="32">
        <v>1</v>
      </c>
      <c r="E136" s="33">
        <v>0</v>
      </c>
      <c r="F136" s="33">
        <f t="shared" si="7"/>
        <v>0</v>
      </c>
      <c r="G136" s="34">
        <f t="shared" si="8"/>
        <v>0</v>
      </c>
      <c r="H136" s="35" t="s">
        <v>165</v>
      </c>
      <c r="I136" s="36"/>
      <c r="J136" s="16"/>
      <c r="K136" s="69" t="s">
        <v>166</v>
      </c>
    </row>
    <row r="137" spans="1:12" s="41" customFormat="1" ht="15.75" hidden="1" customHeight="1" outlineLevel="1" x14ac:dyDescent="0.25">
      <c r="A137" s="22" t="s">
        <v>239</v>
      </c>
      <c r="B137" s="235" t="s">
        <v>173</v>
      </c>
      <c r="C137" s="22" t="s">
        <v>18</v>
      </c>
      <c r="D137" s="32">
        <v>0.51</v>
      </c>
      <c r="E137" s="33">
        <v>119.58</v>
      </c>
      <c r="F137" s="33">
        <f t="shared" si="7"/>
        <v>60.985799999999998</v>
      </c>
      <c r="G137" s="34">
        <f t="shared" si="8"/>
        <v>73.182959999999994</v>
      </c>
      <c r="H137" s="35">
        <v>150160</v>
      </c>
      <c r="I137" s="36"/>
      <c r="J137" s="16"/>
      <c r="K137" s="234" t="s">
        <v>19</v>
      </c>
    </row>
    <row r="138" spans="1:12" s="41" customFormat="1" ht="15.75" hidden="1" customHeight="1" outlineLevel="1" x14ac:dyDescent="0.25">
      <c r="A138" s="22" t="s">
        <v>240</v>
      </c>
      <c r="B138" s="235" t="s">
        <v>175</v>
      </c>
      <c r="C138" s="22" t="s">
        <v>76</v>
      </c>
      <c r="D138" s="32">
        <v>1</v>
      </c>
      <c r="E138" s="33">
        <v>31.8</v>
      </c>
      <c r="F138" s="33">
        <f t="shared" si="7"/>
        <v>31.8</v>
      </c>
      <c r="G138" s="34">
        <f t="shared" si="8"/>
        <v>38.159999999999997</v>
      </c>
      <c r="H138" s="35" t="s">
        <v>176</v>
      </c>
      <c r="I138" s="36"/>
      <c r="J138" s="16"/>
      <c r="K138" s="234" t="s">
        <v>28</v>
      </c>
    </row>
    <row r="139" spans="1:12" s="41" customFormat="1" ht="15.75" hidden="1" customHeight="1" outlineLevel="1" x14ac:dyDescent="0.25">
      <c r="A139" s="22" t="s">
        <v>241</v>
      </c>
      <c r="B139" s="235" t="s">
        <v>178</v>
      </c>
      <c r="C139" s="22" t="s">
        <v>76</v>
      </c>
      <c r="D139" s="32">
        <v>1</v>
      </c>
      <c r="E139" s="33">
        <v>59.48</v>
      </c>
      <c r="F139" s="33">
        <f t="shared" si="7"/>
        <v>59.48</v>
      </c>
      <c r="G139" s="34">
        <f t="shared" si="8"/>
        <v>71.375999999999991</v>
      </c>
      <c r="H139" s="35">
        <v>190029</v>
      </c>
      <c r="I139" s="36"/>
      <c r="J139" s="16"/>
      <c r="K139" s="234" t="s">
        <v>19</v>
      </c>
    </row>
    <row r="140" spans="1:12" s="41" customFormat="1" ht="15.75" hidden="1" customHeight="1" outlineLevel="1" x14ac:dyDescent="0.25">
      <c r="A140" s="22" t="s">
        <v>242</v>
      </c>
      <c r="B140" s="235" t="s">
        <v>180</v>
      </c>
      <c r="C140" s="22" t="s">
        <v>76</v>
      </c>
      <c r="D140" s="32">
        <v>1</v>
      </c>
      <c r="E140" s="33">
        <v>61.43</v>
      </c>
      <c r="F140" s="33">
        <f t="shared" si="7"/>
        <v>61.43</v>
      </c>
      <c r="G140" s="34">
        <f t="shared" si="8"/>
        <v>73.715999999999994</v>
      </c>
      <c r="H140" s="35">
        <v>190008</v>
      </c>
      <c r="I140" s="36"/>
      <c r="J140" s="16"/>
      <c r="K140" s="234" t="s">
        <v>19</v>
      </c>
    </row>
    <row r="141" spans="1:12" s="41" customFormat="1" ht="15.75" hidden="1" customHeight="1" outlineLevel="1" x14ac:dyDescent="0.25">
      <c r="A141" s="22" t="s">
        <v>243</v>
      </c>
      <c r="B141" s="235" t="s">
        <v>182</v>
      </c>
      <c r="C141" s="22" t="s">
        <v>76</v>
      </c>
      <c r="D141" s="32">
        <v>1</v>
      </c>
      <c r="E141" s="33">
        <v>64.8</v>
      </c>
      <c r="F141" s="33">
        <f t="shared" si="7"/>
        <v>64.8</v>
      </c>
      <c r="G141" s="34">
        <f t="shared" si="8"/>
        <v>77.759999999999991</v>
      </c>
      <c r="H141" s="35">
        <v>190007</v>
      </c>
      <c r="I141" s="36"/>
      <c r="J141" s="16"/>
      <c r="K141" s="234" t="s">
        <v>19</v>
      </c>
    </row>
    <row r="142" spans="1:12" s="68" customFormat="1" ht="15.75" hidden="1" customHeight="1" outlineLevel="1" x14ac:dyDescent="0.25">
      <c r="A142" s="22"/>
      <c r="B142" s="235"/>
      <c r="C142" s="22"/>
      <c r="D142" s="32"/>
      <c r="E142" s="33"/>
      <c r="F142" s="33"/>
      <c r="G142" s="34"/>
      <c r="H142" s="35"/>
      <c r="I142" s="36"/>
      <c r="J142" s="16"/>
      <c r="K142" s="234"/>
      <c r="L142" s="41"/>
    </row>
    <row r="143" spans="1:12" s="41" customFormat="1" ht="21" customHeight="1" x14ac:dyDescent="0.25">
      <c r="A143" s="308" t="s">
        <v>244</v>
      </c>
      <c r="B143" s="308"/>
      <c r="C143" s="308"/>
      <c r="D143" s="308"/>
      <c r="E143" s="70"/>
      <c r="F143" s="40">
        <f>SUM(F130:F141,F128,F125:F126,F122:F123,F120,F118,F116,F110:F114,F108,F106,F104,F87:F102)</f>
        <v>4695.3128999999999</v>
      </c>
      <c r="G143" s="40">
        <f>SUM(G130:G141,G128,G125:G126,G122:G123,G120,G118,G116,G110:G114,G108,G106,G104,G87:G102)</f>
        <v>5634.3754799999988</v>
      </c>
      <c r="H143" s="35"/>
      <c r="I143" s="36"/>
      <c r="J143" s="16"/>
      <c r="K143" s="234"/>
    </row>
    <row r="144" spans="1:12" s="42" customFormat="1" ht="21" customHeight="1" x14ac:dyDescent="0.25">
      <c r="A144" s="71" t="s">
        <v>245</v>
      </c>
      <c r="B144" s="309" t="s">
        <v>246</v>
      </c>
      <c r="C144" s="309"/>
      <c r="D144" s="309"/>
      <c r="E144" s="309"/>
      <c r="F144" s="309"/>
      <c r="G144" s="309"/>
      <c r="H144" s="309"/>
      <c r="I144" s="309"/>
      <c r="J144" s="309"/>
      <c r="K144" s="309"/>
      <c r="L144" s="41"/>
    </row>
    <row r="145" spans="1:12" s="42" customFormat="1" ht="21" hidden="1" customHeight="1" outlineLevel="1" x14ac:dyDescent="0.25">
      <c r="A145" s="56" t="s">
        <v>247</v>
      </c>
      <c r="B145" s="57" t="s">
        <v>62</v>
      </c>
      <c r="C145" s="56"/>
      <c r="D145" s="56"/>
      <c r="E145" s="56"/>
      <c r="F145" s="56"/>
      <c r="G145" s="56"/>
      <c r="H145" s="56"/>
      <c r="I145" s="56"/>
      <c r="J145" s="56"/>
      <c r="K145" s="56"/>
      <c r="L145" s="41"/>
    </row>
    <row r="146" spans="1:12" s="41" customFormat="1" ht="21" hidden="1" customHeight="1" outlineLevel="1" x14ac:dyDescent="0.25">
      <c r="A146" s="22" t="s">
        <v>248</v>
      </c>
      <c r="B146" s="235" t="s">
        <v>64</v>
      </c>
      <c r="C146" s="22" t="s">
        <v>18</v>
      </c>
      <c r="D146" s="32">
        <v>3.72</v>
      </c>
      <c r="E146" s="33">
        <v>35.92</v>
      </c>
      <c r="F146" s="33">
        <f t="shared" ref="F146:F164" si="9">D146*E146</f>
        <v>133.62240000000003</v>
      </c>
      <c r="G146" s="34">
        <f t="shared" ref="G146:G164" si="10">F146*1.2</f>
        <v>160.34688000000003</v>
      </c>
      <c r="H146" s="35" t="s">
        <v>65</v>
      </c>
      <c r="I146" s="36"/>
      <c r="J146" s="16"/>
      <c r="K146" s="234" t="s">
        <v>28</v>
      </c>
    </row>
    <row r="147" spans="1:12" s="41" customFormat="1" ht="21" hidden="1" customHeight="1" outlineLevel="1" x14ac:dyDescent="0.25">
      <c r="A147" s="22" t="s">
        <v>249</v>
      </c>
      <c r="B147" s="235" t="s">
        <v>67</v>
      </c>
      <c r="C147" s="22" t="s">
        <v>18</v>
      </c>
      <c r="D147" s="32">
        <v>3.72</v>
      </c>
      <c r="E147" s="33">
        <v>14.65</v>
      </c>
      <c r="F147" s="33">
        <f t="shared" si="9"/>
        <v>54.498000000000005</v>
      </c>
      <c r="G147" s="34">
        <f t="shared" si="10"/>
        <v>65.397599999999997</v>
      </c>
      <c r="H147" s="35">
        <v>22190</v>
      </c>
      <c r="I147" s="36"/>
      <c r="J147" s="16"/>
      <c r="K147" s="234" t="s">
        <v>19</v>
      </c>
    </row>
    <row r="148" spans="1:12" s="41" customFormat="1" ht="21" hidden="1" customHeight="1" outlineLevel="1" x14ac:dyDescent="0.25">
      <c r="A148" s="22" t="s">
        <v>250</v>
      </c>
      <c r="B148" s="235" t="s">
        <v>251</v>
      </c>
      <c r="C148" s="22" t="s">
        <v>18</v>
      </c>
      <c r="D148" s="32">
        <v>18.34</v>
      </c>
      <c r="E148" s="33">
        <v>35.92</v>
      </c>
      <c r="F148" s="33">
        <f t="shared" si="9"/>
        <v>658.77280000000007</v>
      </c>
      <c r="G148" s="34">
        <f t="shared" si="10"/>
        <v>790.52736000000004</v>
      </c>
      <c r="H148" s="35" t="s">
        <v>65</v>
      </c>
      <c r="I148" s="36"/>
      <c r="J148" s="16"/>
      <c r="K148" s="234" t="s">
        <v>28</v>
      </c>
    </row>
    <row r="149" spans="1:12" s="41" customFormat="1" ht="21" hidden="1" customHeight="1" outlineLevel="1" x14ac:dyDescent="0.25">
      <c r="A149" s="22" t="s">
        <v>252</v>
      </c>
      <c r="B149" s="235" t="s">
        <v>71</v>
      </c>
      <c r="C149" s="22" t="s">
        <v>18</v>
      </c>
      <c r="D149" s="32">
        <v>18.34</v>
      </c>
      <c r="E149" s="33">
        <v>11.31</v>
      </c>
      <c r="F149" s="33">
        <f t="shared" si="9"/>
        <v>207.4254</v>
      </c>
      <c r="G149" s="34">
        <f t="shared" si="10"/>
        <v>248.91047999999998</v>
      </c>
      <c r="H149" s="35">
        <v>160381</v>
      </c>
      <c r="I149" s="36"/>
      <c r="J149" s="16"/>
      <c r="K149" s="234" t="s">
        <v>19</v>
      </c>
    </row>
    <row r="150" spans="1:12" s="41" customFormat="1" ht="21" hidden="1" customHeight="1" outlineLevel="1" x14ac:dyDescent="0.25">
      <c r="A150" s="22" t="s">
        <v>253</v>
      </c>
      <c r="B150" s="235" t="s">
        <v>73</v>
      </c>
      <c r="C150" s="22" t="s">
        <v>18</v>
      </c>
      <c r="D150" s="32">
        <v>3.72</v>
      </c>
      <c r="E150" s="33">
        <v>2.91</v>
      </c>
      <c r="F150" s="33">
        <f t="shared" si="9"/>
        <v>10.825200000000001</v>
      </c>
      <c r="G150" s="34">
        <f t="shared" si="10"/>
        <v>12.99024</v>
      </c>
      <c r="H150" s="35">
        <v>72234</v>
      </c>
      <c r="I150" s="36"/>
      <c r="J150" s="16"/>
      <c r="K150" s="234" t="s">
        <v>28</v>
      </c>
    </row>
    <row r="151" spans="1:12" s="41" customFormat="1" ht="21" hidden="1" customHeight="1" outlineLevel="1" x14ac:dyDescent="0.25">
      <c r="A151" s="22" t="s">
        <v>254</v>
      </c>
      <c r="B151" s="235" t="s">
        <v>75</v>
      </c>
      <c r="C151" s="22" t="s">
        <v>76</v>
      </c>
      <c r="D151" s="32">
        <v>1</v>
      </c>
      <c r="E151" s="33">
        <v>22.77</v>
      </c>
      <c r="F151" s="33">
        <f t="shared" si="9"/>
        <v>22.77</v>
      </c>
      <c r="G151" s="34">
        <f t="shared" si="10"/>
        <v>27.323999999999998</v>
      </c>
      <c r="H151" s="35">
        <v>22359</v>
      </c>
      <c r="I151" s="36"/>
      <c r="J151" s="16"/>
      <c r="K151" s="234" t="s">
        <v>19</v>
      </c>
    </row>
    <row r="152" spans="1:12" s="41" customFormat="1" ht="21" hidden="1" customHeight="1" outlineLevel="1" x14ac:dyDescent="0.25">
      <c r="A152" s="22" t="s">
        <v>255</v>
      </c>
      <c r="B152" s="235" t="s">
        <v>256</v>
      </c>
      <c r="C152" s="22" t="s">
        <v>76</v>
      </c>
      <c r="D152" s="32">
        <v>4</v>
      </c>
      <c r="E152" s="33">
        <v>4.8499999999999996</v>
      </c>
      <c r="F152" s="33">
        <f t="shared" si="9"/>
        <v>19.399999999999999</v>
      </c>
      <c r="G152" s="34">
        <f t="shared" si="10"/>
        <v>23.279999999999998</v>
      </c>
      <c r="H152" s="35">
        <v>72217</v>
      </c>
      <c r="I152" s="36"/>
      <c r="J152" s="16"/>
      <c r="K152" s="234" t="s">
        <v>28</v>
      </c>
    </row>
    <row r="153" spans="1:12" s="41" customFormat="1" ht="21" hidden="1" customHeight="1" outlineLevel="1" x14ac:dyDescent="0.25">
      <c r="A153" s="22" t="s">
        <v>257</v>
      </c>
      <c r="B153" s="235" t="s">
        <v>258</v>
      </c>
      <c r="C153" s="22" t="s">
        <v>76</v>
      </c>
      <c r="D153" s="32">
        <v>2</v>
      </c>
      <c r="E153" s="33">
        <v>72.790000000000006</v>
      </c>
      <c r="F153" s="33">
        <f t="shared" si="9"/>
        <v>145.58000000000001</v>
      </c>
      <c r="G153" s="34">
        <f t="shared" si="10"/>
        <v>174.696</v>
      </c>
      <c r="H153" s="35">
        <v>22410</v>
      </c>
      <c r="I153" s="36"/>
      <c r="J153" s="16"/>
      <c r="K153" s="234" t="s">
        <v>19</v>
      </c>
    </row>
    <row r="154" spans="1:12" s="41" customFormat="1" ht="21" hidden="1" customHeight="1" outlineLevel="1" x14ac:dyDescent="0.25">
      <c r="A154" s="22" t="s">
        <v>259</v>
      </c>
      <c r="B154" s="235" t="s">
        <v>260</v>
      </c>
      <c r="C154" s="22" t="s">
        <v>18</v>
      </c>
      <c r="D154" s="32">
        <v>0.4</v>
      </c>
      <c r="E154" s="33">
        <v>64.069999999999993</v>
      </c>
      <c r="F154" s="33">
        <f t="shared" si="9"/>
        <v>25.628</v>
      </c>
      <c r="G154" s="34">
        <f t="shared" si="10"/>
        <v>30.753599999999999</v>
      </c>
      <c r="H154" s="35">
        <v>22654</v>
      </c>
      <c r="I154" s="36"/>
      <c r="J154" s="16"/>
      <c r="K154" s="234" t="s">
        <v>19</v>
      </c>
    </row>
    <row r="155" spans="1:12" s="41" customFormat="1" ht="21" hidden="1" customHeight="1" outlineLevel="1" x14ac:dyDescent="0.25">
      <c r="A155" s="22" t="s">
        <v>261</v>
      </c>
      <c r="B155" s="235" t="s">
        <v>78</v>
      </c>
      <c r="C155" s="22" t="s">
        <v>18</v>
      </c>
      <c r="D155" s="32">
        <v>0.36</v>
      </c>
      <c r="E155" s="33">
        <v>18.239999999999998</v>
      </c>
      <c r="F155" s="33">
        <f t="shared" si="9"/>
        <v>6.5663999999999989</v>
      </c>
      <c r="G155" s="34">
        <f t="shared" si="10"/>
        <v>7.8796799999999987</v>
      </c>
      <c r="H155" s="35">
        <v>22658</v>
      </c>
      <c r="I155" s="36"/>
      <c r="J155" s="16"/>
      <c r="K155" s="234" t="s">
        <v>19</v>
      </c>
    </row>
    <row r="156" spans="1:12" s="41" customFormat="1" ht="21" hidden="1" customHeight="1" outlineLevel="1" x14ac:dyDescent="0.25">
      <c r="A156" s="22" t="s">
        <v>262</v>
      </c>
      <c r="B156" s="235" t="s">
        <v>80</v>
      </c>
      <c r="C156" s="22" t="s">
        <v>76</v>
      </c>
      <c r="D156" s="32">
        <v>5</v>
      </c>
      <c r="E156" s="33">
        <v>11.02</v>
      </c>
      <c r="F156" s="33">
        <f t="shared" si="9"/>
        <v>55.099999999999994</v>
      </c>
      <c r="G156" s="34">
        <f t="shared" si="10"/>
        <v>66.11999999999999</v>
      </c>
      <c r="H156" s="35">
        <v>22083</v>
      </c>
      <c r="I156" s="36"/>
      <c r="J156" s="16"/>
      <c r="K156" s="234" t="s">
        <v>19</v>
      </c>
    </row>
    <row r="157" spans="1:12" s="41" customFormat="1" ht="21" hidden="1" customHeight="1" outlineLevel="1" x14ac:dyDescent="0.25">
      <c r="A157" s="22" t="s">
        <v>263</v>
      </c>
      <c r="B157" s="235" t="s">
        <v>82</v>
      </c>
      <c r="C157" s="22" t="s">
        <v>76</v>
      </c>
      <c r="D157" s="32">
        <v>3</v>
      </c>
      <c r="E157" s="33">
        <v>51.65</v>
      </c>
      <c r="F157" s="33">
        <f t="shared" si="9"/>
        <v>154.94999999999999</v>
      </c>
      <c r="G157" s="34">
        <f t="shared" si="10"/>
        <v>185.93999999999997</v>
      </c>
      <c r="H157" s="35">
        <v>22034</v>
      </c>
      <c r="I157" s="36"/>
      <c r="J157" s="16"/>
      <c r="K157" s="234" t="s">
        <v>19</v>
      </c>
    </row>
    <row r="158" spans="1:12" s="41" customFormat="1" ht="21" hidden="1" customHeight="1" outlineLevel="1" x14ac:dyDescent="0.25">
      <c r="A158" s="22" t="s">
        <v>264</v>
      </c>
      <c r="B158" s="235" t="s">
        <v>84</v>
      </c>
      <c r="C158" s="22" t="s">
        <v>76</v>
      </c>
      <c r="D158" s="32">
        <v>6</v>
      </c>
      <c r="E158" s="33">
        <v>41.97</v>
      </c>
      <c r="F158" s="33">
        <f t="shared" si="9"/>
        <v>251.82</v>
      </c>
      <c r="G158" s="34">
        <f t="shared" si="10"/>
        <v>302.18399999999997</v>
      </c>
      <c r="H158" s="35">
        <v>22100</v>
      </c>
      <c r="I158" s="36"/>
      <c r="J158" s="16"/>
      <c r="K158" s="234" t="s">
        <v>19</v>
      </c>
    </row>
    <row r="159" spans="1:12" s="41" customFormat="1" ht="21" hidden="1" customHeight="1" outlineLevel="1" x14ac:dyDescent="0.25">
      <c r="A159" s="22" t="s">
        <v>265</v>
      </c>
      <c r="B159" s="235" t="s">
        <v>86</v>
      </c>
      <c r="C159" s="22" t="s">
        <v>76</v>
      </c>
      <c r="D159" s="32">
        <v>6</v>
      </c>
      <c r="E159" s="33">
        <v>51.65</v>
      </c>
      <c r="F159" s="33">
        <f t="shared" si="9"/>
        <v>309.89999999999998</v>
      </c>
      <c r="G159" s="34">
        <f t="shared" si="10"/>
        <v>371.87999999999994</v>
      </c>
      <c r="H159" s="35">
        <v>22675</v>
      </c>
      <c r="I159" s="36"/>
      <c r="J159" s="16"/>
      <c r="K159" s="234" t="s">
        <v>19</v>
      </c>
    </row>
    <row r="160" spans="1:12" s="41" customFormat="1" ht="21" hidden="1" customHeight="1" outlineLevel="1" x14ac:dyDescent="0.25">
      <c r="A160" s="22" t="s">
        <v>266</v>
      </c>
      <c r="B160" s="235" t="s">
        <v>88</v>
      </c>
      <c r="C160" s="22" t="s">
        <v>76</v>
      </c>
      <c r="D160" s="32">
        <v>2</v>
      </c>
      <c r="E160" s="33">
        <v>25.49</v>
      </c>
      <c r="F160" s="33">
        <f t="shared" si="9"/>
        <v>50.98</v>
      </c>
      <c r="G160" s="34">
        <f t="shared" si="10"/>
        <v>61.175999999999995</v>
      </c>
      <c r="H160" s="35">
        <v>22391</v>
      </c>
      <c r="I160" s="36"/>
      <c r="J160" s="16"/>
      <c r="K160" s="234" t="s">
        <v>19</v>
      </c>
    </row>
    <row r="161" spans="1:12" s="41" customFormat="1" ht="21" hidden="1" customHeight="1" outlineLevel="1" x14ac:dyDescent="0.25">
      <c r="A161" s="22" t="s">
        <v>267</v>
      </c>
      <c r="B161" s="235" t="s">
        <v>90</v>
      </c>
      <c r="C161" s="22" t="s">
        <v>76</v>
      </c>
      <c r="D161" s="32">
        <v>1</v>
      </c>
      <c r="E161" s="33">
        <v>7.12</v>
      </c>
      <c r="F161" s="33">
        <f t="shared" si="9"/>
        <v>7.12</v>
      </c>
      <c r="G161" s="34">
        <f t="shared" si="10"/>
        <v>8.5440000000000005</v>
      </c>
      <c r="H161" s="35">
        <v>72142</v>
      </c>
      <c r="I161" s="36"/>
      <c r="J161" s="16"/>
      <c r="K161" s="234" t="s">
        <v>28</v>
      </c>
    </row>
    <row r="162" spans="1:12" s="41" customFormat="1" ht="21" hidden="1" customHeight="1" outlineLevel="1" x14ac:dyDescent="0.25">
      <c r="A162" s="22" t="s">
        <v>268</v>
      </c>
      <c r="B162" s="235" t="s">
        <v>92</v>
      </c>
      <c r="C162" s="22" t="s">
        <v>76</v>
      </c>
      <c r="D162" s="32">
        <v>1</v>
      </c>
      <c r="E162" s="33">
        <v>32.9</v>
      </c>
      <c r="F162" s="33">
        <f t="shared" si="9"/>
        <v>32.9</v>
      </c>
      <c r="G162" s="34">
        <f t="shared" si="10"/>
        <v>39.479999999999997</v>
      </c>
      <c r="H162" s="35">
        <v>72143</v>
      </c>
      <c r="I162" s="36"/>
      <c r="J162" s="16"/>
      <c r="K162" s="234" t="s">
        <v>28</v>
      </c>
    </row>
    <row r="163" spans="1:12" s="41" customFormat="1" ht="21" hidden="1" customHeight="1" outlineLevel="1" x14ac:dyDescent="0.25">
      <c r="A163" s="22" t="s">
        <v>269</v>
      </c>
      <c r="B163" s="235" t="s">
        <v>94</v>
      </c>
      <c r="C163" s="22" t="s">
        <v>51</v>
      </c>
      <c r="D163" s="32">
        <v>1.63</v>
      </c>
      <c r="E163" s="33">
        <v>96.62</v>
      </c>
      <c r="F163" s="33">
        <f t="shared" si="9"/>
        <v>157.4906</v>
      </c>
      <c r="G163" s="34">
        <f t="shared" si="10"/>
        <v>188.98872</v>
      </c>
      <c r="H163" s="35">
        <v>17067</v>
      </c>
      <c r="I163" s="36"/>
      <c r="J163" s="16"/>
      <c r="K163" s="234" t="s">
        <v>19</v>
      </c>
    </row>
    <row r="164" spans="1:12" s="41" customFormat="1" ht="25.5" hidden="1" customHeight="1" outlineLevel="1" x14ac:dyDescent="0.25">
      <c r="A164" s="22" t="s">
        <v>270</v>
      </c>
      <c r="B164" s="235" t="s">
        <v>96</v>
      </c>
      <c r="C164" s="22" t="s">
        <v>51</v>
      </c>
      <c r="D164" s="32">
        <v>1.63</v>
      </c>
      <c r="E164" s="33">
        <v>14.89</v>
      </c>
      <c r="F164" s="33">
        <f t="shared" si="9"/>
        <v>24.270699999999998</v>
      </c>
      <c r="G164" s="34">
        <f t="shared" si="10"/>
        <v>29.124839999999995</v>
      </c>
      <c r="H164" s="35">
        <v>72897</v>
      </c>
      <c r="I164" s="36"/>
      <c r="J164" s="16"/>
      <c r="K164" s="234" t="s">
        <v>28</v>
      </c>
    </row>
    <row r="165" spans="1:12" s="42" customFormat="1" ht="21" hidden="1" customHeight="1" outlineLevel="1" x14ac:dyDescent="0.25">
      <c r="A165" s="56" t="s">
        <v>271</v>
      </c>
      <c r="B165" s="57" t="s">
        <v>98</v>
      </c>
      <c r="C165" s="56"/>
      <c r="D165" s="56"/>
      <c r="E165" s="56"/>
      <c r="F165" s="56"/>
      <c r="G165" s="56"/>
      <c r="H165" s="56"/>
      <c r="I165" s="56"/>
      <c r="J165" s="56"/>
      <c r="K165" s="56"/>
      <c r="L165" s="41"/>
    </row>
    <row r="166" spans="1:12" s="68" customFormat="1" ht="25.5" hidden="1" customHeight="1" outlineLevel="1" x14ac:dyDescent="0.25">
      <c r="A166" s="59" t="s">
        <v>272</v>
      </c>
      <c r="B166" s="60" t="s">
        <v>100</v>
      </c>
      <c r="C166" s="59" t="s">
        <v>101</v>
      </c>
      <c r="D166" s="61">
        <v>0</v>
      </c>
      <c r="E166" s="62">
        <v>3.18</v>
      </c>
      <c r="F166" s="62">
        <f>D166*E166</f>
        <v>0</v>
      </c>
      <c r="G166" s="63">
        <f>F166*1.2</f>
        <v>0</v>
      </c>
      <c r="H166" s="64">
        <v>72135</v>
      </c>
      <c r="I166" s="65"/>
      <c r="J166" s="66"/>
      <c r="K166" s="67" t="s">
        <v>28</v>
      </c>
      <c r="L166" s="41"/>
    </row>
    <row r="167" spans="1:12" s="42" customFormat="1" ht="21" hidden="1" customHeight="1" outlineLevel="1" x14ac:dyDescent="0.25">
      <c r="A167" s="56" t="s">
        <v>273</v>
      </c>
      <c r="B167" s="57" t="s">
        <v>103</v>
      </c>
      <c r="C167" s="56"/>
      <c r="D167" s="56"/>
      <c r="E167" s="56"/>
      <c r="F167" s="56"/>
      <c r="G167" s="56"/>
      <c r="H167" s="56"/>
      <c r="I167" s="56"/>
      <c r="J167" s="56"/>
      <c r="K167" s="56"/>
      <c r="L167" s="41"/>
    </row>
    <row r="168" spans="1:12" s="68" customFormat="1" ht="25.5" hidden="1" customHeight="1" outlineLevel="1" x14ac:dyDescent="0.25">
      <c r="A168" s="59" t="s">
        <v>274</v>
      </c>
      <c r="B168" s="60" t="s">
        <v>105</v>
      </c>
      <c r="C168" s="59" t="s">
        <v>101</v>
      </c>
      <c r="D168" s="61">
        <v>0</v>
      </c>
      <c r="E168" s="62">
        <v>3.76</v>
      </c>
      <c r="F168" s="62">
        <f>D168*E168</f>
        <v>0</v>
      </c>
      <c r="G168" s="63">
        <f>F168*1.2</f>
        <v>0</v>
      </c>
      <c r="H168" s="64">
        <v>1857</v>
      </c>
      <c r="I168" s="65"/>
      <c r="J168" s="66"/>
      <c r="K168" s="67" t="s">
        <v>28</v>
      </c>
      <c r="L168" s="41"/>
    </row>
    <row r="169" spans="1:12" s="42" customFormat="1" ht="21" hidden="1" customHeight="1" outlineLevel="1" x14ac:dyDescent="0.25">
      <c r="A169" s="56" t="s">
        <v>275</v>
      </c>
      <c r="B169" s="57" t="s">
        <v>107</v>
      </c>
      <c r="C169" s="56"/>
      <c r="D169" s="56"/>
      <c r="E169" s="56"/>
      <c r="F169" s="56"/>
      <c r="G169" s="56"/>
      <c r="H169" s="56"/>
      <c r="I169" s="56"/>
      <c r="J169" s="56"/>
      <c r="K169" s="56"/>
      <c r="L169" s="41"/>
    </row>
    <row r="170" spans="1:12" s="41" customFormat="1" ht="25.5" hidden="1" customHeight="1" outlineLevel="1" x14ac:dyDescent="0.25">
      <c r="A170" s="22" t="s">
        <v>276</v>
      </c>
      <c r="B170" s="235" t="s">
        <v>109</v>
      </c>
      <c r="C170" s="22" t="s">
        <v>18</v>
      </c>
      <c r="D170" s="32">
        <v>3.72</v>
      </c>
      <c r="E170" s="33">
        <v>27.46</v>
      </c>
      <c r="F170" s="33">
        <f>D170*E170</f>
        <v>102.1512</v>
      </c>
      <c r="G170" s="34">
        <f>F170*1.2</f>
        <v>122.58144</v>
      </c>
      <c r="H170" s="35" t="s">
        <v>110</v>
      </c>
      <c r="I170" s="36"/>
      <c r="J170" s="16"/>
      <c r="K170" s="234" t="s">
        <v>28</v>
      </c>
    </row>
    <row r="171" spans="1:12" s="42" customFormat="1" ht="21" hidden="1" customHeight="1" outlineLevel="1" x14ac:dyDescent="0.25">
      <c r="A171" s="56" t="s">
        <v>277</v>
      </c>
      <c r="B171" s="57" t="s">
        <v>112</v>
      </c>
      <c r="C171" s="56"/>
      <c r="D171" s="56"/>
      <c r="E171" s="56"/>
      <c r="F171" s="56"/>
      <c r="G171" s="56"/>
      <c r="H171" s="56"/>
      <c r="I171" s="56"/>
      <c r="J171" s="56"/>
      <c r="K171" s="56"/>
      <c r="L171" s="41"/>
    </row>
    <row r="172" spans="1:12" s="41" customFormat="1" ht="14.25" hidden="1" customHeight="1" outlineLevel="1" x14ac:dyDescent="0.25">
      <c r="A172" s="22" t="s">
        <v>278</v>
      </c>
      <c r="B172" s="235" t="s">
        <v>114</v>
      </c>
      <c r="C172" s="22" t="s">
        <v>18</v>
      </c>
      <c r="D172" s="32">
        <v>1.2</v>
      </c>
      <c r="E172" s="33">
        <v>9.68</v>
      </c>
      <c r="F172" s="33">
        <f t="shared" ref="F172:F177" si="11">D172*E172</f>
        <v>11.616</v>
      </c>
      <c r="G172" s="34">
        <f t="shared" ref="G172:G177" si="12">F172*1.2</f>
        <v>13.9392</v>
      </c>
      <c r="H172" s="35">
        <v>180120</v>
      </c>
      <c r="I172" s="36"/>
      <c r="J172" s="16"/>
      <c r="K172" s="234" t="s">
        <v>19</v>
      </c>
    </row>
    <row r="173" spans="1:12" s="41" customFormat="1" ht="25.5" hidden="1" customHeight="1" outlineLevel="1" x14ac:dyDescent="0.25">
      <c r="A173" s="22" t="s">
        <v>279</v>
      </c>
      <c r="B173" s="235" t="s">
        <v>116</v>
      </c>
      <c r="C173" s="22" t="s">
        <v>18</v>
      </c>
      <c r="D173" s="32">
        <v>1.2</v>
      </c>
      <c r="E173" s="33">
        <v>12.78</v>
      </c>
      <c r="F173" s="33">
        <f t="shared" si="11"/>
        <v>15.335999999999999</v>
      </c>
      <c r="G173" s="34">
        <f t="shared" si="12"/>
        <v>18.403199999999998</v>
      </c>
      <c r="H173" s="35">
        <v>6081</v>
      </c>
      <c r="I173" s="36"/>
      <c r="J173" s="16"/>
      <c r="K173" s="234" t="s">
        <v>28</v>
      </c>
    </row>
    <row r="174" spans="1:12" s="41" customFormat="1" ht="12.75" hidden="1" customHeight="1" outlineLevel="1" x14ac:dyDescent="0.25">
      <c r="A174" s="22" t="s">
        <v>280</v>
      </c>
      <c r="B174" s="235" t="s">
        <v>118</v>
      </c>
      <c r="C174" s="22" t="s">
        <v>76</v>
      </c>
      <c r="D174" s="32">
        <v>1</v>
      </c>
      <c r="E174" s="33">
        <v>115.54</v>
      </c>
      <c r="F174" s="33">
        <f t="shared" si="11"/>
        <v>115.54</v>
      </c>
      <c r="G174" s="34">
        <f t="shared" si="12"/>
        <v>138.648</v>
      </c>
      <c r="H174" s="35">
        <v>110005</v>
      </c>
      <c r="I174" s="36"/>
      <c r="J174" s="16"/>
      <c r="K174" s="234" t="s">
        <v>119</v>
      </c>
    </row>
    <row r="175" spans="1:12" s="41" customFormat="1" ht="25.5" hidden="1" customHeight="1" outlineLevel="1" x14ac:dyDescent="0.25">
      <c r="A175" s="22" t="s">
        <v>281</v>
      </c>
      <c r="B175" s="235" t="s">
        <v>121</v>
      </c>
      <c r="C175" s="22" t="s">
        <v>18</v>
      </c>
      <c r="D175" s="32">
        <v>2.52</v>
      </c>
      <c r="E175" s="33">
        <v>27.1</v>
      </c>
      <c r="F175" s="33">
        <f t="shared" si="11"/>
        <v>68.292000000000002</v>
      </c>
      <c r="G175" s="34">
        <f t="shared" si="12"/>
        <v>81.950400000000002</v>
      </c>
      <c r="H175" s="35">
        <v>7100</v>
      </c>
      <c r="I175" s="36"/>
      <c r="J175" s="16"/>
      <c r="K175" s="234" t="s">
        <v>28</v>
      </c>
    </row>
    <row r="176" spans="1:12" s="41" customFormat="1" ht="25.5" hidden="1" customHeight="1" outlineLevel="1" x14ac:dyDescent="0.25">
      <c r="A176" s="22" t="s">
        <v>282</v>
      </c>
      <c r="B176" s="235" t="s">
        <v>123</v>
      </c>
      <c r="C176" s="22" t="s">
        <v>76</v>
      </c>
      <c r="D176" s="32">
        <v>1</v>
      </c>
      <c r="E176" s="33">
        <v>52.68</v>
      </c>
      <c r="F176" s="33">
        <f t="shared" si="11"/>
        <v>52.68</v>
      </c>
      <c r="G176" s="34">
        <f t="shared" si="12"/>
        <v>63.215999999999994</v>
      </c>
      <c r="H176" s="35">
        <v>72144</v>
      </c>
      <c r="I176" s="36"/>
      <c r="J176" s="16"/>
      <c r="K176" s="234" t="s">
        <v>28</v>
      </c>
    </row>
    <row r="177" spans="1:12" s="41" customFormat="1" ht="25.5" hidden="1" customHeight="1" outlineLevel="1" x14ac:dyDescent="0.25">
      <c r="A177" s="22" t="s">
        <v>283</v>
      </c>
      <c r="B177" s="235" t="s">
        <v>284</v>
      </c>
      <c r="C177" s="22" t="s">
        <v>76</v>
      </c>
      <c r="D177" s="32">
        <v>2</v>
      </c>
      <c r="E177" s="33">
        <v>380.94</v>
      </c>
      <c r="F177" s="33">
        <f t="shared" si="11"/>
        <v>761.88</v>
      </c>
      <c r="G177" s="34">
        <f t="shared" si="12"/>
        <v>914.25599999999997</v>
      </c>
      <c r="H177" s="35">
        <v>110113</v>
      </c>
      <c r="I177" s="36"/>
      <c r="J177" s="16"/>
      <c r="K177" s="234" t="s">
        <v>19</v>
      </c>
    </row>
    <row r="178" spans="1:12" s="42" customFormat="1" ht="21" hidden="1" customHeight="1" outlineLevel="1" x14ac:dyDescent="0.25">
      <c r="A178" s="56" t="s">
        <v>285</v>
      </c>
      <c r="B178" s="57" t="s">
        <v>125</v>
      </c>
      <c r="C178" s="56"/>
      <c r="D178" s="56"/>
      <c r="E178" s="56"/>
      <c r="F178" s="56"/>
      <c r="G178" s="56"/>
      <c r="H178" s="56"/>
      <c r="I178" s="56"/>
      <c r="J178" s="56"/>
      <c r="K178" s="56"/>
      <c r="L178" s="41"/>
    </row>
    <row r="179" spans="1:12" s="41" customFormat="1" ht="21" hidden="1" customHeight="1" outlineLevel="1" x14ac:dyDescent="0.25">
      <c r="A179" s="22" t="s">
        <v>286</v>
      </c>
      <c r="B179" s="235" t="s">
        <v>127</v>
      </c>
      <c r="C179" s="22" t="s">
        <v>18</v>
      </c>
      <c r="D179" s="32">
        <v>3.72</v>
      </c>
      <c r="E179" s="33">
        <v>326.66000000000003</v>
      </c>
      <c r="F179" s="33">
        <f>D179*E179</f>
        <v>1215.1752000000001</v>
      </c>
      <c r="G179" s="34">
        <f>F179*1.2</f>
        <v>1458.2102400000001</v>
      </c>
      <c r="H179" s="35">
        <v>170434</v>
      </c>
      <c r="I179" s="36"/>
      <c r="J179" s="16"/>
      <c r="K179" s="234" t="s">
        <v>19</v>
      </c>
    </row>
    <row r="180" spans="1:12" s="42" customFormat="1" ht="21" hidden="1" customHeight="1" outlineLevel="1" x14ac:dyDescent="0.25">
      <c r="A180" s="56" t="s">
        <v>287</v>
      </c>
      <c r="B180" s="57" t="s">
        <v>129</v>
      </c>
      <c r="C180" s="56"/>
      <c r="D180" s="56"/>
      <c r="E180" s="56"/>
      <c r="F180" s="56"/>
      <c r="G180" s="56"/>
      <c r="H180" s="56"/>
      <c r="I180" s="56"/>
      <c r="J180" s="56"/>
      <c r="K180" s="56"/>
      <c r="L180" s="41"/>
    </row>
    <row r="181" spans="1:12" s="41" customFormat="1" ht="25.5" hidden="1" customHeight="1" outlineLevel="1" x14ac:dyDescent="0.25">
      <c r="A181" s="22" t="s">
        <v>288</v>
      </c>
      <c r="B181" s="235" t="s">
        <v>131</v>
      </c>
      <c r="C181" s="22" t="s">
        <v>18</v>
      </c>
      <c r="D181" s="32">
        <v>17.62</v>
      </c>
      <c r="E181" s="33">
        <v>23.18</v>
      </c>
      <c r="F181" s="33">
        <f>D181*E181</f>
        <v>408.4316</v>
      </c>
      <c r="G181" s="34">
        <f>F181*1.2</f>
        <v>490.11791999999997</v>
      </c>
      <c r="H181" s="35">
        <v>170358</v>
      </c>
      <c r="I181" s="36"/>
      <c r="J181" s="16"/>
      <c r="K181" s="234" t="s">
        <v>19</v>
      </c>
    </row>
    <row r="182" spans="1:12" s="42" customFormat="1" ht="21" hidden="1" customHeight="1" outlineLevel="1" x14ac:dyDescent="0.25">
      <c r="A182" s="56" t="s">
        <v>289</v>
      </c>
      <c r="B182" s="57" t="s">
        <v>133</v>
      </c>
      <c r="C182" s="56"/>
      <c r="D182" s="56"/>
      <c r="E182" s="56"/>
      <c r="F182" s="56"/>
      <c r="G182" s="56"/>
      <c r="H182" s="56"/>
      <c r="I182" s="56"/>
      <c r="J182" s="56"/>
      <c r="K182" s="56"/>
      <c r="L182" s="41"/>
    </row>
    <row r="183" spans="1:12" s="41" customFormat="1" ht="25.5" hidden="1" customHeight="1" outlineLevel="1" x14ac:dyDescent="0.25">
      <c r="A183" s="22" t="s">
        <v>290</v>
      </c>
      <c r="B183" s="235" t="s">
        <v>135</v>
      </c>
      <c r="C183" s="22" t="s">
        <v>18</v>
      </c>
      <c r="D183" s="32">
        <v>3.72</v>
      </c>
      <c r="E183" s="33">
        <v>21.47</v>
      </c>
      <c r="F183" s="33">
        <f>D183*E183</f>
        <v>79.868399999999994</v>
      </c>
      <c r="G183" s="34">
        <f>F183*1.2</f>
        <v>95.842079999999996</v>
      </c>
      <c r="H183" s="35" t="s">
        <v>136</v>
      </c>
      <c r="I183" s="36"/>
      <c r="J183" s="16"/>
      <c r="K183" s="234" t="s">
        <v>28</v>
      </c>
    </row>
    <row r="184" spans="1:12" s="42" customFormat="1" ht="21" hidden="1" customHeight="1" outlineLevel="1" x14ac:dyDescent="0.25">
      <c r="A184" s="56" t="s">
        <v>291</v>
      </c>
      <c r="B184" s="57" t="s">
        <v>138</v>
      </c>
      <c r="C184" s="56"/>
      <c r="D184" s="56"/>
      <c r="E184" s="56"/>
      <c r="F184" s="56"/>
      <c r="G184" s="56"/>
      <c r="H184" s="56"/>
      <c r="I184" s="56"/>
      <c r="J184" s="56"/>
      <c r="K184" s="56"/>
      <c r="L184" s="41"/>
    </row>
    <row r="185" spans="1:12" s="41" customFormat="1" ht="20.25" hidden="1" customHeight="1" outlineLevel="1" x14ac:dyDescent="0.25">
      <c r="A185" s="22" t="s">
        <v>292</v>
      </c>
      <c r="B185" s="235" t="s">
        <v>140</v>
      </c>
      <c r="C185" s="22" t="s">
        <v>101</v>
      </c>
      <c r="D185" s="32">
        <v>0.6</v>
      </c>
      <c r="E185" s="33">
        <v>63.83</v>
      </c>
      <c r="F185" s="33">
        <f>D185*E185</f>
        <v>38.297999999999995</v>
      </c>
      <c r="G185" s="34">
        <f>F185*1.2</f>
        <v>45.957599999999992</v>
      </c>
      <c r="H185" s="35">
        <v>130115</v>
      </c>
      <c r="I185" s="36"/>
      <c r="J185" s="16"/>
      <c r="K185" s="234" t="s">
        <v>19</v>
      </c>
    </row>
    <row r="186" spans="1:12" s="41" customFormat="1" ht="21" hidden="1" customHeight="1" outlineLevel="1" x14ac:dyDescent="0.25">
      <c r="A186" s="22" t="s">
        <v>293</v>
      </c>
      <c r="B186" s="235" t="s">
        <v>142</v>
      </c>
      <c r="C186" s="22" t="s">
        <v>101</v>
      </c>
      <c r="D186" s="32">
        <v>7.24</v>
      </c>
      <c r="E186" s="33">
        <v>39.590000000000003</v>
      </c>
      <c r="F186" s="33">
        <f>D186*E186</f>
        <v>286.63160000000005</v>
      </c>
      <c r="G186" s="34">
        <f>F186*1.2</f>
        <v>343.95792000000006</v>
      </c>
      <c r="H186" s="35">
        <v>68050</v>
      </c>
      <c r="I186" s="36"/>
      <c r="J186" s="16"/>
      <c r="K186" s="234" t="s">
        <v>119</v>
      </c>
    </row>
    <row r="187" spans="1:12" s="42" customFormat="1" ht="21" hidden="1" customHeight="1" outlineLevel="1" x14ac:dyDescent="0.25">
      <c r="A187" s="56" t="s">
        <v>294</v>
      </c>
      <c r="B187" s="57" t="s">
        <v>295</v>
      </c>
      <c r="C187" s="56"/>
      <c r="D187" s="56"/>
      <c r="E187" s="56"/>
      <c r="F187" s="56"/>
      <c r="G187" s="56"/>
      <c r="H187" s="56"/>
      <c r="I187" s="56"/>
      <c r="J187" s="56"/>
      <c r="K187" s="56"/>
      <c r="L187" s="41"/>
    </row>
    <row r="188" spans="1:12" s="41" customFormat="1" ht="15.75" hidden="1" customHeight="1" outlineLevel="1" x14ac:dyDescent="0.25">
      <c r="A188" s="22" t="s">
        <v>296</v>
      </c>
      <c r="B188" s="235" t="s">
        <v>297</v>
      </c>
      <c r="C188" s="22" t="s">
        <v>18</v>
      </c>
      <c r="D188" s="32">
        <v>3</v>
      </c>
      <c r="E188" s="33">
        <v>404.09</v>
      </c>
      <c r="F188" s="33">
        <f>D188*E188</f>
        <v>1212.27</v>
      </c>
      <c r="G188" s="34">
        <f>F188*1.2</f>
        <v>1454.7239999999999</v>
      </c>
      <c r="H188" s="35" t="s">
        <v>165</v>
      </c>
      <c r="I188" s="36"/>
      <c r="J188" s="16"/>
      <c r="K188" s="234" t="s">
        <v>119</v>
      </c>
    </row>
    <row r="189" spans="1:12" s="42" customFormat="1" ht="21" hidden="1" customHeight="1" outlineLevel="1" x14ac:dyDescent="0.25">
      <c r="A189" s="56" t="s">
        <v>298</v>
      </c>
      <c r="B189" s="57" t="s">
        <v>144</v>
      </c>
      <c r="C189" s="56"/>
      <c r="D189" s="56"/>
      <c r="E189" s="56"/>
      <c r="F189" s="56"/>
      <c r="G189" s="56"/>
      <c r="H189" s="56"/>
      <c r="I189" s="56"/>
      <c r="J189" s="56"/>
      <c r="K189" s="56"/>
      <c r="L189" s="41"/>
    </row>
    <row r="190" spans="1:12" s="41" customFormat="1" ht="38.25" hidden="1" customHeight="1" outlineLevel="1" x14ac:dyDescent="0.25">
      <c r="A190" s="22" t="s">
        <v>299</v>
      </c>
      <c r="B190" s="235" t="s">
        <v>146</v>
      </c>
      <c r="C190" s="22" t="s">
        <v>18</v>
      </c>
      <c r="D190" s="32">
        <v>6.86</v>
      </c>
      <c r="E190" s="33">
        <v>28.76</v>
      </c>
      <c r="F190" s="33">
        <f>D190*E190</f>
        <v>197.29360000000003</v>
      </c>
      <c r="G190" s="34">
        <f>F190*1.2</f>
        <v>236.75232000000003</v>
      </c>
      <c r="H190" s="35">
        <v>5968</v>
      </c>
      <c r="I190" s="36"/>
      <c r="J190" s="16"/>
      <c r="K190" s="234" t="s">
        <v>28</v>
      </c>
    </row>
    <row r="191" spans="1:12" s="41" customFormat="1" ht="25.5" hidden="1" customHeight="1" outlineLevel="1" x14ac:dyDescent="0.25">
      <c r="A191" s="22" t="s">
        <v>300</v>
      </c>
      <c r="B191" s="235" t="s">
        <v>148</v>
      </c>
      <c r="C191" s="22" t="s">
        <v>18</v>
      </c>
      <c r="D191" s="32">
        <v>6.86</v>
      </c>
      <c r="E191" s="33">
        <v>152.44999999999999</v>
      </c>
      <c r="F191" s="33">
        <f>D191*E191</f>
        <v>1045.807</v>
      </c>
      <c r="G191" s="34">
        <f>F191*1.2</f>
        <v>1254.9684</v>
      </c>
      <c r="H191" s="35" t="s">
        <v>65</v>
      </c>
      <c r="I191" s="36"/>
      <c r="J191" s="16"/>
      <c r="K191" s="234" t="s">
        <v>28</v>
      </c>
    </row>
    <row r="192" spans="1:12" s="42" customFormat="1" ht="21" hidden="1" customHeight="1" outlineLevel="1" x14ac:dyDescent="0.25">
      <c r="A192" s="56" t="s">
        <v>301</v>
      </c>
      <c r="B192" s="57" t="s">
        <v>150</v>
      </c>
      <c r="C192" s="56"/>
      <c r="D192" s="56"/>
      <c r="E192" s="56"/>
      <c r="F192" s="56"/>
      <c r="G192" s="56"/>
      <c r="H192" s="56"/>
      <c r="I192" s="56"/>
      <c r="J192" s="56"/>
      <c r="K192" s="56"/>
      <c r="L192" s="41"/>
    </row>
    <row r="193" spans="1:12" s="41" customFormat="1" ht="25.5" hidden="1" customHeight="1" outlineLevel="1" x14ac:dyDescent="0.25">
      <c r="A193" s="22" t="s">
        <v>302</v>
      </c>
      <c r="B193" s="235" t="s">
        <v>152</v>
      </c>
      <c r="C193" s="22" t="s">
        <v>18</v>
      </c>
      <c r="D193" s="32">
        <v>3.72</v>
      </c>
      <c r="E193" s="33">
        <v>17.64</v>
      </c>
      <c r="F193" s="33">
        <f>D193*E193</f>
        <v>65.620800000000003</v>
      </c>
      <c r="G193" s="34">
        <f>F193*1.2</f>
        <v>78.744960000000006</v>
      </c>
      <c r="H193" s="35">
        <v>180515</v>
      </c>
      <c r="I193" s="36"/>
      <c r="J193" s="16"/>
      <c r="K193" s="234" t="s">
        <v>19</v>
      </c>
    </row>
    <row r="194" spans="1:12" s="42" customFormat="1" ht="21" hidden="1" customHeight="1" outlineLevel="1" x14ac:dyDescent="0.25">
      <c r="A194" s="56" t="s">
        <v>303</v>
      </c>
      <c r="B194" s="57" t="s">
        <v>154</v>
      </c>
      <c r="C194" s="56"/>
      <c r="D194" s="56"/>
      <c r="E194" s="56"/>
      <c r="F194" s="56"/>
      <c r="G194" s="56"/>
      <c r="H194" s="56"/>
      <c r="I194" s="56"/>
      <c r="J194" s="56"/>
      <c r="K194" s="56"/>
      <c r="L194" s="41"/>
    </row>
    <row r="195" spans="1:12" s="68" customFormat="1" ht="15.75" hidden="1" customHeight="1" outlineLevel="1" x14ac:dyDescent="0.25">
      <c r="A195" s="22" t="s">
        <v>304</v>
      </c>
      <c r="B195" s="235" t="s">
        <v>156</v>
      </c>
      <c r="C195" s="22" t="s">
        <v>76</v>
      </c>
      <c r="D195" s="32">
        <v>1</v>
      </c>
      <c r="E195" s="33">
        <v>461.77</v>
      </c>
      <c r="F195" s="33">
        <f t="shared" ref="F195:F206" si="13">D195*E195</f>
        <v>461.77</v>
      </c>
      <c r="G195" s="34">
        <f t="shared" ref="G195:G206" si="14">F195*1.2</f>
        <v>554.12399999999991</v>
      </c>
      <c r="H195" s="35">
        <v>190875</v>
      </c>
      <c r="I195" s="65"/>
      <c r="J195" s="66"/>
      <c r="K195" s="234" t="s">
        <v>19</v>
      </c>
      <c r="L195" s="41"/>
    </row>
    <row r="196" spans="1:12" s="68" customFormat="1" ht="25.5" hidden="1" customHeight="1" outlineLevel="1" x14ac:dyDescent="0.25">
      <c r="A196" s="22" t="s">
        <v>305</v>
      </c>
      <c r="B196" s="235" t="s">
        <v>158</v>
      </c>
      <c r="C196" s="22" t="s">
        <v>76</v>
      </c>
      <c r="D196" s="32">
        <v>2</v>
      </c>
      <c r="E196" s="33">
        <v>395.14</v>
      </c>
      <c r="F196" s="33">
        <f t="shared" si="13"/>
        <v>790.28</v>
      </c>
      <c r="G196" s="34">
        <f t="shared" si="14"/>
        <v>948.3359999999999</v>
      </c>
      <c r="H196" s="35">
        <v>190097</v>
      </c>
      <c r="I196" s="65"/>
      <c r="J196" s="66"/>
      <c r="K196" s="234" t="s">
        <v>19</v>
      </c>
      <c r="L196" s="41"/>
    </row>
    <row r="197" spans="1:12" s="68" customFormat="1" ht="15.75" hidden="1" customHeight="1" outlineLevel="1" x14ac:dyDescent="0.25">
      <c r="A197" s="22" t="s">
        <v>306</v>
      </c>
      <c r="B197" s="235" t="s">
        <v>160</v>
      </c>
      <c r="C197" s="22" t="s">
        <v>76</v>
      </c>
      <c r="D197" s="32">
        <v>2</v>
      </c>
      <c r="E197" s="33">
        <v>480.42</v>
      </c>
      <c r="F197" s="33">
        <f t="shared" si="13"/>
        <v>960.84</v>
      </c>
      <c r="G197" s="34">
        <f t="shared" si="14"/>
        <v>1153.008</v>
      </c>
      <c r="H197" s="35">
        <v>190021</v>
      </c>
      <c r="I197" s="65"/>
      <c r="J197" s="66"/>
      <c r="K197" s="234" t="s">
        <v>19</v>
      </c>
      <c r="L197" s="41"/>
    </row>
    <row r="198" spans="1:12" s="68" customFormat="1" ht="12.75" hidden="1" customHeight="1" outlineLevel="1" x14ac:dyDescent="0.25">
      <c r="A198" s="22" t="s">
        <v>307</v>
      </c>
      <c r="B198" s="235" t="s">
        <v>162</v>
      </c>
      <c r="C198" s="22" t="s">
        <v>76</v>
      </c>
      <c r="D198" s="32">
        <v>2</v>
      </c>
      <c r="E198" s="33">
        <v>271.79000000000002</v>
      </c>
      <c r="F198" s="33">
        <f t="shared" si="13"/>
        <v>543.58000000000004</v>
      </c>
      <c r="G198" s="34">
        <f t="shared" si="14"/>
        <v>652.29600000000005</v>
      </c>
      <c r="H198" s="35">
        <v>190068</v>
      </c>
      <c r="I198" s="65"/>
      <c r="J198" s="66"/>
      <c r="K198" s="234" t="s">
        <v>19</v>
      </c>
      <c r="L198" s="41"/>
    </row>
    <row r="199" spans="1:12" s="68" customFormat="1" ht="25.5" hidden="1" customHeight="1" outlineLevel="1" x14ac:dyDescent="0.25">
      <c r="A199" s="22" t="s">
        <v>308</v>
      </c>
      <c r="B199" s="235" t="s">
        <v>164</v>
      </c>
      <c r="C199" s="22" t="s">
        <v>76</v>
      </c>
      <c r="D199" s="32">
        <v>1</v>
      </c>
      <c r="E199" s="33">
        <v>0</v>
      </c>
      <c r="F199" s="33">
        <f t="shared" si="13"/>
        <v>0</v>
      </c>
      <c r="G199" s="34">
        <f t="shared" si="14"/>
        <v>0</v>
      </c>
      <c r="H199" s="35" t="s">
        <v>165</v>
      </c>
      <c r="I199" s="36"/>
      <c r="J199" s="16"/>
      <c r="K199" s="69" t="s">
        <v>166</v>
      </c>
      <c r="L199" s="41"/>
    </row>
    <row r="200" spans="1:12" s="68" customFormat="1" ht="25.5" hidden="1" customHeight="1" outlineLevel="1" x14ac:dyDescent="0.25">
      <c r="A200" s="22" t="s">
        <v>309</v>
      </c>
      <c r="B200" s="235" t="s">
        <v>168</v>
      </c>
      <c r="C200" s="22" t="s">
        <v>76</v>
      </c>
      <c r="D200" s="32">
        <v>1</v>
      </c>
      <c r="E200" s="33">
        <v>66.09</v>
      </c>
      <c r="F200" s="33">
        <f t="shared" si="13"/>
        <v>66.09</v>
      </c>
      <c r="G200" s="34">
        <f t="shared" si="14"/>
        <v>79.308000000000007</v>
      </c>
      <c r="H200" s="35" t="s">
        <v>169</v>
      </c>
      <c r="I200" s="65"/>
      <c r="J200" s="66"/>
      <c r="K200" s="234" t="s">
        <v>28</v>
      </c>
      <c r="L200" s="41"/>
    </row>
    <row r="201" spans="1:12" s="68" customFormat="1" ht="25.5" hidden="1" customHeight="1" outlineLevel="1" x14ac:dyDescent="0.25">
      <c r="A201" s="22" t="s">
        <v>310</v>
      </c>
      <c r="B201" s="235" t="s">
        <v>171</v>
      </c>
      <c r="C201" s="22" t="s">
        <v>76</v>
      </c>
      <c r="D201" s="32">
        <v>2</v>
      </c>
      <c r="E201" s="33">
        <v>0</v>
      </c>
      <c r="F201" s="33">
        <f t="shared" si="13"/>
        <v>0</v>
      </c>
      <c r="G201" s="34">
        <f t="shared" si="14"/>
        <v>0</v>
      </c>
      <c r="H201" s="35" t="s">
        <v>165</v>
      </c>
      <c r="I201" s="36"/>
      <c r="J201" s="16"/>
      <c r="K201" s="69" t="s">
        <v>166</v>
      </c>
      <c r="L201" s="41"/>
    </row>
    <row r="202" spans="1:12" s="68" customFormat="1" ht="15.75" hidden="1" customHeight="1" outlineLevel="1" x14ac:dyDescent="0.25">
      <c r="A202" s="22" t="s">
        <v>311</v>
      </c>
      <c r="B202" s="235" t="s">
        <v>173</v>
      </c>
      <c r="C202" s="22" t="s">
        <v>18</v>
      </c>
      <c r="D202" s="32">
        <v>0.43</v>
      </c>
      <c r="E202" s="33">
        <v>119.58</v>
      </c>
      <c r="F202" s="33">
        <f t="shared" si="13"/>
        <v>51.419399999999996</v>
      </c>
      <c r="G202" s="34">
        <f t="shared" si="14"/>
        <v>61.703279999999992</v>
      </c>
      <c r="H202" s="35">
        <v>150160</v>
      </c>
      <c r="I202" s="65"/>
      <c r="J202" s="66"/>
      <c r="K202" s="234" t="s">
        <v>19</v>
      </c>
      <c r="L202" s="41"/>
    </row>
    <row r="203" spans="1:12" s="68" customFormat="1" ht="15.75" hidden="1" customHeight="1" outlineLevel="1" x14ac:dyDescent="0.25">
      <c r="A203" s="22" t="s">
        <v>312</v>
      </c>
      <c r="B203" s="235" t="s">
        <v>175</v>
      </c>
      <c r="C203" s="22" t="s">
        <v>76</v>
      </c>
      <c r="D203" s="32">
        <v>1</v>
      </c>
      <c r="E203" s="33">
        <v>31.8</v>
      </c>
      <c r="F203" s="33">
        <f t="shared" si="13"/>
        <v>31.8</v>
      </c>
      <c r="G203" s="34">
        <f t="shared" si="14"/>
        <v>38.159999999999997</v>
      </c>
      <c r="H203" s="35" t="s">
        <v>176</v>
      </c>
      <c r="I203" s="65"/>
      <c r="J203" s="66"/>
      <c r="K203" s="234" t="s">
        <v>28</v>
      </c>
      <c r="L203" s="41"/>
    </row>
    <row r="204" spans="1:12" s="68" customFormat="1" ht="15.75" hidden="1" customHeight="1" outlineLevel="1" x14ac:dyDescent="0.25">
      <c r="A204" s="22" t="s">
        <v>313</v>
      </c>
      <c r="B204" s="235" t="s">
        <v>178</v>
      </c>
      <c r="C204" s="22" t="s">
        <v>76</v>
      </c>
      <c r="D204" s="32">
        <v>1</v>
      </c>
      <c r="E204" s="33">
        <v>59.48</v>
      </c>
      <c r="F204" s="33">
        <f t="shared" si="13"/>
        <v>59.48</v>
      </c>
      <c r="G204" s="34">
        <f t="shared" si="14"/>
        <v>71.375999999999991</v>
      </c>
      <c r="H204" s="35">
        <v>190029</v>
      </c>
      <c r="I204" s="65"/>
      <c r="J204" s="66"/>
      <c r="K204" s="234" t="s">
        <v>19</v>
      </c>
      <c r="L204" s="41"/>
    </row>
    <row r="205" spans="1:12" s="68" customFormat="1" ht="15.75" hidden="1" customHeight="1" outlineLevel="1" x14ac:dyDescent="0.25">
      <c r="A205" s="22" t="s">
        <v>314</v>
      </c>
      <c r="B205" s="235" t="s">
        <v>180</v>
      </c>
      <c r="C205" s="22" t="s">
        <v>76</v>
      </c>
      <c r="D205" s="32">
        <v>2</v>
      </c>
      <c r="E205" s="33">
        <v>61.43</v>
      </c>
      <c r="F205" s="33">
        <f t="shared" si="13"/>
        <v>122.86</v>
      </c>
      <c r="G205" s="34">
        <f t="shared" si="14"/>
        <v>147.43199999999999</v>
      </c>
      <c r="H205" s="35">
        <v>190008</v>
      </c>
      <c r="I205" s="65"/>
      <c r="J205" s="66"/>
      <c r="K205" s="234" t="s">
        <v>19</v>
      </c>
      <c r="L205" s="41"/>
    </row>
    <row r="206" spans="1:12" s="68" customFormat="1" ht="15.75" hidden="1" customHeight="1" outlineLevel="1" x14ac:dyDescent="0.25">
      <c r="A206" s="22" t="s">
        <v>315</v>
      </c>
      <c r="B206" s="235" t="s">
        <v>182</v>
      </c>
      <c r="C206" s="22" t="s">
        <v>76</v>
      </c>
      <c r="D206" s="32">
        <v>2</v>
      </c>
      <c r="E206" s="33">
        <v>64.8</v>
      </c>
      <c r="F206" s="33">
        <f t="shared" si="13"/>
        <v>129.6</v>
      </c>
      <c r="G206" s="34">
        <f t="shared" si="14"/>
        <v>155.51999999999998</v>
      </c>
      <c r="H206" s="35">
        <v>190007</v>
      </c>
      <c r="I206" s="65"/>
      <c r="J206" s="66"/>
      <c r="K206" s="234" t="s">
        <v>19</v>
      </c>
      <c r="L206" s="41"/>
    </row>
    <row r="207" spans="1:12" s="68" customFormat="1" ht="15.75" hidden="1" customHeight="1" outlineLevel="1" x14ac:dyDescent="0.25">
      <c r="A207" s="22"/>
      <c r="B207" s="235"/>
      <c r="C207" s="22"/>
      <c r="D207" s="32"/>
      <c r="E207" s="33"/>
      <c r="F207" s="33"/>
      <c r="G207" s="34"/>
      <c r="H207" s="35"/>
      <c r="I207" s="36"/>
      <c r="J207" s="16"/>
      <c r="K207" s="234"/>
      <c r="L207" s="41"/>
    </row>
    <row r="208" spans="1:12" s="41" customFormat="1" ht="21" customHeight="1" x14ac:dyDescent="0.25">
      <c r="A208" s="308" t="s">
        <v>316</v>
      </c>
      <c r="B208" s="308"/>
      <c r="C208" s="308"/>
      <c r="D208" s="308"/>
      <c r="E208" s="70"/>
      <c r="F208" s="40">
        <f>SUM(F195:F206,F193,F190:F191,F188,F185:F186,F183,F181,F179,F172:F177,F170,F168,F166,F147:F164,F146)</f>
        <v>11224.230300000001</v>
      </c>
      <c r="G208" s="40">
        <f>SUM(G195:G206,G193,G190:G191,G188,G185:G186,G183,G181,G179,G172:G177,G170,G168,G166,G146:G164)</f>
        <v>13469.076359999997</v>
      </c>
      <c r="H208" s="35"/>
      <c r="I208" s="36"/>
      <c r="J208" s="16"/>
      <c r="K208" s="234"/>
    </row>
    <row r="209" spans="1:12" s="42" customFormat="1" ht="21" customHeight="1" x14ac:dyDescent="0.25">
      <c r="A209" s="71" t="s">
        <v>317</v>
      </c>
      <c r="B209" s="309" t="s">
        <v>318</v>
      </c>
      <c r="C209" s="309"/>
      <c r="D209" s="309"/>
      <c r="E209" s="309"/>
      <c r="F209" s="309"/>
      <c r="G209" s="309"/>
      <c r="H209" s="309"/>
      <c r="I209" s="309"/>
      <c r="J209" s="309"/>
      <c r="K209" s="309"/>
      <c r="L209" s="41"/>
    </row>
    <row r="210" spans="1:12" s="42" customFormat="1" ht="21" hidden="1" customHeight="1" outlineLevel="1" x14ac:dyDescent="0.25">
      <c r="A210" s="56" t="s">
        <v>61</v>
      </c>
      <c r="B210" s="57" t="s">
        <v>62</v>
      </c>
      <c r="C210" s="56"/>
      <c r="D210" s="56"/>
      <c r="E210" s="56"/>
      <c r="F210" s="56"/>
      <c r="G210" s="56"/>
      <c r="H210" s="56"/>
      <c r="I210" s="56"/>
      <c r="J210" s="56"/>
      <c r="K210" s="56"/>
      <c r="L210" s="41"/>
    </row>
    <row r="211" spans="1:12" s="41" customFormat="1" ht="21" hidden="1" customHeight="1" outlineLevel="1" x14ac:dyDescent="0.25">
      <c r="A211" s="22" t="s">
        <v>66</v>
      </c>
      <c r="B211" s="235" t="s">
        <v>64</v>
      </c>
      <c r="C211" s="22" t="s">
        <v>18</v>
      </c>
      <c r="D211" s="32">
        <v>3.68</v>
      </c>
      <c r="E211" s="33">
        <v>35.92</v>
      </c>
      <c r="F211" s="33">
        <f t="shared" ref="F211:F229" si="15">D211*E211</f>
        <v>132.18560000000002</v>
      </c>
      <c r="G211" s="34">
        <f t="shared" ref="G211:G229" si="16">F211*1.2</f>
        <v>158.62272000000002</v>
      </c>
      <c r="H211" s="35" t="s">
        <v>65</v>
      </c>
      <c r="I211" s="36"/>
      <c r="J211" s="16"/>
      <c r="K211" s="234" t="s">
        <v>28</v>
      </c>
    </row>
    <row r="212" spans="1:12" s="41" customFormat="1" ht="21" hidden="1" customHeight="1" outlineLevel="1" x14ac:dyDescent="0.25">
      <c r="A212" s="22" t="s">
        <v>68</v>
      </c>
      <c r="B212" s="235" t="s">
        <v>67</v>
      </c>
      <c r="C212" s="22" t="s">
        <v>18</v>
      </c>
      <c r="D212" s="32">
        <v>3.68</v>
      </c>
      <c r="E212" s="33">
        <v>14.65</v>
      </c>
      <c r="F212" s="33">
        <f t="shared" si="15"/>
        <v>53.912000000000006</v>
      </c>
      <c r="G212" s="34">
        <f t="shared" si="16"/>
        <v>64.694400000000002</v>
      </c>
      <c r="H212" s="35">
        <v>22190</v>
      </c>
      <c r="I212" s="36"/>
      <c r="J212" s="16"/>
      <c r="K212" s="234" t="s">
        <v>19</v>
      </c>
    </row>
    <row r="213" spans="1:12" s="41" customFormat="1" ht="21" hidden="1" customHeight="1" outlineLevel="1" x14ac:dyDescent="0.25">
      <c r="A213" s="22" t="s">
        <v>77</v>
      </c>
      <c r="B213" s="235" t="s">
        <v>251</v>
      </c>
      <c r="C213" s="22" t="s">
        <v>18</v>
      </c>
      <c r="D213" s="32">
        <v>18.239999999999998</v>
      </c>
      <c r="E213" s="33">
        <v>35.92</v>
      </c>
      <c r="F213" s="33">
        <f t="shared" si="15"/>
        <v>655.18079999999998</v>
      </c>
      <c r="G213" s="34">
        <f t="shared" si="16"/>
        <v>786.21695999999997</v>
      </c>
      <c r="H213" s="35" t="s">
        <v>65</v>
      </c>
      <c r="I213" s="36"/>
      <c r="J213" s="16"/>
      <c r="K213" s="234" t="s">
        <v>28</v>
      </c>
    </row>
    <row r="214" spans="1:12" s="41" customFormat="1" ht="21" hidden="1" customHeight="1" outlineLevel="1" x14ac:dyDescent="0.25">
      <c r="A214" s="22" t="s">
        <v>81</v>
      </c>
      <c r="B214" s="235" t="s">
        <v>71</v>
      </c>
      <c r="C214" s="22" t="s">
        <v>18</v>
      </c>
      <c r="D214" s="32">
        <v>18.239999999999998</v>
      </c>
      <c r="E214" s="33">
        <v>11.31</v>
      </c>
      <c r="F214" s="33">
        <f t="shared" si="15"/>
        <v>206.2944</v>
      </c>
      <c r="G214" s="34">
        <f t="shared" si="16"/>
        <v>247.55327999999997</v>
      </c>
      <c r="H214" s="35">
        <v>160381</v>
      </c>
      <c r="I214" s="36"/>
      <c r="J214" s="16"/>
      <c r="K214" s="234" t="s">
        <v>19</v>
      </c>
    </row>
    <row r="215" spans="1:12" s="41" customFormat="1" ht="21" hidden="1" customHeight="1" outlineLevel="1" x14ac:dyDescent="0.25">
      <c r="A215" s="22" t="s">
        <v>81</v>
      </c>
      <c r="B215" s="235" t="s">
        <v>73</v>
      </c>
      <c r="C215" s="22" t="s">
        <v>18</v>
      </c>
      <c r="D215" s="32">
        <v>3.68</v>
      </c>
      <c r="E215" s="33">
        <v>2.91</v>
      </c>
      <c r="F215" s="33">
        <f t="shared" si="15"/>
        <v>10.708800000000002</v>
      </c>
      <c r="G215" s="34">
        <f t="shared" si="16"/>
        <v>12.850560000000002</v>
      </c>
      <c r="H215" s="35">
        <v>72234</v>
      </c>
      <c r="I215" s="36"/>
      <c r="J215" s="16"/>
      <c r="K215" s="234" t="s">
        <v>28</v>
      </c>
    </row>
    <row r="216" spans="1:12" s="41" customFormat="1" ht="21" hidden="1" customHeight="1" outlineLevel="1" x14ac:dyDescent="0.25">
      <c r="A216" s="22" t="s">
        <v>83</v>
      </c>
      <c r="B216" s="235" t="s">
        <v>75</v>
      </c>
      <c r="C216" s="22" t="s">
        <v>76</v>
      </c>
      <c r="D216" s="32">
        <v>1</v>
      </c>
      <c r="E216" s="33">
        <v>22.77</v>
      </c>
      <c r="F216" s="33">
        <f t="shared" si="15"/>
        <v>22.77</v>
      </c>
      <c r="G216" s="34">
        <f t="shared" si="16"/>
        <v>27.323999999999998</v>
      </c>
      <c r="H216" s="35">
        <v>22359</v>
      </c>
      <c r="I216" s="36"/>
      <c r="J216" s="16"/>
      <c r="K216" s="234" t="s">
        <v>19</v>
      </c>
    </row>
    <row r="217" spans="1:12" s="41" customFormat="1" ht="21" hidden="1" customHeight="1" outlineLevel="1" x14ac:dyDescent="0.25">
      <c r="A217" s="22" t="s">
        <v>85</v>
      </c>
      <c r="B217" s="235" t="s">
        <v>256</v>
      </c>
      <c r="C217" s="22" t="s">
        <v>76</v>
      </c>
      <c r="D217" s="32">
        <v>4</v>
      </c>
      <c r="E217" s="33">
        <v>4.8499999999999996</v>
      </c>
      <c r="F217" s="33">
        <f t="shared" si="15"/>
        <v>19.399999999999999</v>
      </c>
      <c r="G217" s="34">
        <f t="shared" si="16"/>
        <v>23.279999999999998</v>
      </c>
      <c r="H217" s="35">
        <v>72217</v>
      </c>
      <c r="I217" s="36"/>
      <c r="J217" s="16"/>
      <c r="K217" s="234" t="s">
        <v>28</v>
      </c>
    </row>
    <row r="218" spans="1:12" s="41" customFormat="1" ht="21" hidden="1" customHeight="1" outlineLevel="1" x14ac:dyDescent="0.25">
      <c r="A218" s="22" t="s">
        <v>87</v>
      </c>
      <c r="B218" s="235" t="s">
        <v>258</v>
      </c>
      <c r="C218" s="22" t="s">
        <v>76</v>
      </c>
      <c r="D218" s="32">
        <v>2</v>
      </c>
      <c r="E218" s="33">
        <v>72.790000000000006</v>
      </c>
      <c r="F218" s="33">
        <f t="shared" si="15"/>
        <v>145.58000000000001</v>
      </c>
      <c r="G218" s="34">
        <f t="shared" si="16"/>
        <v>174.696</v>
      </c>
      <c r="H218" s="35">
        <v>22410</v>
      </c>
      <c r="I218" s="36"/>
      <c r="J218" s="16"/>
      <c r="K218" s="234" t="s">
        <v>19</v>
      </c>
    </row>
    <row r="219" spans="1:12" s="41" customFormat="1" ht="21" hidden="1" customHeight="1" outlineLevel="1" x14ac:dyDescent="0.25">
      <c r="A219" s="22" t="s">
        <v>89</v>
      </c>
      <c r="B219" s="235" t="s">
        <v>260</v>
      </c>
      <c r="C219" s="22" t="s">
        <v>18</v>
      </c>
      <c r="D219" s="32">
        <v>0.4</v>
      </c>
      <c r="E219" s="33">
        <v>64.069999999999993</v>
      </c>
      <c r="F219" s="33">
        <f t="shared" si="15"/>
        <v>25.628</v>
      </c>
      <c r="G219" s="34">
        <f t="shared" si="16"/>
        <v>30.753599999999999</v>
      </c>
      <c r="H219" s="35">
        <v>22654</v>
      </c>
      <c r="I219" s="36"/>
      <c r="J219" s="16"/>
      <c r="K219" s="234" t="s">
        <v>19</v>
      </c>
    </row>
    <row r="220" spans="1:12" s="41" customFormat="1" ht="21" hidden="1" customHeight="1" outlineLevel="1" x14ac:dyDescent="0.25">
      <c r="A220" s="22" t="s">
        <v>91</v>
      </c>
      <c r="B220" s="235" t="s">
        <v>78</v>
      </c>
      <c r="C220" s="22" t="s">
        <v>18</v>
      </c>
      <c r="D220" s="32">
        <v>0.36</v>
      </c>
      <c r="E220" s="33">
        <v>18.239999999999998</v>
      </c>
      <c r="F220" s="33">
        <f t="shared" si="15"/>
        <v>6.5663999999999989</v>
      </c>
      <c r="G220" s="34">
        <f t="shared" si="16"/>
        <v>7.8796799999999987</v>
      </c>
      <c r="H220" s="35">
        <v>22658</v>
      </c>
      <c r="I220" s="36"/>
      <c r="J220" s="16"/>
      <c r="K220" s="234" t="s">
        <v>19</v>
      </c>
    </row>
    <row r="221" spans="1:12" s="41" customFormat="1" ht="21" hidden="1" customHeight="1" outlineLevel="1" x14ac:dyDescent="0.25">
      <c r="A221" s="22" t="s">
        <v>93</v>
      </c>
      <c r="B221" s="235" t="s">
        <v>80</v>
      </c>
      <c r="C221" s="22" t="s">
        <v>76</v>
      </c>
      <c r="D221" s="32">
        <v>5</v>
      </c>
      <c r="E221" s="33">
        <v>11.02</v>
      </c>
      <c r="F221" s="33">
        <f t="shared" si="15"/>
        <v>55.099999999999994</v>
      </c>
      <c r="G221" s="34">
        <f t="shared" si="16"/>
        <v>66.11999999999999</v>
      </c>
      <c r="H221" s="35">
        <v>22083</v>
      </c>
      <c r="I221" s="36"/>
      <c r="J221" s="16"/>
      <c r="K221" s="234" t="s">
        <v>19</v>
      </c>
    </row>
    <row r="222" spans="1:12" s="41" customFormat="1" ht="21" hidden="1" customHeight="1" outlineLevel="1" x14ac:dyDescent="0.25">
      <c r="A222" s="22" t="s">
        <v>95</v>
      </c>
      <c r="B222" s="235" t="s">
        <v>82</v>
      </c>
      <c r="C222" s="22" t="s">
        <v>76</v>
      </c>
      <c r="D222" s="32">
        <v>3</v>
      </c>
      <c r="E222" s="33">
        <v>51.65</v>
      </c>
      <c r="F222" s="33">
        <f t="shared" si="15"/>
        <v>154.94999999999999</v>
      </c>
      <c r="G222" s="34">
        <f t="shared" si="16"/>
        <v>185.93999999999997</v>
      </c>
      <c r="H222" s="35">
        <v>22034</v>
      </c>
      <c r="I222" s="36"/>
      <c r="J222" s="16"/>
      <c r="K222" s="234" t="s">
        <v>19</v>
      </c>
    </row>
    <row r="223" spans="1:12" s="41" customFormat="1" ht="21" hidden="1" customHeight="1" outlineLevel="1" x14ac:dyDescent="0.25">
      <c r="A223" s="22" t="s">
        <v>319</v>
      </c>
      <c r="B223" s="235" t="s">
        <v>84</v>
      </c>
      <c r="C223" s="22" t="s">
        <v>76</v>
      </c>
      <c r="D223" s="32">
        <v>5</v>
      </c>
      <c r="E223" s="33">
        <v>41.97</v>
      </c>
      <c r="F223" s="33">
        <f t="shared" si="15"/>
        <v>209.85</v>
      </c>
      <c r="G223" s="34">
        <f t="shared" si="16"/>
        <v>251.82</v>
      </c>
      <c r="H223" s="35">
        <v>22100</v>
      </c>
      <c r="I223" s="36"/>
      <c r="J223" s="16"/>
      <c r="K223" s="234" t="s">
        <v>19</v>
      </c>
    </row>
    <row r="224" spans="1:12" s="41" customFormat="1" ht="21" hidden="1" customHeight="1" outlineLevel="1" x14ac:dyDescent="0.25">
      <c r="A224" s="22" t="s">
        <v>320</v>
      </c>
      <c r="B224" s="235" t="s">
        <v>86</v>
      </c>
      <c r="C224" s="22" t="s">
        <v>76</v>
      </c>
      <c r="D224" s="32">
        <v>6</v>
      </c>
      <c r="E224" s="33">
        <v>51.65</v>
      </c>
      <c r="F224" s="33">
        <f t="shared" si="15"/>
        <v>309.89999999999998</v>
      </c>
      <c r="G224" s="34">
        <f t="shared" si="16"/>
        <v>371.87999999999994</v>
      </c>
      <c r="H224" s="35">
        <v>22675</v>
      </c>
      <c r="I224" s="36"/>
      <c r="J224" s="16"/>
      <c r="K224" s="234" t="s">
        <v>19</v>
      </c>
    </row>
    <row r="225" spans="1:12" s="41" customFormat="1" ht="21" hidden="1" customHeight="1" outlineLevel="1" x14ac:dyDescent="0.25">
      <c r="A225" s="22" t="s">
        <v>321</v>
      </c>
      <c r="B225" s="235" t="s">
        <v>88</v>
      </c>
      <c r="C225" s="22" t="s">
        <v>76</v>
      </c>
      <c r="D225" s="32">
        <v>2</v>
      </c>
      <c r="E225" s="33">
        <v>25.49</v>
      </c>
      <c r="F225" s="33">
        <f t="shared" si="15"/>
        <v>50.98</v>
      </c>
      <c r="G225" s="34">
        <f t="shared" si="16"/>
        <v>61.175999999999995</v>
      </c>
      <c r="H225" s="35">
        <v>22391</v>
      </c>
      <c r="I225" s="36"/>
      <c r="J225" s="16"/>
      <c r="K225" s="234" t="s">
        <v>19</v>
      </c>
    </row>
    <row r="226" spans="1:12" s="41" customFormat="1" ht="21" hidden="1" customHeight="1" outlineLevel="1" x14ac:dyDescent="0.25">
      <c r="A226" s="22" t="s">
        <v>322</v>
      </c>
      <c r="B226" s="235" t="s">
        <v>90</v>
      </c>
      <c r="C226" s="22" t="s">
        <v>76</v>
      </c>
      <c r="D226" s="32">
        <v>1</v>
      </c>
      <c r="E226" s="33">
        <v>7.12</v>
      </c>
      <c r="F226" s="33">
        <f t="shared" si="15"/>
        <v>7.12</v>
      </c>
      <c r="G226" s="34">
        <f t="shared" si="16"/>
        <v>8.5440000000000005</v>
      </c>
      <c r="H226" s="35">
        <v>72142</v>
      </c>
      <c r="I226" s="36"/>
      <c r="J226" s="16"/>
      <c r="K226" s="234" t="s">
        <v>28</v>
      </c>
    </row>
    <row r="227" spans="1:12" s="41" customFormat="1" ht="21" hidden="1" customHeight="1" outlineLevel="1" x14ac:dyDescent="0.25">
      <c r="A227" s="22" t="s">
        <v>323</v>
      </c>
      <c r="B227" s="235" t="s">
        <v>92</v>
      </c>
      <c r="C227" s="22" t="s">
        <v>76</v>
      </c>
      <c r="D227" s="32">
        <v>1</v>
      </c>
      <c r="E227" s="33">
        <v>32.9</v>
      </c>
      <c r="F227" s="33">
        <f t="shared" si="15"/>
        <v>32.9</v>
      </c>
      <c r="G227" s="34">
        <f t="shared" si="16"/>
        <v>39.479999999999997</v>
      </c>
      <c r="H227" s="35">
        <v>72143</v>
      </c>
      <c r="I227" s="36"/>
      <c r="J227" s="16"/>
      <c r="K227" s="234" t="s">
        <v>28</v>
      </c>
    </row>
    <row r="228" spans="1:12" s="41" customFormat="1" ht="21" hidden="1" customHeight="1" outlineLevel="1" x14ac:dyDescent="0.25">
      <c r="A228" s="22" t="s">
        <v>324</v>
      </c>
      <c r="B228" s="235" t="s">
        <v>94</v>
      </c>
      <c r="C228" s="22" t="s">
        <v>51</v>
      </c>
      <c r="D228" s="32">
        <v>1.66</v>
      </c>
      <c r="E228" s="33">
        <v>96.62</v>
      </c>
      <c r="F228" s="33">
        <f t="shared" si="15"/>
        <v>160.38919999999999</v>
      </c>
      <c r="G228" s="34">
        <f t="shared" si="16"/>
        <v>192.46703999999997</v>
      </c>
      <c r="H228" s="35">
        <v>17067</v>
      </c>
      <c r="I228" s="36"/>
      <c r="J228" s="16"/>
      <c r="K228" s="234" t="s">
        <v>19</v>
      </c>
    </row>
    <row r="229" spans="1:12" s="41" customFormat="1" ht="25.5" hidden="1" customHeight="1" outlineLevel="1" x14ac:dyDescent="0.25">
      <c r="A229" s="22" t="s">
        <v>325</v>
      </c>
      <c r="B229" s="235" t="s">
        <v>96</v>
      </c>
      <c r="C229" s="22" t="s">
        <v>51</v>
      </c>
      <c r="D229" s="32">
        <v>1.66</v>
      </c>
      <c r="E229" s="33">
        <v>14.89</v>
      </c>
      <c r="F229" s="33">
        <f t="shared" si="15"/>
        <v>24.717400000000001</v>
      </c>
      <c r="G229" s="34">
        <f t="shared" si="16"/>
        <v>29.660879999999999</v>
      </c>
      <c r="H229" s="35">
        <v>72897</v>
      </c>
      <c r="I229" s="36"/>
      <c r="J229" s="16"/>
      <c r="K229" s="234" t="s">
        <v>28</v>
      </c>
    </row>
    <row r="230" spans="1:12" s="42" customFormat="1" ht="21" hidden="1" customHeight="1" outlineLevel="1" x14ac:dyDescent="0.25">
      <c r="A230" s="56" t="s">
        <v>97</v>
      </c>
      <c r="B230" s="57" t="s">
        <v>98</v>
      </c>
      <c r="C230" s="56"/>
      <c r="D230" s="56"/>
      <c r="E230" s="56"/>
      <c r="F230" s="56"/>
      <c r="G230" s="56"/>
      <c r="H230" s="56"/>
      <c r="I230" s="56"/>
      <c r="J230" s="56"/>
      <c r="K230" s="56"/>
      <c r="L230" s="41"/>
    </row>
    <row r="231" spans="1:12" s="41" customFormat="1" ht="25.5" hidden="1" customHeight="1" outlineLevel="1" x14ac:dyDescent="0.25">
      <c r="A231" s="22" t="s">
        <v>99</v>
      </c>
      <c r="B231" s="235" t="s">
        <v>100</v>
      </c>
      <c r="C231" s="22" t="s">
        <v>101</v>
      </c>
      <c r="D231" s="32">
        <v>0</v>
      </c>
      <c r="E231" s="33">
        <v>3.18</v>
      </c>
      <c r="F231" s="33">
        <f>D231*E231</f>
        <v>0</v>
      </c>
      <c r="G231" s="34">
        <f>F231*1.2</f>
        <v>0</v>
      </c>
      <c r="H231" s="35">
        <v>72135</v>
      </c>
      <c r="I231" s="36"/>
      <c r="J231" s="16"/>
      <c r="K231" s="234" t="s">
        <v>28</v>
      </c>
    </row>
    <row r="232" spans="1:12" s="42" customFormat="1" ht="21" hidden="1" customHeight="1" outlineLevel="1" x14ac:dyDescent="0.25">
      <c r="A232" s="56" t="s">
        <v>102</v>
      </c>
      <c r="B232" s="57" t="s">
        <v>103</v>
      </c>
      <c r="C232" s="56"/>
      <c r="D232" s="56"/>
      <c r="E232" s="56"/>
      <c r="F232" s="56"/>
      <c r="G232" s="56"/>
      <c r="H232" s="56"/>
      <c r="I232" s="56"/>
      <c r="J232" s="56"/>
      <c r="K232" s="56"/>
      <c r="L232" s="41"/>
    </row>
    <row r="233" spans="1:12" s="41" customFormat="1" ht="25.5" hidden="1" customHeight="1" outlineLevel="1" x14ac:dyDescent="0.25">
      <c r="A233" s="22" t="s">
        <v>104</v>
      </c>
      <c r="B233" s="235" t="s">
        <v>105</v>
      </c>
      <c r="C233" s="22" t="s">
        <v>101</v>
      </c>
      <c r="D233" s="32">
        <v>0</v>
      </c>
      <c r="E233" s="33">
        <v>3.76</v>
      </c>
      <c r="F233" s="33">
        <f>D233*E233</f>
        <v>0</v>
      </c>
      <c r="G233" s="34">
        <f>F233*1.2</f>
        <v>0</v>
      </c>
      <c r="H233" s="35">
        <v>1857</v>
      </c>
      <c r="I233" s="36"/>
      <c r="J233" s="16"/>
      <c r="K233" s="234" t="s">
        <v>28</v>
      </c>
    </row>
    <row r="234" spans="1:12" s="42" customFormat="1" ht="21" hidden="1" customHeight="1" outlineLevel="1" x14ac:dyDescent="0.25">
      <c r="A234" s="56" t="s">
        <v>106</v>
      </c>
      <c r="B234" s="57" t="s">
        <v>107</v>
      </c>
      <c r="C234" s="56"/>
      <c r="D234" s="56"/>
      <c r="E234" s="56"/>
      <c r="F234" s="56"/>
      <c r="G234" s="56"/>
      <c r="H234" s="56"/>
      <c r="I234" s="56"/>
      <c r="J234" s="56"/>
      <c r="K234" s="56"/>
      <c r="L234" s="41"/>
    </row>
    <row r="235" spans="1:12" s="41" customFormat="1" ht="25.5" hidden="1" customHeight="1" outlineLevel="1" x14ac:dyDescent="0.25">
      <c r="A235" s="22" t="s">
        <v>108</v>
      </c>
      <c r="B235" s="235" t="s">
        <v>109</v>
      </c>
      <c r="C235" s="22" t="s">
        <v>18</v>
      </c>
      <c r="D235" s="32">
        <v>3.68</v>
      </c>
      <c r="E235" s="33">
        <v>27.46</v>
      </c>
      <c r="F235" s="33">
        <f>D235*E235</f>
        <v>101.0528</v>
      </c>
      <c r="G235" s="34">
        <f>F235*1.2</f>
        <v>121.26336000000001</v>
      </c>
      <c r="H235" s="35" t="s">
        <v>110</v>
      </c>
      <c r="I235" s="36"/>
      <c r="J235" s="16"/>
      <c r="K235" s="234" t="s">
        <v>28</v>
      </c>
    </row>
    <row r="236" spans="1:12" s="42" customFormat="1" ht="21" hidden="1" customHeight="1" outlineLevel="1" x14ac:dyDescent="0.25">
      <c r="A236" s="56" t="s">
        <v>111</v>
      </c>
      <c r="B236" s="57" t="s">
        <v>112</v>
      </c>
      <c r="C236" s="56"/>
      <c r="D236" s="56"/>
      <c r="E236" s="56"/>
      <c r="F236" s="56"/>
      <c r="G236" s="56"/>
      <c r="H236" s="56"/>
      <c r="I236" s="56"/>
      <c r="J236" s="56"/>
      <c r="K236" s="56"/>
      <c r="L236" s="41"/>
    </row>
    <row r="237" spans="1:12" s="41" customFormat="1" ht="14.25" hidden="1" customHeight="1" outlineLevel="1" x14ac:dyDescent="0.25">
      <c r="A237" s="22" t="s">
        <v>326</v>
      </c>
      <c r="B237" s="235" t="s">
        <v>114</v>
      </c>
      <c r="C237" s="22" t="s">
        <v>18</v>
      </c>
      <c r="D237" s="32">
        <v>1.2</v>
      </c>
      <c r="E237" s="33">
        <v>9.68</v>
      </c>
      <c r="F237" s="33">
        <f t="shared" ref="F237:F242" si="17">D237*E237</f>
        <v>11.616</v>
      </c>
      <c r="G237" s="34">
        <f t="shared" ref="G237:G242" si="18">F237*1.2</f>
        <v>13.9392</v>
      </c>
      <c r="H237" s="35">
        <v>180120</v>
      </c>
      <c r="I237" s="36"/>
      <c r="J237" s="16"/>
      <c r="K237" s="234" t="s">
        <v>19</v>
      </c>
    </row>
    <row r="238" spans="1:12" s="41" customFormat="1" ht="25.5" hidden="1" customHeight="1" outlineLevel="1" x14ac:dyDescent="0.25">
      <c r="A238" s="22" t="s">
        <v>327</v>
      </c>
      <c r="B238" s="235" t="s">
        <v>116</v>
      </c>
      <c r="C238" s="22" t="s">
        <v>18</v>
      </c>
      <c r="D238" s="32">
        <v>1.2</v>
      </c>
      <c r="E238" s="33">
        <v>12.78</v>
      </c>
      <c r="F238" s="33">
        <f t="shared" si="17"/>
        <v>15.335999999999999</v>
      </c>
      <c r="G238" s="34">
        <f t="shared" si="18"/>
        <v>18.403199999999998</v>
      </c>
      <c r="H238" s="35">
        <v>6081</v>
      </c>
      <c r="I238" s="36"/>
      <c r="J238" s="16"/>
      <c r="K238" s="234" t="s">
        <v>28</v>
      </c>
    </row>
    <row r="239" spans="1:12" s="41" customFormat="1" ht="12.75" hidden="1" customHeight="1" outlineLevel="1" x14ac:dyDescent="0.25">
      <c r="A239" s="22" t="s">
        <v>328</v>
      </c>
      <c r="B239" s="235" t="s">
        <v>118</v>
      </c>
      <c r="C239" s="22" t="s">
        <v>76</v>
      </c>
      <c r="D239" s="32">
        <v>1</v>
      </c>
      <c r="E239" s="33">
        <v>115.54</v>
      </c>
      <c r="F239" s="33">
        <f t="shared" si="17"/>
        <v>115.54</v>
      </c>
      <c r="G239" s="34">
        <f t="shared" si="18"/>
        <v>138.648</v>
      </c>
      <c r="H239" s="35">
        <v>110005</v>
      </c>
      <c r="I239" s="36"/>
      <c r="J239" s="16"/>
      <c r="K239" s="234" t="s">
        <v>119</v>
      </c>
    </row>
    <row r="240" spans="1:12" s="41" customFormat="1" ht="25.5" hidden="1" customHeight="1" outlineLevel="1" x14ac:dyDescent="0.25">
      <c r="A240" s="22" t="s">
        <v>329</v>
      </c>
      <c r="B240" s="235" t="s">
        <v>121</v>
      </c>
      <c r="C240" s="22" t="s">
        <v>18</v>
      </c>
      <c r="D240" s="32">
        <v>2.52</v>
      </c>
      <c r="E240" s="33">
        <v>27.1</v>
      </c>
      <c r="F240" s="33">
        <f t="shared" si="17"/>
        <v>68.292000000000002</v>
      </c>
      <c r="G240" s="34">
        <f t="shared" si="18"/>
        <v>81.950400000000002</v>
      </c>
      <c r="H240" s="35">
        <v>7100</v>
      </c>
      <c r="I240" s="36"/>
      <c r="J240" s="16"/>
      <c r="K240" s="234" t="s">
        <v>28</v>
      </c>
    </row>
    <row r="241" spans="1:12" s="41" customFormat="1" ht="25.5" hidden="1" customHeight="1" outlineLevel="1" x14ac:dyDescent="0.25">
      <c r="A241" s="22" t="s">
        <v>330</v>
      </c>
      <c r="B241" s="235" t="s">
        <v>123</v>
      </c>
      <c r="C241" s="22" t="s">
        <v>76</v>
      </c>
      <c r="D241" s="32">
        <v>1</v>
      </c>
      <c r="E241" s="33">
        <v>52.68</v>
      </c>
      <c r="F241" s="33">
        <f t="shared" si="17"/>
        <v>52.68</v>
      </c>
      <c r="G241" s="34">
        <f t="shared" si="18"/>
        <v>63.215999999999994</v>
      </c>
      <c r="H241" s="35">
        <v>72144</v>
      </c>
      <c r="I241" s="36"/>
      <c r="J241" s="16"/>
      <c r="K241" s="234" t="s">
        <v>28</v>
      </c>
    </row>
    <row r="242" spans="1:12" s="41" customFormat="1" ht="25.5" hidden="1" customHeight="1" outlineLevel="1" x14ac:dyDescent="0.25">
      <c r="A242" s="22" t="s">
        <v>331</v>
      </c>
      <c r="B242" s="235" t="s">
        <v>284</v>
      </c>
      <c r="C242" s="22" t="s">
        <v>76</v>
      </c>
      <c r="D242" s="32">
        <v>2</v>
      </c>
      <c r="E242" s="33">
        <v>380.94</v>
      </c>
      <c r="F242" s="33">
        <f t="shared" si="17"/>
        <v>761.88</v>
      </c>
      <c r="G242" s="34">
        <f t="shared" si="18"/>
        <v>914.25599999999997</v>
      </c>
      <c r="H242" s="35">
        <v>110113</v>
      </c>
      <c r="I242" s="36"/>
      <c r="J242" s="16"/>
      <c r="K242" s="234" t="s">
        <v>19</v>
      </c>
    </row>
    <row r="243" spans="1:12" s="42" customFormat="1" ht="21" hidden="1" customHeight="1" outlineLevel="1" x14ac:dyDescent="0.25">
      <c r="A243" s="56" t="s">
        <v>124</v>
      </c>
      <c r="B243" s="57" t="s">
        <v>125</v>
      </c>
      <c r="C243" s="56"/>
      <c r="D243" s="56"/>
      <c r="E243" s="56"/>
      <c r="F243" s="56"/>
      <c r="G243" s="56"/>
      <c r="H243" s="56"/>
      <c r="I243" s="56"/>
      <c r="J243" s="56"/>
      <c r="K243" s="56"/>
      <c r="L243" s="41"/>
    </row>
    <row r="244" spans="1:12" s="41" customFormat="1" ht="21" hidden="1" customHeight="1" outlineLevel="1" x14ac:dyDescent="0.25">
      <c r="A244" s="22" t="s">
        <v>126</v>
      </c>
      <c r="B244" s="235" t="s">
        <v>127</v>
      </c>
      <c r="C244" s="22" t="s">
        <v>18</v>
      </c>
      <c r="D244" s="32">
        <v>3.68</v>
      </c>
      <c r="E244" s="33">
        <v>326.66000000000003</v>
      </c>
      <c r="F244" s="33">
        <f>D244*E244</f>
        <v>1202.1088000000002</v>
      </c>
      <c r="G244" s="34">
        <f>F244*1.2</f>
        <v>1442.5305600000002</v>
      </c>
      <c r="H244" s="35">
        <v>170434</v>
      </c>
      <c r="I244" s="36"/>
      <c r="J244" s="16"/>
      <c r="K244" s="234" t="s">
        <v>19</v>
      </c>
    </row>
    <row r="245" spans="1:12" s="42" customFormat="1" ht="21" hidden="1" customHeight="1" outlineLevel="1" x14ac:dyDescent="0.25">
      <c r="A245" s="56" t="s">
        <v>128</v>
      </c>
      <c r="B245" s="57" t="s">
        <v>129</v>
      </c>
      <c r="C245" s="56"/>
      <c r="D245" s="56"/>
      <c r="E245" s="56"/>
      <c r="F245" s="56"/>
      <c r="G245" s="56"/>
      <c r="H245" s="56"/>
      <c r="I245" s="56"/>
      <c r="J245" s="56"/>
      <c r="K245" s="56"/>
      <c r="L245" s="41"/>
    </row>
    <row r="246" spans="1:12" s="41" customFormat="1" ht="25.5" hidden="1" customHeight="1" outlineLevel="1" x14ac:dyDescent="0.25">
      <c r="A246" s="22" t="s">
        <v>332</v>
      </c>
      <c r="B246" s="235" t="s">
        <v>131</v>
      </c>
      <c r="C246" s="22" t="s">
        <v>18</v>
      </c>
      <c r="D246" s="32">
        <v>17.52</v>
      </c>
      <c r="E246" s="33">
        <v>23.18</v>
      </c>
      <c r="F246" s="33">
        <f>D246*E246</f>
        <v>406.11359999999996</v>
      </c>
      <c r="G246" s="34">
        <f>F246*1.2</f>
        <v>487.33631999999994</v>
      </c>
      <c r="H246" s="35">
        <v>170358</v>
      </c>
      <c r="I246" s="36"/>
      <c r="J246" s="16"/>
      <c r="K246" s="234" t="s">
        <v>19</v>
      </c>
    </row>
    <row r="247" spans="1:12" s="42" customFormat="1" ht="21" hidden="1" customHeight="1" outlineLevel="1" x14ac:dyDescent="0.25">
      <c r="A247" s="56" t="s">
        <v>132</v>
      </c>
      <c r="B247" s="57" t="s">
        <v>133</v>
      </c>
      <c r="C247" s="56"/>
      <c r="D247" s="56"/>
      <c r="E247" s="56"/>
      <c r="F247" s="56"/>
      <c r="G247" s="56"/>
      <c r="H247" s="56"/>
      <c r="I247" s="56"/>
      <c r="J247" s="56"/>
      <c r="K247" s="56"/>
      <c r="L247" s="41"/>
    </row>
    <row r="248" spans="1:12" s="41" customFormat="1" ht="25.5" hidden="1" customHeight="1" outlineLevel="1" x14ac:dyDescent="0.25">
      <c r="A248" s="22" t="s">
        <v>134</v>
      </c>
      <c r="B248" s="235" t="s">
        <v>135</v>
      </c>
      <c r="C248" s="22" t="s">
        <v>18</v>
      </c>
      <c r="D248" s="32">
        <v>3.68</v>
      </c>
      <c r="E248" s="33">
        <v>21.47</v>
      </c>
      <c r="F248" s="33">
        <f>D248*E248</f>
        <v>79.009600000000006</v>
      </c>
      <c r="G248" s="34">
        <f>F248*1.2</f>
        <v>94.811520000000002</v>
      </c>
      <c r="H248" s="35" t="s">
        <v>136</v>
      </c>
      <c r="I248" s="36"/>
      <c r="J248" s="16"/>
      <c r="K248" s="234" t="s">
        <v>28</v>
      </c>
    </row>
    <row r="249" spans="1:12" s="42" customFormat="1" ht="21" hidden="1" customHeight="1" outlineLevel="1" x14ac:dyDescent="0.25">
      <c r="A249" s="56" t="s">
        <v>137</v>
      </c>
      <c r="B249" s="57" t="s">
        <v>138</v>
      </c>
      <c r="C249" s="56"/>
      <c r="D249" s="56"/>
      <c r="E249" s="56"/>
      <c r="F249" s="56"/>
      <c r="G249" s="56"/>
      <c r="H249" s="56"/>
      <c r="I249" s="56"/>
      <c r="J249" s="56"/>
      <c r="K249" s="56"/>
      <c r="L249" s="41"/>
    </row>
    <row r="250" spans="1:12" s="41" customFormat="1" ht="20.25" hidden="1" customHeight="1" outlineLevel="1" x14ac:dyDescent="0.25">
      <c r="A250" s="22" t="s">
        <v>139</v>
      </c>
      <c r="B250" s="235" t="s">
        <v>140</v>
      </c>
      <c r="C250" s="22" t="s">
        <v>101</v>
      </c>
      <c r="D250" s="32">
        <v>0.6</v>
      </c>
      <c r="E250" s="33">
        <v>63.83</v>
      </c>
      <c r="F250" s="33">
        <f>D250*E250</f>
        <v>38.297999999999995</v>
      </c>
      <c r="G250" s="34">
        <f>F250*1.2</f>
        <v>45.957599999999992</v>
      </c>
      <c r="H250" s="35">
        <v>130115</v>
      </c>
      <c r="I250" s="36"/>
      <c r="J250" s="16"/>
      <c r="K250" s="234" t="s">
        <v>19</v>
      </c>
    </row>
    <row r="251" spans="1:12" s="41" customFormat="1" ht="21" hidden="1" customHeight="1" outlineLevel="1" x14ac:dyDescent="0.25">
      <c r="A251" s="22" t="s">
        <v>333</v>
      </c>
      <c r="B251" s="235" t="s">
        <v>142</v>
      </c>
      <c r="C251" s="22" t="s">
        <v>101</v>
      </c>
      <c r="D251" s="32">
        <v>7.2</v>
      </c>
      <c r="E251" s="33">
        <v>39.590000000000003</v>
      </c>
      <c r="F251" s="33">
        <f>D251*E251</f>
        <v>285.04800000000006</v>
      </c>
      <c r="G251" s="34">
        <f>F251*1.2</f>
        <v>342.05760000000004</v>
      </c>
      <c r="H251" s="35">
        <v>68050</v>
      </c>
      <c r="I251" s="36"/>
      <c r="J251" s="16"/>
      <c r="K251" s="234" t="s">
        <v>119</v>
      </c>
    </row>
    <row r="252" spans="1:12" s="42" customFormat="1" ht="21" hidden="1" customHeight="1" outlineLevel="1" x14ac:dyDescent="0.25">
      <c r="A252" s="56" t="s">
        <v>143</v>
      </c>
      <c r="B252" s="57" t="s">
        <v>295</v>
      </c>
      <c r="C252" s="56"/>
      <c r="D252" s="56"/>
      <c r="E252" s="56"/>
      <c r="F252" s="56"/>
      <c r="G252" s="56"/>
      <c r="H252" s="56"/>
      <c r="I252" s="56"/>
      <c r="J252" s="56"/>
      <c r="K252" s="56"/>
      <c r="L252" s="41"/>
    </row>
    <row r="253" spans="1:12" s="41" customFormat="1" ht="15.75" hidden="1" customHeight="1" outlineLevel="1" x14ac:dyDescent="0.25">
      <c r="A253" s="22" t="s">
        <v>145</v>
      </c>
      <c r="B253" s="235" t="s">
        <v>297</v>
      </c>
      <c r="C253" s="22" t="s">
        <v>18</v>
      </c>
      <c r="D253" s="32">
        <v>3</v>
      </c>
      <c r="E253" s="33">
        <v>404.09</v>
      </c>
      <c r="F253" s="33">
        <f>D253*E253</f>
        <v>1212.27</v>
      </c>
      <c r="G253" s="34">
        <f>F253*1.2</f>
        <v>1454.7239999999999</v>
      </c>
      <c r="H253" s="35" t="s">
        <v>165</v>
      </c>
      <c r="I253" s="36"/>
      <c r="J253" s="16"/>
      <c r="K253" s="234" t="s">
        <v>119</v>
      </c>
    </row>
    <row r="254" spans="1:12" s="42" customFormat="1" ht="21" hidden="1" customHeight="1" outlineLevel="1" x14ac:dyDescent="0.25">
      <c r="A254" s="56" t="s">
        <v>149</v>
      </c>
      <c r="B254" s="57" t="s">
        <v>144</v>
      </c>
      <c r="C254" s="56"/>
      <c r="D254" s="56"/>
      <c r="E254" s="56"/>
      <c r="F254" s="56"/>
      <c r="G254" s="56"/>
      <c r="H254" s="56"/>
      <c r="I254" s="56"/>
      <c r="J254" s="56"/>
      <c r="K254" s="56"/>
      <c r="L254" s="41"/>
    </row>
    <row r="255" spans="1:12" s="41" customFormat="1" ht="38.25" hidden="1" customHeight="1" outlineLevel="1" x14ac:dyDescent="0.25">
      <c r="A255" s="22" t="s">
        <v>151</v>
      </c>
      <c r="B255" s="235" t="s">
        <v>146</v>
      </c>
      <c r="C255" s="22" t="s">
        <v>18</v>
      </c>
      <c r="D255" s="32">
        <v>6.56</v>
      </c>
      <c r="E255" s="33">
        <v>28.76</v>
      </c>
      <c r="F255" s="33">
        <f>D255*E255</f>
        <v>188.66560000000001</v>
      </c>
      <c r="G255" s="34">
        <f>F255*1.2</f>
        <v>226.39872</v>
      </c>
      <c r="H255" s="35">
        <v>5968</v>
      </c>
      <c r="I255" s="36"/>
      <c r="J255" s="16"/>
      <c r="K255" s="234" t="s">
        <v>28</v>
      </c>
    </row>
    <row r="256" spans="1:12" s="41" customFormat="1" ht="25.5" hidden="1" customHeight="1" outlineLevel="1" x14ac:dyDescent="0.25">
      <c r="A256" s="22" t="s">
        <v>334</v>
      </c>
      <c r="B256" s="235" t="s">
        <v>148</v>
      </c>
      <c r="C256" s="22" t="s">
        <v>18</v>
      </c>
      <c r="D256" s="32">
        <v>6.56</v>
      </c>
      <c r="E256" s="33">
        <v>152.44999999999999</v>
      </c>
      <c r="F256" s="33">
        <f>D256*E256</f>
        <v>1000.0719999999999</v>
      </c>
      <c r="G256" s="34">
        <f>F256*1.2</f>
        <v>1200.0863999999999</v>
      </c>
      <c r="H256" s="35" t="s">
        <v>65</v>
      </c>
      <c r="I256" s="36"/>
      <c r="J256" s="16"/>
      <c r="K256" s="234" t="s">
        <v>28</v>
      </c>
    </row>
    <row r="257" spans="1:12" s="42" customFormat="1" ht="21" hidden="1" customHeight="1" outlineLevel="1" x14ac:dyDescent="0.25">
      <c r="A257" s="56" t="s">
        <v>153</v>
      </c>
      <c r="B257" s="57" t="s">
        <v>150</v>
      </c>
      <c r="C257" s="56"/>
      <c r="D257" s="56"/>
      <c r="E257" s="56"/>
      <c r="F257" s="56"/>
      <c r="G257" s="56"/>
      <c r="H257" s="56"/>
      <c r="I257" s="56"/>
      <c r="J257" s="56"/>
      <c r="K257" s="56"/>
      <c r="L257" s="41"/>
    </row>
    <row r="258" spans="1:12" s="41" customFormat="1" ht="25.5" hidden="1" customHeight="1" outlineLevel="1" x14ac:dyDescent="0.25">
      <c r="A258" s="22" t="s">
        <v>155</v>
      </c>
      <c r="B258" s="235" t="s">
        <v>152</v>
      </c>
      <c r="C258" s="22" t="s">
        <v>18</v>
      </c>
      <c r="D258" s="32">
        <v>3.68</v>
      </c>
      <c r="E258" s="33">
        <v>17.64</v>
      </c>
      <c r="F258" s="33">
        <f>D258*E258</f>
        <v>64.915199999999999</v>
      </c>
      <c r="G258" s="34">
        <f>F258*1.2</f>
        <v>77.898240000000001</v>
      </c>
      <c r="H258" s="35">
        <v>180515</v>
      </c>
      <c r="I258" s="36"/>
      <c r="J258" s="16"/>
      <c r="K258" s="234" t="s">
        <v>19</v>
      </c>
    </row>
    <row r="259" spans="1:12" s="42" customFormat="1" ht="21" hidden="1" customHeight="1" outlineLevel="1" x14ac:dyDescent="0.25">
      <c r="A259" s="56" t="s">
        <v>335</v>
      </c>
      <c r="B259" s="57" t="s">
        <v>154</v>
      </c>
      <c r="C259" s="56"/>
      <c r="D259" s="56"/>
      <c r="E259" s="56"/>
      <c r="F259" s="56"/>
      <c r="G259" s="56"/>
      <c r="H259" s="56"/>
      <c r="I259" s="56"/>
      <c r="J259" s="56"/>
      <c r="K259" s="56"/>
      <c r="L259" s="41"/>
    </row>
    <row r="260" spans="1:12" s="41" customFormat="1" ht="15.75" hidden="1" customHeight="1" outlineLevel="1" x14ac:dyDescent="0.25">
      <c r="A260" s="22" t="s">
        <v>336</v>
      </c>
      <c r="B260" s="235" t="s">
        <v>156</v>
      </c>
      <c r="C260" s="22" t="s">
        <v>76</v>
      </c>
      <c r="D260" s="32">
        <v>1</v>
      </c>
      <c r="E260" s="33">
        <v>461.77</v>
      </c>
      <c r="F260" s="33">
        <f t="shared" ref="F260:F271" si="19">D260*E260</f>
        <v>461.77</v>
      </c>
      <c r="G260" s="34">
        <f t="shared" ref="G260:G271" si="20">F260*1.2</f>
        <v>554.12399999999991</v>
      </c>
      <c r="H260" s="35">
        <v>190875</v>
      </c>
      <c r="I260" s="36"/>
      <c r="J260" s="16"/>
      <c r="K260" s="234" t="s">
        <v>19</v>
      </c>
    </row>
    <row r="261" spans="1:12" s="41" customFormat="1" ht="25.5" hidden="1" customHeight="1" outlineLevel="1" x14ac:dyDescent="0.25">
      <c r="A261" s="22" t="s">
        <v>337</v>
      </c>
      <c r="B261" s="235" t="s">
        <v>158</v>
      </c>
      <c r="C261" s="22" t="s">
        <v>76</v>
      </c>
      <c r="D261" s="32">
        <v>2</v>
      </c>
      <c r="E261" s="33">
        <v>395.14</v>
      </c>
      <c r="F261" s="33">
        <f t="shared" si="19"/>
        <v>790.28</v>
      </c>
      <c r="G261" s="34">
        <f t="shared" si="20"/>
        <v>948.3359999999999</v>
      </c>
      <c r="H261" s="35">
        <v>190097</v>
      </c>
      <c r="I261" s="36"/>
      <c r="J261" s="16"/>
      <c r="K261" s="234" t="s">
        <v>19</v>
      </c>
    </row>
    <row r="262" spans="1:12" s="41" customFormat="1" ht="15.75" hidden="1" customHeight="1" outlineLevel="1" x14ac:dyDescent="0.25">
      <c r="A262" s="22" t="s">
        <v>338</v>
      </c>
      <c r="B262" s="235" t="s">
        <v>160</v>
      </c>
      <c r="C262" s="22" t="s">
        <v>76</v>
      </c>
      <c r="D262" s="32">
        <v>2</v>
      </c>
      <c r="E262" s="33">
        <v>480.42</v>
      </c>
      <c r="F262" s="33">
        <f t="shared" si="19"/>
        <v>960.84</v>
      </c>
      <c r="G262" s="34">
        <f t="shared" si="20"/>
        <v>1153.008</v>
      </c>
      <c r="H262" s="35">
        <v>190021</v>
      </c>
      <c r="I262" s="36"/>
      <c r="J262" s="16"/>
      <c r="K262" s="234" t="s">
        <v>19</v>
      </c>
    </row>
    <row r="263" spans="1:12" s="41" customFormat="1" ht="12.75" hidden="1" customHeight="1" outlineLevel="1" x14ac:dyDescent="0.25">
      <c r="A263" s="22" t="s">
        <v>339</v>
      </c>
      <c r="B263" s="235" t="s">
        <v>162</v>
      </c>
      <c r="C263" s="22" t="s">
        <v>76</v>
      </c>
      <c r="D263" s="32">
        <v>2</v>
      </c>
      <c r="E263" s="33">
        <v>271.79000000000002</v>
      </c>
      <c r="F263" s="33">
        <f t="shared" si="19"/>
        <v>543.58000000000004</v>
      </c>
      <c r="G263" s="34">
        <f t="shared" si="20"/>
        <v>652.29600000000005</v>
      </c>
      <c r="H263" s="35">
        <v>190068</v>
      </c>
      <c r="I263" s="36"/>
      <c r="J263" s="16"/>
      <c r="K263" s="234" t="s">
        <v>19</v>
      </c>
    </row>
    <row r="264" spans="1:12" s="41" customFormat="1" ht="25.5" hidden="1" customHeight="1" outlineLevel="1" x14ac:dyDescent="0.25">
      <c r="A264" s="22" t="s">
        <v>340</v>
      </c>
      <c r="B264" s="235" t="s">
        <v>164</v>
      </c>
      <c r="C264" s="22" t="s">
        <v>76</v>
      </c>
      <c r="D264" s="32">
        <v>1</v>
      </c>
      <c r="E264" s="33">
        <v>0</v>
      </c>
      <c r="F264" s="33">
        <f t="shared" si="19"/>
        <v>0</v>
      </c>
      <c r="G264" s="34">
        <f t="shared" si="20"/>
        <v>0</v>
      </c>
      <c r="H264" s="35" t="s">
        <v>165</v>
      </c>
      <c r="I264" s="36"/>
      <c r="J264" s="16"/>
      <c r="K264" s="234" t="s">
        <v>166</v>
      </c>
    </row>
    <row r="265" spans="1:12" s="41" customFormat="1" ht="25.5" hidden="1" customHeight="1" outlineLevel="1" x14ac:dyDescent="0.25">
      <c r="A265" s="22" t="s">
        <v>341</v>
      </c>
      <c r="B265" s="235" t="s">
        <v>168</v>
      </c>
      <c r="C265" s="22" t="s">
        <v>76</v>
      </c>
      <c r="D265" s="32">
        <v>1</v>
      </c>
      <c r="E265" s="33">
        <v>66.09</v>
      </c>
      <c r="F265" s="33">
        <f t="shared" si="19"/>
        <v>66.09</v>
      </c>
      <c r="G265" s="34">
        <f t="shared" si="20"/>
        <v>79.308000000000007</v>
      </c>
      <c r="H265" s="35" t="s">
        <v>169</v>
      </c>
      <c r="I265" s="36"/>
      <c r="J265" s="16"/>
      <c r="K265" s="234" t="s">
        <v>28</v>
      </c>
    </row>
    <row r="266" spans="1:12" s="41" customFormat="1" ht="25.5" hidden="1" customHeight="1" outlineLevel="1" x14ac:dyDescent="0.25">
      <c r="A266" s="22" t="s">
        <v>342</v>
      </c>
      <c r="B266" s="235" t="s">
        <v>171</v>
      </c>
      <c r="C266" s="22" t="s">
        <v>76</v>
      </c>
      <c r="D266" s="32">
        <v>2</v>
      </c>
      <c r="E266" s="33">
        <v>0</v>
      </c>
      <c r="F266" s="33">
        <f t="shared" si="19"/>
        <v>0</v>
      </c>
      <c r="G266" s="34">
        <f t="shared" si="20"/>
        <v>0</v>
      </c>
      <c r="H266" s="35" t="s">
        <v>165</v>
      </c>
      <c r="I266" s="36"/>
      <c r="J266" s="16"/>
      <c r="K266" s="234" t="s">
        <v>166</v>
      </c>
    </row>
    <row r="267" spans="1:12" s="41" customFormat="1" ht="15.75" hidden="1" customHeight="1" outlineLevel="1" x14ac:dyDescent="0.25">
      <c r="A267" s="22" t="s">
        <v>343</v>
      </c>
      <c r="B267" s="235" t="s">
        <v>173</v>
      </c>
      <c r="C267" s="22" t="s">
        <v>18</v>
      </c>
      <c r="D267" s="32">
        <v>0.43</v>
      </c>
      <c r="E267" s="33">
        <v>119.58</v>
      </c>
      <c r="F267" s="33">
        <f t="shared" si="19"/>
        <v>51.419399999999996</v>
      </c>
      <c r="G267" s="34">
        <f t="shared" si="20"/>
        <v>61.703279999999992</v>
      </c>
      <c r="H267" s="35">
        <v>150160</v>
      </c>
      <c r="I267" s="36"/>
      <c r="J267" s="16"/>
      <c r="K267" s="234" t="s">
        <v>19</v>
      </c>
    </row>
    <row r="268" spans="1:12" s="41" customFormat="1" ht="15.75" hidden="1" customHeight="1" outlineLevel="1" x14ac:dyDescent="0.25">
      <c r="A268" s="22" t="s">
        <v>344</v>
      </c>
      <c r="B268" s="235" t="s">
        <v>175</v>
      </c>
      <c r="C268" s="22" t="s">
        <v>76</v>
      </c>
      <c r="D268" s="32">
        <v>1</v>
      </c>
      <c r="E268" s="33">
        <v>31.8</v>
      </c>
      <c r="F268" s="33">
        <f t="shared" si="19"/>
        <v>31.8</v>
      </c>
      <c r="G268" s="34">
        <f t="shared" si="20"/>
        <v>38.159999999999997</v>
      </c>
      <c r="H268" s="35" t="s">
        <v>176</v>
      </c>
      <c r="I268" s="36"/>
      <c r="J268" s="16"/>
      <c r="K268" s="234" t="s">
        <v>28</v>
      </c>
    </row>
    <row r="269" spans="1:12" s="41" customFormat="1" ht="15.75" hidden="1" customHeight="1" outlineLevel="1" x14ac:dyDescent="0.25">
      <c r="A269" s="22" t="s">
        <v>345</v>
      </c>
      <c r="B269" s="235" t="s">
        <v>178</v>
      </c>
      <c r="C269" s="22" t="s">
        <v>76</v>
      </c>
      <c r="D269" s="32">
        <v>1</v>
      </c>
      <c r="E269" s="33">
        <v>59.48</v>
      </c>
      <c r="F269" s="33">
        <f t="shared" si="19"/>
        <v>59.48</v>
      </c>
      <c r="G269" s="34">
        <f t="shared" si="20"/>
        <v>71.375999999999991</v>
      </c>
      <c r="H269" s="35">
        <v>190029</v>
      </c>
      <c r="I269" s="36"/>
      <c r="J269" s="16"/>
      <c r="K269" s="234" t="s">
        <v>19</v>
      </c>
    </row>
    <row r="270" spans="1:12" s="41" customFormat="1" ht="15.75" hidden="1" customHeight="1" outlineLevel="1" x14ac:dyDescent="0.25">
      <c r="A270" s="22" t="s">
        <v>346</v>
      </c>
      <c r="B270" s="235" t="s">
        <v>180</v>
      </c>
      <c r="C270" s="22" t="s">
        <v>76</v>
      </c>
      <c r="D270" s="32">
        <v>2</v>
      </c>
      <c r="E270" s="33">
        <v>61.43</v>
      </c>
      <c r="F270" s="33">
        <f t="shared" si="19"/>
        <v>122.86</v>
      </c>
      <c r="G270" s="34">
        <f t="shared" si="20"/>
        <v>147.43199999999999</v>
      </c>
      <c r="H270" s="35">
        <v>190008</v>
      </c>
      <c r="I270" s="36"/>
      <c r="J270" s="16"/>
      <c r="K270" s="234" t="s">
        <v>19</v>
      </c>
    </row>
    <row r="271" spans="1:12" s="41" customFormat="1" ht="15.75" hidden="1" customHeight="1" outlineLevel="1" x14ac:dyDescent="0.25">
      <c r="A271" s="22" t="s">
        <v>347</v>
      </c>
      <c r="B271" s="235" t="s">
        <v>182</v>
      </c>
      <c r="C271" s="22" t="s">
        <v>76</v>
      </c>
      <c r="D271" s="32">
        <v>2</v>
      </c>
      <c r="E271" s="33">
        <v>64.8</v>
      </c>
      <c r="F271" s="33">
        <f t="shared" si="19"/>
        <v>129.6</v>
      </c>
      <c r="G271" s="34">
        <f t="shared" si="20"/>
        <v>155.51999999999998</v>
      </c>
      <c r="H271" s="35">
        <v>190007</v>
      </c>
      <c r="I271" s="36"/>
      <c r="J271" s="16"/>
      <c r="K271" s="234" t="s">
        <v>19</v>
      </c>
    </row>
    <row r="272" spans="1:12" s="68" customFormat="1" ht="15.75" hidden="1" customHeight="1" outlineLevel="1" x14ac:dyDescent="0.25">
      <c r="A272" s="22"/>
      <c r="B272" s="235"/>
      <c r="C272" s="22"/>
      <c r="D272" s="32"/>
      <c r="E272" s="33"/>
      <c r="F272" s="33"/>
      <c r="G272" s="34"/>
      <c r="H272" s="35"/>
      <c r="I272" s="36"/>
      <c r="J272" s="16"/>
      <c r="K272" s="234"/>
      <c r="L272" s="41"/>
    </row>
    <row r="273" spans="1:12" s="41" customFormat="1" ht="21" customHeight="1" x14ac:dyDescent="0.25">
      <c r="A273" s="308" t="s">
        <v>348</v>
      </c>
      <c r="B273" s="308"/>
      <c r="C273" s="308"/>
      <c r="D273" s="308"/>
      <c r="E273" s="70"/>
      <c r="F273" s="40">
        <f>SUM(F260:F271,F258,F255:F256,F253,F250:F251,F248,F246,F244,F237:F242,F235,F233,F231,F211:F229)</f>
        <v>11104.749600000003</v>
      </c>
      <c r="G273" s="40">
        <f>SUM(G260:G271,G258,G255:G256,G253,G250:G251,G248,G246,G244,G237:G242,G235,G233,G231,G211:G229)</f>
        <v>13325.69952</v>
      </c>
      <c r="H273" s="35"/>
      <c r="I273" s="36"/>
      <c r="J273" s="16"/>
      <c r="K273" s="234"/>
    </row>
    <row r="274" spans="1:12" s="42" customFormat="1" ht="21" customHeight="1" x14ac:dyDescent="0.25">
      <c r="A274" s="71" t="s">
        <v>349</v>
      </c>
      <c r="B274" s="309" t="s">
        <v>350</v>
      </c>
      <c r="C274" s="309"/>
      <c r="D274" s="309"/>
      <c r="E274" s="309"/>
      <c r="F274" s="309"/>
      <c r="G274" s="309"/>
      <c r="H274" s="309"/>
      <c r="I274" s="309"/>
      <c r="J274" s="309"/>
      <c r="K274" s="309"/>
      <c r="L274" s="41"/>
    </row>
    <row r="275" spans="1:12" s="42" customFormat="1" ht="21" hidden="1" customHeight="1" outlineLevel="1" x14ac:dyDescent="0.25">
      <c r="A275" s="56" t="s">
        <v>61</v>
      </c>
      <c r="B275" s="57" t="s">
        <v>62</v>
      </c>
      <c r="C275" s="56"/>
      <c r="D275" s="56"/>
      <c r="E275" s="56"/>
      <c r="F275" s="56"/>
      <c r="G275" s="56"/>
      <c r="H275" s="56"/>
      <c r="I275" s="56"/>
      <c r="J275" s="56"/>
      <c r="K275" s="56"/>
      <c r="L275" s="41"/>
    </row>
    <row r="276" spans="1:12" s="41" customFormat="1" ht="21" hidden="1" customHeight="1" outlineLevel="1" x14ac:dyDescent="0.25">
      <c r="A276" s="22" t="s">
        <v>66</v>
      </c>
      <c r="B276" s="235" t="s">
        <v>64</v>
      </c>
      <c r="C276" s="22" t="s">
        <v>18</v>
      </c>
      <c r="D276" s="32">
        <v>2.69</v>
      </c>
      <c r="E276" s="33">
        <v>35.92</v>
      </c>
      <c r="F276" s="33">
        <f t="shared" ref="F276:F292" si="21">D276*E276</f>
        <v>96.624800000000008</v>
      </c>
      <c r="G276" s="34">
        <f t="shared" ref="G276:G292" si="22">F276*1.2</f>
        <v>115.94976</v>
      </c>
      <c r="H276" s="35" t="s">
        <v>65</v>
      </c>
      <c r="I276" s="36"/>
      <c r="J276" s="16"/>
      <c r="K276" s="234" t="s">
        <v>28</v>
      </c>
    </row>
    <row r="277" spans="1:12" s="41" customFormat="1" ht="21" hidden="1" customHeight="1" outlineLevel="1" x14ac:dyDescent="0.25">
      <c r="A277" s="22" t="s">
        <v>68</v>
      </c>
      <c r="B277" s="235" t="s">
        <v>67</v>
      </c>
      <c r="C277" s="22" t="s">
        <v>18</v>
      </c>
      <c r="D277" s="32">
        <v>2.69</v>
      </c>
      <c r="E277" s="33">
        <v>14.65</v>
      </c>
      <c r="F277" s="33">
        <f t="shared" si="21"/>
        <v>39.408500000000004</v>
      </c>
      <c r="G277" s="34">
        <f t="shared" si="22"/>
        <v>47.290200000000006</v>
      </c>
      <c r="H277" s="35">
        <v>22190</v>
      </c>
      <c r="I277" s="36"/>
      <c r="J277" s="16"/>
      <c r="K277" s="234" t="s">
        <v>19</v>
      </c>
    </row>
    <row r="278" spans="1:12" s="41" customFormat="1" ht="21" hidden="1" customHeight="1" outlineLevel="1" x14ac:dyDescent="0.25">
      <c r="A278" s="22" t="s">
        <v>77</v>
      </c>
      <c r="B278" s="235" t="s">
        <v>251</v>
      </c>
      <c r="C278" s="22" t="s">
        <v>18</v>
      </c>
      <c r="D278" s="32">
        <v>15.23</v>
      </c>
      <c r="E278" s="33">
        <v>35.92</v>
      </c>
      <c r="F278" s="33">
        <f t="shared" si="21"/>
        <v>547.0616</v>
      </c>
      <c r="G278" s="34">
        <f t="shared" si="22"/>
        <v>656.47392000000002</v>
      </c>
      <c r="H278" s="35" t="s">
        <v>65</v>
      </c>
      <c r="I278" s="36"/>
      <c r="J278" s="16"/>
      <c r="K278" s="234" t="s">
        <v>28</v>
      </c>
    </row>
    <row r="279" spans="1:12" s="41" customFormat="1" ht="21" hidden="1" customHeight="1" outlineLevel="1" x14ac:dyDescent="0.25">
      <c r="A279" s="22" t="s">
        <v>81</v>
      </c>
      <c r="B279" s="235" t="s">
        <v>71</v>
      </c>
      <c r="C279" s="22" t="s">
        <v>18</v>
      </c>
      <c r="D279" s="32">
        <v>15.23</v>
      </c>
      <c r="E279" s="33">
        <v>11.31</v>
      </c>
      <c r="F279" s="33">
        <f t="shared" si="21"/>
        <v>172.25130000000001</v>
      </c>
      <c r="G279" s="34">
        <f t="shared" si="22"/>
        <v>206.70156</v>
      </c>
      <c r="H279" s="35">
        <v>160381</v>
      </c>
      <c r="I279" s="36"/>
      <c r="J279" s="16"/>
      <c r="K279" s="234" t="s">
        <v>19</v>
      </c>
    </row>
    <row r="280" spans="1:12" s="41" customFormat="1" ht="21" hidden="1" customHeight="1" outlineLevel="1" x14ac:dyDescent="0.25">
      <c r="A280" s="22" t="s">
        <v>81</v>
      </c>
      <c r="B280" s="235" t="s">
        <v>73</v>
      </c>
      <c r="C280" s="22" t="s">
        <v>18</v>
      </c>
      <c r="D280" s="32">
        <v>2.69</v>
      </c>
      <c r="E280" s="33">
        <v>2.91</v>
      </c>
      <c r="F280" s="33">
        <f t="shared" si="21"/>
        <v>7.8279000000000005</v>
      </c>
      <c r="G280" s="34">
        <f t="shared" si="22"/>
        <v>9.3934800000000003</v>
      </c>
      <c r="H280" s="35">
        <v>72234</v>
      </c>
      <c r="I280" s="36"/>
      <c r="J280" s="16"/>
      <c r="K280" s="234" t="s">
        <v>28</v>
      </c>
    </row>
    <row r="281" spans="1:12" s="41" customFormat="1" ht="21" hidden="1" customHeight="1" outlineLevel="1" x14ac:dyDescent="0.25">
      <c r="A281" s="22" t="s">
        <v>83</v>
      </c>
      <c r="B281" s="235" t="s">
        <v>75</v>
      </c>
      <c r="C281" s="22" t="s">
        <v>76</v>
      </c>
      <c r="D281" s="32">
        <v>1</v>
      </c>
      <c r="E281" s="33">
        <v>22.77</v>
      </c>
      <c r="F281" s="33">
        <f t="shared" si="21"/>
        <v>22.77</v>
      </c>
      <c r="G281" s="34">
        <f t="shared" si="22"/>
        <v>27.323999999999998</v>
      </c>
      <c r="H281" s="35">
        <v>22359</v>
      </c>
      <c r="I281" s="36"/>
      <c r="J281" s="16"/>
      <c r="K281" s="234" t="s">
        <v>19</v>
      </c>
    </row>
    <row r="282" spans="1:12" s="41" customFormat="1" ht="21" hidden="1" customHeight="1" outlineLevel="1" x14ac:dyDescent="0.25">
      <c r="A282" s="22" t="s">
        <v>89</v>
      </c>
      <c r="B282" s="235" t="s">
        <v>260</v>
      </c>
      <c r="C282" s="22" t="s">
        <v>18</v>
      </c>
      <c r="D282" s="32">
        <v>0.4</v>
      </c>
      <c r="E282" s="33">
        <v>64.069999999999993</v>
      </c>
      <c r="F282" s="33">
        <f t="shared" si="21"/>
        <v>25.628</v>
      </c>
      <c r="G282" s="34">
        <f t="shared" si="22"/>
        <v>30.753599999999999</v>
      </c>
      <c r="H282" s="35">
        <v>22654</v>
      </c>
      <c r="I282" s="36"/>
      <c r="J282" s="16"/>
      <c r="K282" s="234" t="s">
        <v>19</v>
      </c>
    </row>
    <row r="283" spans="1:12" s="41" customFormat="1" ht="21" hidden="1" customHeight="1" outlineLevel="1" x14ac:dyDescent="0.25">
      <c r="A283" s="22" t="s">
        <v>91</v>
      </c>
      <c r="B283" s="235" t="s">
        <v>78</v>
      </c>
      <c r="C283" s="22" t="s">
        <v>18</v>
      </c>
      <c r="D283" s="32">
        <v>0.36</v>
      </c>
      <c r="E283" s="33">
        <v>18.239999999999998</v>
      </c>
      <c r="F283" s="33">
        <f t="shared" si="21"/>
        <v>6.5663999999999989</v>
      </c>
      <c r="G283" s="34">
        <f t="shared" si="22"/>
        <v>7.8796799999999987</v>
      </c>
      <c r="H283" s="35">
        <v>22658</v>
      </c>
      <c r="I283" s="36"/>
      <c r="J283" s="16"/>
      <c r="K283" s="234" t="s">
        <v>19</v>
      </c>
    </row>
    <row r="284" spans="1:12" s="41" customFormat="1" ht="21" hidden="1" customHeight="1" outlineLevel="1" x14ac:dyDescent="0.25">
      <c r="A284" s="22" t="s">
        <v>93</v>
      </c>
      <c r="B284" s="235" t="s">
        <v>80</v>
      </c>
      <c r="C284" s="22" t="s">
        <v>76</v>
      </c>
      <c r="D284" s="32">
        <v>3</v>
      </c>
      <c r="E284" s="33">
        <v>11.02</v>
      </c>
      <c r="F284" s="33">
        <f t="shared" si="21"/>
        <v>33.06</v>
      </c>
      <c r="G284" s="34">
        <f t="shared" si="22"/>
        <v>39.672000000000004</v>
      </c>
      <c r="H284" s="35">
        <v>22083</v>
      </c>
      <c r="I284" s="36"/>
      <c r="J284" s="16"/>
      <c r="K284" s="234" t="s">
        <v>19</v>
      </c>
    </row>
    <row r="285" spans="1:12" s="41" customFormat="1" ht="21" hidden="1" customHeight="1" outlineLevel="1" x14ac:dyDescent="0.25">
      <c r="A285" s="22" t="s">
        <v>95</v>
      </c>
      <c r="B285" s="235" t="s">
        <v>82</v>
      </c>
      <c r="C285" s="22" t="s">
        <v>76</v>
      </c>
      <c r="D285" s="32">
        <v>2</v>
      </c>
      <c r="E285" s="33">
        <v>51.65</v>
      </c>
      <c r="F285" s="33">
        <f t="shared" si="21"/>
        <v>103.3</v>
      </c>
      <c r="G285" s="34">
        <f t="shared" si="22"/>
        <v>123.96</v>
      </c>
      <c r="H285" s="35">
        <v>22034</v>
      </c>
      <c r="I285" s="36"/>
      <c r="J285" s="16"/>
      <c r="K285" s="234" t="s">
        <v>19</v>
      </c>
    </row>
    <row r="286" spans="1:12" s="41" customFormat="1" ht="21" hidden="1" customHeight="1" outlineLevel="1" x14ac:dyDescent="0.25">
      <c r="A286" s="22" t="s">
        <v>319</v>
      </c>
      <c r="B286" s="235" t="s">
        <v>84</v>
      </c>
      <c r="C286" s="22" t="s">
        <v>76</v>
      </c>
      <c r="D286" s="32">
        <v>4</v>
      </c>
      <c r="E286" s="33">
        <v>41.97</v>
      </c>
      <c r="F286" s="33">
        <f t="shared" si="21"/>
        <v>167.88</v>
      </c>
      <c r="G286" s="34">
        <f t="shared" si="22"/>
        <v>201.45599999999999</v>
      </c>
      <c r="H286" s="35">
        <v>22100</v>
      </c>
      <c r="I286" s="36"/>
      <c r="J286" s="16"/>
      <c r="K286" s="234" t="s">
        <v>19</v>
      </c>
    </row>
    <row r="287" spans="1:12" s="41" customFormat="1" ht="21" hidden="1" customHeight="1" outlineLevel="1" x14ac:dyDescent="0.25">
      <c r="A287" s="22" t="s">
        <v>320</v>
      </c>
      <c r="B287" s="235" t="s">
        <v>86</v>
      </c>
      <c r="C287" s="22" t="s">
        <v>76</v>
      </c>
      <c r="D287" s="32">
        <v>3</v>
      </c>
      <c r="E287" s="33">
        <v>51.65</v>
      </c>
      <c r="F287" s="33">
        <f t="shared" si="21"/>
        <v>154.94999999999999</v>
      </c>
      <c r="G287" s="34">
        <f t="shared" si="22"/>
        <v>185.93999999999997</v>
      </c>
      <c r="H287" s="35">
        <v>22675</v>
      </c>
      <c r="I287" s="36"/>
      <c r="J287" s="16"/>
      <c r="K287" s="234" t="s">
        <v>19</v>
      </c>
    </row>
    <row r="288" spans="1:12" s="41" customFormat="1" ht="21" hidden="1" customHeight="1" outlineLevel="1" x14ac:dyDescent="0.25">
      <c r="A288" s="22" t="s">
        <v>321</v>
      </c>
      <c r="B288" s="235" t="s">
        <v>88</v>
      </c>
      <c r="C288" s="22" t="s">
        <v>76</v>
      </c>
      <c r="D288" s="32">
        <v>2</v>
      </c>
      <c r="E288" s="33">
        <v>25.49</v>
      </c>
      <c r="F288" s="33">
        <f t="shared" si="21"/>
        <v>50.98</v>
      </c>
      <c r="G288" s="34">
        <f t="shared" si="22"/>
        <v>61.175999999999995</v>
      </c>
      <c r="H288" s="35">
        <v>22391</v>
      </c>
      <c r="I288" s="36"/>
      <c r="J288" s="16"/>
      <c r="K288" s="234" t="s">
        <v>19</v>
      </c>
    </row>
    <row r="289" spans="1:12" s="41" customFormat="1" ht="21" hidden="1" customHeight="1" outlineLevel="1" x14ac:dyDescent="0.25">
      <c r="A289" s="22" t="s">
        <v>322</v>
      </c>
      <c r="B289" s="235" t="s">
        <v>90</v>
      </c>
      <c r="C289" s="22" t="s">
        <v>76</v>
      </c>
      <c r="D289" s="32">
        <v>1</v>
      </c>
      <c r="E289" s="33">
        <v>7.12</v>
      </c>
      <c r="F289" s="33">
        <f t="shared" si="21"/>
        <v>7.12</v>
      </c>
      <c r="G289" s="34">
        <f t="shared" si="22"/>
        <v>8.5440000000000005</v>
      </c>
      <c r="H289" s="35">
        <v>72142</v>
      </c>
      <c r="I289" s="36"/>
      <c r="J289" s="16"/>
      <c r="K289" s="234" t="s">
        <v>28</v>
      </c>
    </row>
    <row r="290" spans="1:12" s="41" customFormat="1" ht="21" hidden="1" customHeight="1" outlineLevel="1" x14ac:dyDescent="0.25">
      <c r="A290" s="22" t="s">
        <v>323</v>
      </c>
      <c r="B290" s="235" t="s">
        <v>92</v>
      </c>
      <c r="C290" s="22" t="s">
        <v>76</v>
      </c>
      <c r="D290" s="32">
        <v>1</v>
      </c>
      <c r="E290" s="33">
        <v>32.9</v>
      </c>
      <c r="F290" s="33">
        <f t="shared" si="21"/>
        <v>32.9</v>
      </c>
      <c r="G290" s="34">
        <f t="shared" si="22"/>
        <v>39.479999999999997</v>
      </c>
      <c r="H290" s="35">
        <v>72143</v>
      </c>
      <c r="I290" s="36"/>
      <c r="J290" s="16"/>
      <c r="K290" s="234" t="s">
        <v>28</v>
      </c>
    </row>
    <row r="291" spans="1:12" s="41" customFormat="1" ht="21" hidden="1" customHeight="1" outlineLevel="1" x14ac:dyDescent="0.25">
      <c r="A291" s="22" t="s">
        <v>324</v>
      </c>
      <c r="B291" s="235" t="s">
        <v>94</v>
      </c>
      <c r="C291" s="22" t="s">
        <v>51</v>
      </c>
      <c r="D291" s="32">
        <v>1.34</v>
      </c>
      <c r="E291" s="33">
        <v>96.62</v>
      </c>
      <c r="F291" s="33">
        <f t="shared" si="21"/>
        <v>129.47080000000003</v>
      </c>
      <c r="G291" s="34">
        <f t="shared" si="22"/>
        <v>155.36496000000002</v>
      </c>
      <c r="H291" s="35">
        <v>17067</v>
      </c>
      <c r="I291" s="36"/>
      <c r="J291" s="16"/>
      <c r="K291" s="234" t="s">
        <v>19</v>
      </c>
    </row>
    <row r="292" spans="1:12" s="41" customFormat="1" ht="25.5" hidden="1" customHeight="1" outlineLevel="1" x14ac:dyDescent="0.25">
      <c r="A292" s="22" t="s">
        <v>325</v>
      </c>
      <c r="B292" s="235" t="s">
        <v>96</v>
      </c>
      <c r="C292" s="22" t="s">
        <v>51</v>
      </c>
      <c r="D292" s="32">
        <v>1.34</v>
      </c>
      <c r="E292" s="33">
        <v>14.89</v>
      </c>
      <c r="F292" s="33">
        <f t="shared" si="21"/>
        <v>19.9526</v>
      </c>
      <c r="G292" s="34">
        <f t="shared" si="22"/>
        <v>23.94312</v>
      </c>
      <c r="H292" s="35">
        <v>72897</v>
      </c>
      <c r="I292" s="36"/>
      <c r="J292" s="16"/>
      <c r="K292" s="234" t="s">
        <v>28</v>
      </c>
    </row>
    <row r="293" spans="1:12" s="42" customFormat="1" ht="21" hidden="1" customHeight="1" outlineLevel="1" x14ac:dyDescent="0.25">
      <c r="A293" s="56" t="s">
        <v>97</v>
      </c>
      <c r="B293" s="57" t="s">
        <v>98</v>
      </c>
      <c r="C293" s="56"/>
      <c r="D293" s="56"/>
      <c r="E293" s="56"/>
      <c r="F293" s="56"/>
      <c r="G293" s="56"/>
      <c r="H293" s="56"/>
      <c r="I293" s="56"/>
      <c r="J293" s="56"/>
      <c r="K293" s="56"/>
      <c r="L293" s="41"/>
    </row>
    <row r="294" spans="1:12" s="41" customFormat="1" ht="25.5" hidden="1" customHeight="1" outlineLevel="1" x14ac:dyDescent="0.25">
      <c r="A294" s="22" t="s">
        <v>99</v>
      </c>
      <c r="B294" s="235" t="s">
        <v>100</v>
      </c>
      <c r="C294" s="22" t="s">
        <v>101</v>
      </c>
      <c r="D294" s="32">
        <v>0</v>
      </c>
      <c r="E294" s="33">
        <v>3.18</v>
      </c>
      <c r="F294" s="33">
        <f>D294*E294</f>
        <v>0</v>
      </c>
      <c r="G294" s="34">
        <f>F294*1.2</f>
        <v>0</v>
      </c>
      <c r="H294" s="35">
        <v>72135</v>
      </c>
      <c r="I294" s="36"/>
      <c r="J294" s="16"/>
      <c r="K294" s="234" t="s">
        <v>28</v>
      </c>
    </row>
    <row r="295" spans="1:12" s="42" customFormat="1" ht="21" hidden="1" customHeight="1" outlineLevel="1" x14ac:dyDescent="0.25">
      <c r="A295" s="56" t="s">
        <v>102</v>
      </c>
      <c r="B295" s="57" t="s">
        <v>103</v>
      </c>
      <c r="C295" s="56"/>
      <c r="D295" s="56"/>
      <c r="E295" s="56"/>
      <c r="F295" s="56"/>
      <c r="G295" s="56"/>
      <c r="H295" s="56"/>
      <c r="I295" s="56"/>
      <c r="J295" s="56"/>
      <c r="K295" s="56"/>
      <c r="L295" s="41"/>
    </row>
    <row r="296" spans="1:12" s="41" customFormat="1" ht="25.5" hidden="1" customHeight="1" outlineLevel="1" x14ac:dyDescent="0.25">
      <c r="A296" s="22" t="s">
        <v>104</v>
      </c>
      <c r="B296" s="235" t="s">
        <v>105</v>
      </c>
      <c r="C296" s="22" t="s">
        <v>101</v>
      </c>
      <c r="D296" s="32">
        <v>0</v>
      </c>
      <c r="E296" s="33">
        <v>3.76</v>
      </c>
      <c r="F296" s="33">
        <f>D296*E296</f>
        <v>0</v>
      </c>
      <c r="G296" s="34">
        <f>F296*1.2</f>
        <v>0</v>
      </c>
      <c r="H296" s="35">
        <v>1857</v>
      </c>
      <c r="I296" s="36"/>
      <c r="J296" s="16"/>
      <c r="K296" s="234" t="s">
        <v>28</v>
      </c>
    </row>
    <row r="297" spans="1:12" s="42" customFormat="1" ht="21" hidden="1" customHeight="1" outlineLevel="1" x14ac:dyDescent="0.25">
      <c r="A297" s="56" t="s">
        <v>106</v>
      </c>
      <c r="B297" s="57" t="s">
        <v>107</v>
      </c>
      <c r="C297" s="56"/>
      <c r="D297" s="56"/>
      <c r="E297" s="56"/>
      <c r="F297" s="56"/>
      <c r="G297" s="56"/>
      <c r="H297" s="56"/>
      <c r="I297" s="56"/>
      <c r="J297" s="56"/>
      <c r="K297" s="56"/>
      <c r="L297" s="41"/>
    </row>
    <row r="298" spans="1:12" s="41" customFormat="1" ht="25.5" hidden="1" customHeight="1" outlineLevel="1" x14ac:dyDescent="0.25">
      <c r="A298" s="22" t="s">
        <v>108</v>
      </c>
      <c r="B298" s="235" t="s">
        <v>109</v>
      </c>
      <c r="C298" s="22" t="s">
        <v>18</v>
      </c>
      <c r="D298" s="32">
        <v>2.69</v>
      </c>
      <c r="E298" s="33">
        <v>27.46</v>
      </c>
      <c r="F298" s="33">
        <f>D298*E298</f>
        <v>73.867400000000004</v>
      </c>
      <c r="G298" s="34">
        <f>F298*1.2</f>
        <v>88.640879999999996</v>
      </c>
      <c r="H298" s="35" t="s">
        <v>110</v>
      </c>
      <c r="I298" s="36"/>
      <c r="J298" s="16"/>
      <c r="K298" s="234" t="s">
        <v>28</v>
      </c>
    </row>
    <row r="299" spans="1:12" s="42" customFormat="1" ht="21" hidden="1" customHeight="1" outlineLevel="1" x14ac:dyDescent="0.25">
      <c r="A299" s="56" t="s">
        <v>111</v>
      </c>
      <c r="B299" s="57" t="s">
        <v>112</v>
      </c>
      <c r="C299" s="56"/>
      <c r="D299" s="56"/>
      <c r="E299" s="56"/>
      <c r="F299" s="56"/>
      <c r="G299" s="56"/>
      <c r="H299" s="56"/>
      <c r="I299" s="56"/>
      <c r="J299" s="56"/>
      <c r="K299" s="56"/>
      <c r="L299" s="41"/>
    </row>
    <row r="300" spans="1:12" s="41" customFormat="1" ht="14.25" hidden="1" customHeight="1" outlineLevel="1" x14ac:dyDescent="0.25">
      <c r="A300" s="22" t="s">
        <v>326</v>
      </c>
      <c r="B300" s="235" t="s">
        <v>114</v>
      </c>
      <c r="C300" s="22" t="s">
        <v>18</v>
      </c>
      <c r="D300" s="32">
        <v>1.23</v>
      </c>
      <c r="E300" s="33">
        <v>9.68</v>
      </c>
      <c r="F300" s="33">
        <f>D300*E300</f>
        <v>11.9064</v>
      </c>
      <c r="G300" s="34">
        <f>F300*1.2</f>
        <v>14.28768</v>
      </c>
      <c r="H300" s="35">
        <v>180120</v>
      </c>
      <c r="I300" s="36"/>
      <c r="J300" s="16"/>
      <c r="K300" s="234" t="s">
        <v>19</v>
      </c>
    </row>
    <row r="301" spans="1:12" s="41" customFormat="1" ht="25.5" hidden="1" customHeight="1" outlineLevel="1" x14ac:dyDescent="0.25">
      <c r="A301" s="22" t="s">
        <v>327</v>
      </c>
      <c r="B301" s="235" t="s">
        <v>116</v>
      </c>
      <c r="C301" s="22" t="s">
        <v>18</v>
      </c>
      <c r="D301" s="32">
        <v>1.23</v>
      </c>
      <c r="E301" s="33">
        <v>12.78</v>
      </c>
      <c r="F301" s="33">
        <f>D301*E301</f>
        <v>15.719399999999998</v>
      </c>
      <c r="G301" s="34">
        <f>F301*1.2</f>
        <v>18.863279999999996</v>
      </c>
      <c r="H301" s="35">
        <v>6081</v>
      </c>
      <c r="I301" s="36"/>
      <c r="J301" s="16"/>
      <c r="K301" s="234" t="s">
        <v>28</v>
      </c>
    </row>
    <row r="302" spans="1:12" s="41" customFormat="1" ht="12.75" hidden="1" customHeight="1" outlineLevel="1" x14ac:dyDescent="0.25">
      <c r="A302" s="22" t="s">
        <v>328</v>
      </c>
      <c r="B302" s="235" t="s">
        <v>118</v>
      </c>
      <c r="C302" s="22" t="s">
        <v>76</v>
      </c>
      <c r="D302" s="32">
        <v>1</v>
      </c>
      <c r="E302" s="33">
        <v>115.54</v>
      </c>
      <c r="F302" s="33">
        <f>D302*E302</f>
        <v>115.54</v>
      </c>
      <c r="G302" s="34">
        <f>F302*1.2</f>
        <v>138.648</v>
      </c>
      <c r="H302" s="35">
        <v>110005</v>
      </c>
      <c r="I302" s="36"/>
      <c r="J302" s="16"/>
      <c r="K302" s="234" t="s">
        <v>119</v>
      </c>
    </row>
    <row r="303" spans="1:12" s="41" customFormat="1" ht="25.5" hidden="1" customHeight="1" outlineLevel="1" x14ac:dyDescent="0.25">
      <c r="A303" s="22" t="s">
        <v>329</v>
      </c>
      <c r="B303" s="235" t="s">
        <v>121</v>
      </c>
      <c r="C303" s="22" t="s">
        <v>18</v>
      </c>
      <c r="D303" s="32">
        <v>2.94</v>
      </c>
      <c r="E303" s="33">
        <v>27.1</v>
      </c>
      <c r="F303" s="33">
        <f>D303*E303</f>
        <v>79.674000000000007</v>
      </c>
      <c r="G303" s="34">
        <f>F303*1.2</f>
        <v>95.608800000000002</v>
      </c>
      <c r="H303" s="35">
        <v>7100</v>
      </c>
      <c r="I303" s="36"/>
      <c r="J303" s="16"/>
      <c r="K303" s="234" t="s">
        <v>28</v>
      </c>
    </row>
    <row r="304" spans="1:12" s="41" customFormat="1" ht="25.5" hidden="1" customHeight="1" outlineLevel="1" x14ac:dyDescent="0.25">
      <c r="A304" s="22" t="s">
        <v>330</v>
      </c>
      <c r="B304" s="235" t="s">
        <v>123</v>
      </c>
      <c r="C304" s="22" t="s">
        <v>76</v>
      </c>
      <c r="D304" s="32">
        <v>1</v>
      </c>
      <c r="E304" s="33">
        <v>52.68</v>
      </c>
      <c r="F304" s="33">
        <f>D304*E304</f>
        <v>52.68</v>
      </c>
      <c r="G304" s="34">
        <f>F304*1.2</f>
        <v>63.215999999999994</v>
      </c>
      <c r="H304" s="35">
        <v>72144</v>
      </c>
      <c r="I304" s="36"/>
      <c r="J304" s="16"/>
      <c r="K304" s="234" t="s">
        <v>28</v>
      </c>
    </row>
    <row r="305" spans="1:12" s="42" customFormat="1" ht="21" hidden="1" customHeight="1" outlineLevel="1" x14ac:dyDescent="0.25">
      <c r="A305" s="56" t="s">
        <v>124</v>
      </c>
      <c r="B305" s="57" t="s">
        <v>125</v>
      </c>
      <c r="C305" s="56"/>
      <c r="D305" s="56"/>
      <c r="E305" s="56"/>
      <c r="F305" s="56"/>
      <c r="G305" s="56"/>
      <c r="H305" s="56"/>
      <c r="I305" s="56"/>
      <c r="J305" s="56"/>
      <c r="K305" s="56"/>
      <c r="L305" s="41"/>
    </row>
    <row r="306" spans="1:12" s="41" customFormat="1" ht="21" hidden="1" customHeight="1" outlineLevel="1" x14ac:dyDescent="0.25">
      <c r="A306" s="22" t="s">
        <v>126</v>
      </c>
      <c r="B306" s="235" t="s">
        <v>127</v>
      </c>
      <c r="C306" s="22" t="s">
        <v>18</v>
      </c>
      <c r="D306" s="32">
        <v>2.69</v>
      </c>
      <c r="E306" s="33">
        <v>326.66000000000003</v>
      </c>
      <c r="F306" s="33">
        <f>D306*E306</f>
        <v>878.71540000000005</v>
      </c>
      <c r="G306" s="34">
        <f>F306*1.2</f>
        <v>1054.45848</v>
      </c>
      <c r="H306" s="35">
        <v>170434</v>
      </c>
      <c r="I306" s="36"/>
      <c r="J306" s="16"/>
      <c r="K306" s="234" t="s">
        <v>19</v>
      </c>
    </row>
    <row r="307" spans="1:12" s="42" customFormat="1" ht="21" hidden="1" customHeight="1" outlineLevel="1" x14ac:dyDescent="0.25">
      <c r="A307" s="56" t="s">
        <v>128</v>
      </c>
      <c r="B307" s="57" t="s">
        <v>129</v>
      </c>
      <c r="C307" s="56"/>
      <c r="D307" s="56"/>
      <c r="E307" s="56"/>
      <c r="F307" s="56"/>
      <c r="G307" s="56"/>
      <c r="H307" s="56"/>
      <c r="I307" s="56"/>
      <c r="J307" s="56"/>
      <c r="K307" s="56"/>
      <c r="L307" s="41"/>
    </row>
    <row r="308" spans="1:12" s="41" customFormat="1" ht="25.5" hidden="1" customHeight="1" outlineLevel="1" x14ac:dyDescent="0.25">
      <c r="A308" s="22" t="s">
        <v>332</v>
      </c>
      <c r="B308" s="235" t="s">
        <v>131</v>
      </c>
      <c r="C308" s="22" t="s">
        <v>18</v>
      </c>
      <c r="D308" s="32">
        <v>14.63</v>
      </c>
      <c r="E308" s="33">
        <v>23.18</v>
      </c>
      <c r="F308" s="33">
        <f>D308*E308</f>
        <v>339.1234</v>
      </c>
      <c r="G308" s="34">
        <f>F308*1.2</f>
        <v>406.94808</v>
      </c>
      <c r="H308" s="35">
        <v>170358</v>
      </c>
      <c r="I308" s="36"/>
      <c r="J308" s="16"/>
      <c r="K308" s="234" t="s">
        <v>19</v>
      </c>
    </row>
    <row r="309" spans="1:12" s="41" customFormat="1" ht="21" hidden="1" customHeight="1" outlineLevel="1" x14ac:dyDescent="0.25">
      <c r="A309" s="22" t="s">
        <v>351</v>
      </c>
      <c r="B309" s="235" t="s">
        <v>219</v>
      </c>
      <c r="C309" s="22" t="s">
        <v>101</v>
      </c>
      <c r="D309" s="32">
        <v>2.5</v>
      </c>
      <c r="E309" s="33">
        <v>19.690000000000001</v>
      </c>
      <c r="F309" s="33">
        <f>D309*E309</f>
        <v>49.225000000000001</v>
      </c>
      <c r="G309" s="34">
        <f>F309*1.2</f>
        <v>59.07</v>
      </c>
      <c r="H309" s="35" t="s">
        <v>220</v>
      </c>
      <c r="I309" s="36"/>
      <c r="J309" s="16"/>
      <c r="K309" s="234" t="s">
        <v>28</v>
      </c>
    </row>
    <row r="310" spans="1:12" s="42" customFormat="1" ht="21" hidden="1" customHeight="1" outlineLevel="1" x14ac:dyDescent="0.25">
      <c r="A310" s="56" t="s">
        <v>132</v>
      </c>
      <c r="B310" s="57" t="s">
        <v>133</v>
      </c>
      <c r="C310" s="56"/>
      <c r="D310" s="56"/>
      <c r="E310" s="56"/>
      <c r="F310" s="56"/>
      <c r="G310" s="56"/>
      <c r="H310" s="56"/>
      <c r="I310" s="56"/>
      <c r="J310" s="56"/>
      <c r="K310" s="56"/>
      <c r="L310" s="41"/>
    </row>
    <row r="311" spans="1:12" s="41" customFormat="1" ht="25.5" hidden="1" customHeight="1" outlineLevel="1" x14ac:dyDescent="0.25">
      <c r="A311" s="22" t="s">
        <v>134</v>
      </c>
      <c r="B311" s="235" t="s">
        <v>135</v>
      </c>
      <c r="C311" s="22" t="s">
        <v>18</v>
      </c>
      <c r="D311" s="32">
        <v>2.69</v>
      </c>
      <c r="E311" s="33">
        <v>21.47</v>
      </c>
      <c r="F311" s="33">
        <f>D311*E311</f>
        <v>57.754299999999994</v>
      </c>
      <c r="G311" s="34">
        <f>F311*1.2</f>
        <v>69.305159999999987</v>
      </c>
      <c r="H311" s="35" t="s">
        <v>136</v>
      </c>
      <c r="I311" s="36"/>
      <c r="J311" s="16"/>
      <c r="K311" s="234" t="s">
        <v>28</v>
      </c>
    </row>
    <row r="312" spans="1:12" s="42" customFormat="1" ht="21" hidden="1" customHeight="1" outlineLevel="1" x14ac:dyDescent="0.25">
      <c r="A312" s="56" t="s">
        <v>137</v>
      </c>
      <c r="B312" s="57" t="s">
        <v>138</v>
      </c>
      <c r="C312" s="56"/>
      <c r="D312" s="56"/>
      <c r="E312" s="56"/>
      <c r="F312" s="56"/>
      <c r="G312" s="56"/>
      <c r="H312" s="56"/>
      <c r="I312" s="56"/>
      <c r="J312" s="56"/>
      <c r="K312" s="56"/>
      <c r="L312" s="41"/>
    </row>
    <row r="313" spans="1:12" s="41" customFormat="1" ht="20.25" hidden="1" customHeight="1" outlineLevel="1" x14ac:dyDescent="0.25">
      <c r="A313" s="22" t="s">
        <v>139</v>
      </c>
      <c r="B313" s="235" t="s">
        <v>140</v>
      </c>
      <c r="C313" s="22" t="s">
        <v>101</v>
      </c>
      <c r="D313" s="32">
        <v>0.7</v>
      </c>
      <c r="E313" s="33">
        <v>63.83</v>
      </c>
      <c r="F313" s="33">
        <f>D313*E313</f>
        <v>44.680999999999997</v>
      </c>
      <c r="G313" s="34">
        <f>F313*1.2</f>
        <v>53.617199999999997</v>
      </c>
      <c r="H313" s="35">
        <v>130115</v>
      </c>
      <c r="I313" s="36"/>
      <c r="J313" s="16"/>
      <c r="K313" s="234" t="s">
        <v>19</v>
      </c>
    </row>
    <row r="314" spans="1:12" s="41" customFormat="1" ht="21" hidden="1" customHeight="1" outlineLevel="1" x14ac:dyDescent="0.25">
      <c r="A314" s="22" t="s">
        <v>333</v>
      </c>
      <c r="B314" s="235" t="s">
        <v>142</v>
      </c>
      <c r="C314" s="22" t="s">
        <v>101</v>
      </c>
      <c r="D314" s="32">
        <v>5.98</v>
      </c>
      <c r="E314" s="33">
        <v>39.590000000000003</v>
      </c>
      <c r="F314" s="33">
        <f>D314*E314</f>
        <v>236.74820000000003</v>
      </c>
      <c r="G314" s="34">
        <f>F314*1.2</f>
        <v>284.09784000000002</v>
      </c>
      <c r="H314" s="35">
        <v>68050</v>
      </c>
      <c r="I314" s="36"/>
      <c r="J314" s="16"/>
      <c r="K314" s="234" t="s">
        <v>119</v>
      </c>
    </row>
    <row r="315" spans="1:12" s="42" customFormat="1" ht="21" hidden="1" customHeight="1" outlineLevel="1" x14ac:dyDescent="0.25">
      <c r="A315" s="56" t="s">
        <v>149</v>
      </c>
      <c r="B315" s="57" t="s">
        <v>144</v>
      </c>
      <c r="C315" s="56"/>
      <c r="D315" s="56"/>
      <c r="E315" s="56"/>
      <c r="F315" s="56"/>
      <c r="G315" s="56"/>
      <c r="H315" s="56"/>
      <c r="I315" s="56"/>
      <c r="J315" s="56"/>
      <c r="K315" s="56"/>
      <c r="L315" s="41"/>
    </row>
    <row r="316" spans="1:12" s="41" customFormat="1" ht="38.25" hidden="1" customHeight="1" outlineLevel="1" x14ac:dyDescent="0.25">
      <c r="A316" s="22" t="s">
        <v>151</v>
      </c>
      <c r="B316" s="235" t="s">
        <v>146</v>
      </c>
      <c r="C316" s="22" t="s">
        <v>18</v>
      </c>
      <c r="D316" s="32">
        <v>5.08</v>
      </c>
      <c r="E316" s="33">
        <v>28.76</v>
      </c>
      <c r="F316" s="33">
        <f>D316*E316</f>
        <v>146.10080000000002</v>
      </c>
      <c r="G316" s="34">
        <f>F316*1.2</f>
        <v>175.32096000000001</v>
      </c>
      <c r="H316" s="35">
        <v>5968</v>
      </c>
      <c r="I316" s="36"/>
      <c r="J316" s="16"/>
      <c r="K316" s="234" t="s">
        <v>28</v>
      </c>
    </row>
    <row r="317" spans="1:12" s="41" customFormat="1" ht="25.5" hidden="1" customHeight="1" outlineLevel="1" x14ac:dyDescent="0.25">
      <c r="A317" s="22" t="s">
        <v>334</v>
      </c>
      <c r="B317" s="235" t="s">
        <v>148</v>
      </c>
      <c r="C317" s="22" t="s">
        <v>18</v>
      </c>
      <c r="D317" s="32">
        <v>5.08</v>
      </c>
      <c r="E317" s="33">
        <v>152.44999999999999</v>
      </c>
      <c r="F317" s="33">
        <f>D317*E317</f>
        <v>774.44599999999991</v>
      </c>
      <c r="G317" s="34">
        <f>F317*1.2</f>
        <v>929.33519999999987</v>
      </c>
      <c r="H317" s="35" t="s">
        <v>65</v>
      </c>
      <c r="I317" s="36"/>
      <c r="J317" s="16"/>
      <c r="K317" s="234" t="s">
        <v>28</v>
      </c>
    </row>
    <row r="318" spans="1:12" s="42" customFormat="1" ht="21" hidden="1" customHeight="1" outlineLevel="1" x14ac:dyDescent="0.25">
      <c r="A318" s="56" t="s">
        <v>153</v>
      </c>
      <c r="B318" s="57" t="s">
        <v>150</v>
      </c>
      <c r="C318" s="56"/>
      <c r="D318" s="56"/>
      <c r="E318" s="56"/>
      <c r="F318" s="56"/>
      <c r="G318" s="56"/>
      <c r="H318" s="56"/>
      <c r="I318" s="56"/>
      <c r="J318" s="56"/>
      <c r="K318" s="56"/>
      <c r="L318" s="41"/>
    </row>
    <row r="319" spans="1:12" s="41" customFormat="1" ht="25.5" hidden="1" customHeight="1" outlineLevel="1" x14ac:dyDescent="0.25">
      <c r="A319" s="22" t="s">
        <v>155</v>
      </c>
      <c r="B319" s="235" t="s">
        <v>152</v>
      </c>
      <c r="C319" s="22" t="s">
        <v>18</v>
      </c>
      <c r="D319" s="32">
        <v>2.69</v>
      </c>
      <c r="E319" s="33">
        <v>17.64</v>
      </c>
      <c r="F319" s="33">
        <f>D319*E319</f>
        <v>47.451599999999999</v>
      </c>
      <c r="G319" s="34">
        <f>F319*1.2</f>
        <v>56.941919999999996</v>
      </c>
      <c r="H319" s="35">
        <v>180515</v>
      </c>
      <c r="I319" s="36"/>
      <c r="J319" s="16"/>
      <c r="K319" s="234" t="s">
        <v>19</v>
      </c>
    </row>
    <row r="320" spans="1:12" s="42" customFormat="1" ht="21" hidden="1" customHeight="1" outlineLevel="1" x14ac:dyDescent="0.25">
      <c r="A320" s="56" t="s">
        <v>335</v>
      </c>
      <c r="B320" s="57" t="s">
        <v>154</v>
      </c>
      <c r="C320" s="56"/>
      <c r="D320" s="56"/>
      <c r="E320" s="56"/>
      <c r="F320" s="56"/>
      <c r="G320" s="56"/>
      <c r="H320" s="56"/>
      <c r="I320" s="56"/>
      <c r="J320" s="56"/>
      <c r="K320" s="56"/>
      <c r="L320" s="41"/>
    </row>
    <row r="321" spans="1:12" s="41" customFormat="1" ht="15.75" hidden="1" customHeight="1" outlineLevel="1" x14ac:dyDescent="0.25">
      <c r="A321" s="22" t="s">
        <v>336</v>
      </c>
      <c r="B321" s="235" t="s">
        <v>156</v>
      </c>
      <c r="C321" s="22" t="s">
        <v>76</v>
      </c>
      <c r="D321" s="32">
        <v>1</v>
      </c>
      <c r="E321" s="33">
        <v>461.77</v>
      </c>
      <c r="F321" s="33">
        <f t="shared" ref="F321:F332" si="23">D321*E321</f>
        <v>461.77</v>
      </c>
      <c r="G321" s="34">
        <f t="shared" ref="G321:G332" si="24">F321*1.2</f>
        <v>554.12399999999991</v>
      </c>
      <c r="H321" s="35">
        <v>190875</v>
      </c>
      <c r="I321" s="36"/>
      <c r="J321" s="16"/>
      <c r="K321" s="234" t="s">
        <v>19</v>
      </c>
    </row>
    <row r="322" spans="1:12" s="41" customFormat="1" ht="25.5" hidden="1" customHeight="1" outlineLevel="1" x14ac:dyDescent="0.25">
      <c r="A322" s="22" t="s">
        <v>337</v>
      </c>
      <c r="B322" s="235" t="s">
        <v>158</v>
      </c>
      <c r="C322" s="22" t="s">
        <v>76</v>
      </c>
      <c r="D322" s="32">
        <v>1</v>
      </c>
      <c r="E322" s="33">
        <v>395.14</v>
      </c>
      <c r="F322" s="33">
        <f t="shared" si="23"/>
        <v>395.14</v>
      </c>
      <c r="G322" s="34">
        <f t="shared" si="24"/>
        <v>474.16799999999995</v>
      </c>
      <c r="H322" s="35">
        <v>190097</v>
      </c>
      <c r="I322" s="36"/>
      <c r="J322" s="16"/>
      <c r="K322" s="234" t="s">
        <v>19</v>
      </c>
    </row>
    <row r="323" spans="1:12" s="41" customFormat="1" ht="15.75" hidden="1" customHeight="1" outlineLevel="1" x14ac:dyDescent="0.25">
      <c r="A323" s="22" t="s">
        <v>338</v>
      </c>
      <c r="B323" s="235" t="s">
        <v>160</v>
      </c>
      <c r="C323" s="22" t="s">
        <v>76</v>
      </c>
      <c r="D323" s="32">
        <v>1</v>
      </c>
      <c r="E323" s="33">
        <v>480.42</v>
      </c>
      <c r="F323" s="33">
        <f t="shared" si="23"/>
        <v>480.42</v>
      </c>
      <c r="G323" s="34">
        <f t="shared" si="24"/>
        <v>576.50400000000002</v>
      </c>
      <c r="H323" s="35">
        <v>190021</v>
      </c>
      <c r="I323" s="36"/>
      <c r="J323" s="16"/>
      <c r="K323" s="234" t="s">
        <v>19</v>
      </c>
    </row>
    <row r="324" spans="1:12" s="41" customFormat="1" ht="12.75" hidden="1" customHeight="1" outlineLevel="1" x14ac:dyDescent="0.25">
      <c r="A324" s="22" t="s">
        <v>339</v>
      </c>
      <c r="B324" s="235" t="s">
        <v>162</v>
      </c>
      <c r="C324" s="22" t="s">
        <v>76</v>
      </c>
      <c r="D324" s="32">
        <v>1</v>
      </c>
      <c r="E324" s="33">
        <v>271.79000000000002</v>
      </c>
      <c r="F324" s="33">
        <f t="shared" si="23"/>
        <v>271.79000000000002</v>
      </c>
      <c r="G324" s="34">
        <f t="shared" si="24"/>
        <v>326.14800000000002</v>
      </c>
      <c r="H324" s="35">
        <v>190068</v>
      </c>
      <c r="I324" s="36"/>
      <c r="J324" s="16"/>
      <c r="K324" s="234" t="s">
        <v>19</v>
      </c>
    </row>
    <row r="325" spans="1:12" s="41" customFormat="1" ht="25.5" hidden="1" customHeight="1" outlineLevel="1" x14ac:dyDescent="0.25">
      <c r="A325" s="22" t="s">
        <v>340</v>
      </c>
      <c r="B325" s="235" t="s">
        <v>164</v>
      </c>
      <c r="C325" s="22" t="s">
        <v>76</v>
      </c>
      <c r="D325" s="32">
        <v>1</v>
      </c>
      <c r="E325" s="33">
        <v>0</v>
      </c>
      <c r="F325" s="33">
        <f t="shared" si="23"/>
        <v>0</v>
      </c>
      <c r="G325" s="34">
        <f t="shared" si="24"/>
        <v>0</v>
      </c>
      <c r="H325" s="35" t="s">
        <v>165</v>
      </c>
      <c r="I325" s="36"/>
      <c r="J325" s="16"/>
      <c r="K325" s="234" t="s">
        <v>166</v>
      </c>
    </row>
    <row r="326" spans="1:12" s="41" customFormat="1" ht="25.5" hidden="1" customHeight="1" outlineLevel="1" x14ac:dyDescent="0.25">
      <c r="A326" s="22" t="s">
        <v>341</v>
      </c>
      <c r="B326" s="235" t="s">
        <v>168</v>
      </c>
      <c r="C326" s="22" t="s">
        <v>76</v>
      </c>
      <c r="D326" s="32">
        <v>1</v>
      </c>
      <c r="E326" s="33">
        <v>66.09</v>
      </c>
      <c r="F326" s="33">
        <f t="shared" si="23"/>
        <v>66.09</v>
      </c>
      <c r="G326" s="34">
        <f t="shared" si="24"/>
        <v>79.308000000000007</v>
      </c>
      <c r="H326" s="35" t="s">
        <v>169</v>
      </c>
      <c r="I326" s="36"/>
      <c r="J326" s="16"/>
      <c r="K326" s="234" t="s">
        <v>28</v>
      </c>
    </row>
    <row r="327" spans="1:12" s="41" customFormat="1" ht="25.5" hidden="1" customHeight="1" outlineLevel="1" x14ac:dyDescent="0.25">
      <c r="A327" s="22" t="s">
        <v>342</v>
      </c>
      <c r="B327" s="235" t="s">
        <v>171</v>
      </c>
      <c r="C327" s="22" t="s">
        <v>76</v>
      </c>
      <c r="D327" s="32">
        <v>1</v>
      </c>
      <c r="E327" s="33">
        <v>0</v>
      </c>
      <c r="F327" s="33">
        <f t="shared" si="23"/>
        <v>0</v>
      </c>
      <c r="G327" s="34">
        <f t="shared" si="24"/>
        <v>0</v>
      </c>
      <c r="H327" s="35" t="s">
        <v>165</v>
      </c>
      <c r="I327" s="36"/>
      <c r="J327" s="16"/>
      <c r="K327" s="234" t="s">
        <v>166</v>
      </c>
    </row>
    <row r="328" spans="1:12" s="41" customFormat="1" ht="15.75" hidden="1" customHeight="1" outlineLevel="1" x14ac:dyDescent="0.25">
      <c r="A328" s="22" t="s">
        <v>343</v>
      </c>
      <c r="B328" s="235" t="s">
        <v>173</v>
      </c>
      <c r="C328" s="22" t="s">
        <v>18</v>
      </c>
      <c r="D328" s="32">
        <v>0.43</v>
      </c>
      <c r="E328" s="33">
        <v>119.58</v>
      </c>
      <c r="F328" s="33">
        <f t="shared" si="23"/>
        <v>51.419399999999996</v>
      </c>
      <c r="G328" s="34">
        <f t="shared" si="24"/>
        <v>61.703279999999992</v>
      </c>
      <c r="H328" s="35">
        <v>150160</v>
      </c>
      <c r="I328" s="36"/>
      <c r="J328" s="16"/>
      <c r="K328" s="234" t="s">
        <v>19</v>
      </c>
    </row>
    <row r="329" spans="1:12" s="41" customFormat="1" ht="15.75" hidden="1" customHeight="1" outlineLevel="1" x14ac:dyDescent="0.25">
      <c r="A329" s="22" t="s">
        <v>344</v>
      </c>
      <c r="B329" s="235" t="s">
        <v>175</v>
      </c>
      <c r="C329" s="22" t="s">
        <v>76</v>
      </c>
      <c r="D329" s="32">
        <v>1</v>
      </c>
      <c r="E329" s="33">
        <v>31.8</v>
      </c>
      <c r="F329" s="33">
        <f t="shared" si="23"/>
        <v>31.8</v>
      </c>
      <c r="G329" s="34">
        <f t="shared" si="24"/>
        <v>38.159999999999997</v>
      </c>
      <c r="H329" s="35" t="s">
        <v>176</v>
      </c>
      <c r="I329" s="36"/>
      <c r="J329" s="16"/>
      <c r="K329" s="234" t="s">
        <v>28</v>
      </c>
    </row>
    <row r="330" spans="1:12" s="41" customFormat="1" ht="15.75" hidden="1" customHeight="1" outlineLevel="1" x14ac:dyDescent="0.25">
      <c r="A330" s="22" t="s">
        <v>345</v>
      </c>
      <c r="B330" s="235" t="s">
        <v>178</v>
      </c>
      <c r="C330" s="22" t="s">
        <v>76</v>
      </c>
      <c r="D330" s="32">
        <v>1</v>
      </c>
      <c r="E330" s="33">
        <v>59.48</v>
      </c>
      <c r="F330" s="33">
        <f t="shared" si="23"/>
        <v>59.48</v>
      </c>
      <c r="G330" s="34">
        <f t="shared" si="24"/>
        <v>71.375999999999991</v>
      </c>
      <c r="H330" s="35">
        <v>190029</v>
      </c>
      <c r="I330" s="36"/>
      <c r="J330" s="16"/>
      <c r="K330" s="234" t="s">
        <v>19</v>
      </c>
    </row>
    <row r="331" spans="1:12" s="41" customFormat="1" ht="15.75" hidden="1" customHeight="1" outlineLevel="1" x14ac:dyDescent="0.25">
      <c r="A331" s="22" t="s">
        <v>346</v>
      </c>
      <c r="B331" s="235" t="s">
        <v>180</v>
      </c>
      <c r="C331" s="22" t="s">
        <v>76</v>
      </c>
      <c r="D331" s="32">
        <v>1</v>
      </c>
      <c r="E331" s="33">
        <v>61.43</v>
      </c>
      <c r="F331" s="33">
        <f t="shared" si="23"/>
        <v>61.43</v>
      </c>
      <c r="G331" s="34">
        <f t="shared" si="24"/>
        <v>73.715999999999994</v>
      </c>
      <c r="H331" s="35">
        <v>190008</v>
      </c>
      <c r="I331" s="36"/>
      <c r="J331" s="16"/>
      <c r="K331" s="234" t="s">
        <v>19</v>
      </c>
    </row>
    <row r="332" spans="1:12" s="41" customFormat="1" ht="15.75" hidden="1" customHeight="1" outlineLevel="1" x14ac:dyDescent="0.25">
      <c r="A332" s="22" t="s">
        <v>347</v>
      </c>
      <c r="B332" s="235" t="s">
        <v>182</v>
      </c>
      <c r="C332" s="22" t="s">
        <v>76</v>
      </c>
      <c r="D332" s="32">
        <v>1</v>
      </c>
      <c r="E332" s="33">
        <v>64.8</v>
      </c>
      <c r="F332" s="33">
        <f t="shared" si="23"/>
        <v>64.8</v>
      </c>
      <c r="G332" s="34">
        <f t="shared" si="24"/>
        <v>77.759999999999991</v>
      </c>
      <c r="H332" s="35">
        <v>190007</v>
      </c>
      <c r="I332" s="36"/>
      <c r="J332" s="16"/>
      <c r="K332" s="234" t="s">
        <v>19</v>
      </c>
    </row>
    <row r="333" spans="1:12" s="68" customFormat="1" ht="15.75" hidden="1" customHeight="1" outlineLevel="1" x14ac:dyDescent="0.25">
      <c r="A333" s="22"/>
      <c r="B333" s="235"/>
      <c r="C333" s="22"/>
      <c r="D333" s="32"/>
      <c r="E333" s="33"/>
      <c r="F333" s="33"/>
      <c r="G333" s="34"/>
      <c r="H333" s="35"/>
      <c r="I333" s="36"/>
      <c r="J333" s="16"/>
      <c r="K333" s="234"/>
      <c r="L333" s="41"/>
    </row>
    <row r="334" spans="1:12" s="41" customFormat="1" ht="21" customHeight="1" x14ac:dyDescent="0.25">
      <c r="A334" s="308" t="s">
        <v>352</v>
      </c>
      <c r="B334" s="308"/>
      <c r="C334" s="308"/>
      <c r="D334" s="308"/>
      <c r="E334" s="70"/>
      <c r="F334" s="40">
        <f>SUM(F321:F332,F319,F317,F316,F314,F313,F311,F309,F308,F306,F304,F303,F302,F301,F300,F298,F296,F294,F276:F292)</f>
        <v>6485.5241999999989</v>
      </c>
      <c r="G334" s="40">
        <f>SUM(G321:G332,G319,G317,G316,G313:G314,G311,G308:G309,G306,G300:G304,G298,G296,G294,G276:G292)</f>
        <v>7782.6290399999998</v>
      </c>
      <c r="H334" s="35"/>
      <c r="I334" s="36"/>
      <c r="J334" s="16"/>
      <c r="K334" s="234"/>
    </row>
    <row r="335" spans="1:12" s="42" customFormat="1" ht="21" customHeight="1" x14ac:dyDescent="0.25">
      <c r="A335" s="71" t="s">
        <v>353</v>
      </c>
      <c r="B335" s="309" t="s">
        <v>354</v>
      </c>
      <c r="C335" s="309"/>
      <c r="D335" s="309"/>
      <c r="E335" s="309"/>
      <c r="F335" s="309"/>
      <c r="G335" s="309"/>
      <c r="H335" s="309"/>
      <c r="I335" s="309"/>
      <c r="J335" s="309"/>
      <c r="K335" s="309"/>
      <c r="L335" s="41"/>
    </row>
    <row r="336" spans="1:12" s="42" customFormat="1" ht="21" hidden="1" customHeight="1" outlineLevel="1" x14ac:dyDescent="0.25">
      <c r="A336" s="56" t="s">
        <v>61</v>
      </c>
      <c r="B336" s="57" t="s">
        <v>62</v>
      </c>
      <c r="C336" s="56"/>
      <c r="D336" s="56"/>
      <c r="E336" s="56"/>
      <c r="F336" s="56"/>
      <c r="G336" s="56"/>
      <c r="H336" s="56"/>
      <c r="I336" s="56"/>
      <c r="J336" s="56"/>
      <c r="K336" s="56"/>
      <c r="L336" s="41"/>
    </row>
    <row r="337" spans="1:11" s="41" customFormat="1" ht="21" hidden="1" customHeight="1" outlineLevel="1" x14ac:dyDescent="0.25">
      <c r="A337" s="22" t="s">
        <v>66</v>
      </c>
      <c r="B337" s="235" t="s">
        <v>64</v>
      </c>
      <c r="C337" s="22" t="s">
        <v>18</v>
      </c>
      <c r="D337" s="32">
        <v>19.329999999999998</v>
      </c>
      <c r="E337" s="33">
        <v>35.92</v>
      </c>
      <c r="F337" s="33">
        <f t="shared" ref="F337:F352" si="25">D337*E337</f>
        <v>694.33359999999993</v>
      </c>
      <c r="G337" s="34">
        <f t="shared" ref="G337:G352" si="26">F337*1.2</f>
        <v>833.20031999999992</v>
      </c>
      <c r="H337" s="35" t="s">
        <v>65</v>
      </c>
      <c r="I337" s="36"/>
      <c r="J337" s="16"/>
      <c r="K337" s="234" t="s">
        <v>28</v>
      </c>
    </row>
    <row r="338" spans="1:11" s="41" customFormat="1" ht="21" hidden="1" customHeight="1" outlineLevel="1" x14ac:dyDescent="0.25">
      <c r="A338" s="22" t="s">
        <v>68</v>
      </c>
      <c r="B338" s="235" t="s">
        <v>67</v>
      </c>
      <c r="C338" s="22" t="s">
        <v>18</v>
      </c>
      <c r="D338" s="32">
        <v>19.329999999999998</v>
      </c>
      <c r="E338" s="33">
        <v>14.65</v>
      </c>
      <c r="F338" s="33">
        <f t="shared" si="25"/>
        <v>283.18449999999996</v>
      </c>
      <c r="G338" s="34">
        <f t="shared" si="26"/>
        <v>339.82139999999993</v>
      </c>
      <c r="H338" s="35">
        <v>22190</v>
      </c>
      <c r="I338" s="36"/>
      <c r="J338" s="16"/>
      <c r="K338" s="234" t="s">
        <v>19</v>
      </c>
    </row>
    <row r="339" spans="1:11" s="41" customFormat="1" ht="21" hidden="1" customHeight="1" outlineLevel="1" x14ac:dyDescent="0.25">
      <c r="A339" s="22" t="s">
        <v>74</v>
      </c>
      <c r="B339" s="235" t="s">
        <v>355</v>
      </c>
      <c r="C339" s="22" t="s">
        <v>18</v>
      </c>
      <c r="D339" s="32">
        <v>2.15</v>
      </c>
      <c r="E339" s="33">
        <v>12.02</v>
      </c>
      <c r="F339" s="33">
        <f t="shared" si="25"/>
        <v>25.842999999999996</v>
      </c>
      <c r="G339" s="34">
        <f t="shared" si="26"/>
        <v>31.011599999999994</v>
      </c>
      <c r="H339" s="35">
        <v>22710</v>
      </c>
      <c r="I339" s="36"/>
      <c r="J339" s="16"/>
      <c r="K339" s="234" t="s">
        <v>19</v>
      </c>
    </row>
    <row r="340" spans="1:11" s="41" customFormat="1" ht="21" hidden="1" customHeight="1" outlineLevel="1" x14ac:dyDescent="0.25">
      <c r="A340" s="22" t="s">
        <v>79</v>
      </c>
      <c r="B340" s="235" t="s">
        <v>356</v>
      </c>
      <c r="C340" s="22" t="s">
        <v>18</v>
      </c>
      <c r="D340" s="32">
        <v>60.08</v>
      </c>
      <c r="E340" s="33">
        <v>16.079999999999998</v>
      </c>
      <c r="F340" s="33">
        <f t="shared" si="25"/>
        <v>966.08639999999991</v>
      </c>
      <c r="G340" s="34">
        <f t="shared" si="26"/>
        <v>1159.3036799999998</v>
      </c>
      <c r="H340" s="35">
        <v>22079</v>
      </c>
      <c r="I340" s="36"/>
      <c r="J340" s="16"/>
      <c r="K340" s="234" t="s">
        <v>19</v>
      </c>
    </row>
    <row r="341" spans="1:11" s="41" customFormat="1" ht="21" hidden="1" customHeight="1" outlineLevel="1" x14ac:dyDescent="0.25">
      <c r="A341" s="22" t="s">
        <v>81</v>
      </c>
      <c r="B341" s="235" t="s">
        <v>71</v>
      </c>
      <c r="C341" s="22" t="s">
        <v>18</v>
      </c>
      <c r="D341" s="32">
        <v>0</v>
      </c>
      <c r="E341" s="33">
        <v>11.31</v>
      </c>
      <c r="F341" s="33">
        <f t="shared" si="25"/>
        <v>0</v>
      </c>
      <c r="G341" s="34">
        <f t="shared" si="26"/>
        <v>0</v>
      </c>
      <c r="H341" s="35">
        <v>160381</v>
      </c>
      <c r="I341" s="36"/>
      <c r="J341" s="16"/>
      <c r="K341" s="234" t="s">
        <v>19</v>
      </c>
    </row>
    <row r="342" spans="1:11" s="41" customFormat="1" ht="21" hidden="1" customHeight="1" outlineLevel="1" x14ac:dyDescent="0.25">
      <c r="A342" s="22" t="s">
        <v>81</v>
      </c>
      <c r="B342" s="235" t="s">
        <v>73</v>
      </c>
      <c r="C342" s="22" t="s">
        <v>18</v>
      </c>
      <c r="D342" s="32">
        <v>19.329999999999998</v>
      </c>
      <c r="E342" s="33">
        <v>2.91</v>
      </c>
      <c r="F342" s="33">
        <f t="shared" si="25"/>
        <v>56.250299999999996</v>
      </c>
      <c r="G342" s="34">
        <f t="shared" si="26"/>
        <v>67.500359999999986</v>
      </c>
      <c r="H342" s="35">
        <v>72234</v>
      </c>
      <c r="I342" s="36"/>
      <c r="J342" s="16"/>
      <c r="K342" s="234" t="s">
        <v>28</v>
      </c>
    </row>
    <row r="343" spans="1:11" s="41" customFormat="1" ht="21" hidden="1" customHeight="1" outlineLevel="1" x14ac:dyDescent="0.25">
      <c r="A343" s="22" t="s">
        <v>83</v>
      </c>
      <c r="B343" s="235" t="s">
        <v>75</v>
      </c>
      <c r="C343" s="22" t="s">
        <v>76</v>
      </c>
      <c r="D343" s="32">
        <v>4</v>
      </c>
      <c r="E343" s="33">
        <v>22.77</v>
      </c>
      <c r="F343" s="33">
        <f t="shared" si="25"/>
        <v>91.08</v>
      </c>
      <c r="G343" s="34">
        <f t="shared" si="26"/>
        <v>109.29599999999999</v>
      </c>
      <c r="H343" s="35">
        <v>22359</v>
      </c>
      <c r="I343" s="36"/>
      <c r="J343" s="16"/>
      <c r="K343" s="234" t="s">
        <v>19</v>
      </c>
    </row>
    <row r="344" spans="1:11" s="41" customFormat="1" ht="21" hidden="1" customHeight="1" outlineLevel="1" x14ac:dyDescent="0.25">
      <c r="A344" s="22" t="s">
        <v>89</v>
      </c>
      <c r="B344" s="235" t="s">
        <v>260</v>
      </c>
      <c r="C344" s="22" t="s">
        <v>18</v>
      </c>
      <c r="D344" s="32">
        <v>1.98</v>
      </c>
      <c r="E344" s="33">
        <v>64.069999999999993</v>
      </c>
      <c r="F344" s="33">
        <f t="shared" si="25"/>
        <v>126.85859999999998</v>
      </c>
      <c r="G344" s="34">
        <f t="shared" si="26"/>
        <v>152.23031999999998</v>
      </c>
      <c r="H344" s="35">
        <v>22654</v>
      </c>
      <c r="I344" s="36"/>
      <c r="J344" s="16"/>
      <c r="K344" s="234" t="s">
        <v>19</v>
      </c>
    </row>
    <row r="345" spans="1:11" s="41" customFormat="1" ht="21" hidden="1" customHeight="1" outlineLevel="1" x14ac:dyDescent="0.25">
      <c r="A345" s="22" t="s">
        <v>93</v>
      </c>
      <c r="B345" s="235" t="s">
        <v>80</v>
      </c>
      <c r="C345" s="22" t="s">
        <v>76</v>
      </c>
      <c r="D345" s="32">
        <v>2</v>
      </c>
      <c r="E345" s="33">
        <v>11.02</v>
      </c>
      <c r="F345" s="33">
        <f t="shared" si="25"/>
        <v>22.04</v>
      </c>
      <c r="G345" s="34">
        <f t="shared" si="26"/>
        <v>26.447999999999997</v>
      </c>
      <c r="H345" s="35">
        <v>22083</v>
      </c>
      <c r="I345" s="36"/>
      <c r="J345" s="16"/>
      <c r="K345" s="234" t="s">
        <v>19</v>
      </c>
    </row>
    <row r="346" spans="1:11" s="41" customFormat="1" ht="21" hidden="1" customHeight="1" outlineLevel="1" x14ac:dyDescent="0.25">
      <c r="A346" s="22" t="s">
        <v>319</v>
      </c>
      <c r="B346" s="235" t="s">
        <v>84</v>
      </c>
      <c r="C346" s="22" t="s">
        <v>76</v>
      </c>
      <c r="D346" s="32">
        <v>2</v>
      </c>
      <c r="E346" s="33">
        <v>41.97</v>
      </c>
      <c r="F346" s="33">
        <f t="shared" si="25"/>
        <v>83.94</v>
      </c>
      <c r="G346" s="34">
        <f t="shared" si="26"/>
        <v>100.72799999999999</v>
      </c>
      <c r="H346" s="35">
        <v>22100</v>
      </c>
      <c r="I346" s="36"/>
      <c r="J346" s="16"/>
      <c r="K346" s="234" t="s">
        <v>19</v>
      </c>
    </row>
    <row r="347" spans="1:11" s="41" customFormat="1" ht="21" hidden="1" customHeight="1" outlineLevel="1" x14ac:dyDescent="0.25">
      <c r="A347" s="22" t="s">
        <v>320</v>
      </c>
      <c r="B347" s="235" t="s">
        <v>86</v>
      </c>
      <c r="C347" s="22" t="s">
        <v>76</v>
      </c>
      <c r="D347" s="32">
        <v>2</v>
      </c>
      <c r="E347" s="33">
        <v>51.65</v>
      </c>
      <c r="F347" s="33">
        <f t="shared" si="25"/>
        <v>103.3</v>
      </c>
      <c r="G347" s="34">
        <f t="shared" si="26"/>
        <v>123.96</v>
      </c>
      <c r="H347" s="35">
        <v>22675</v>
      </c>
      <c r="I347" s="36"/>
      <c r="J347" s="16"/>
      <c r="K347" s="234" t="s">
        <v>19</v>
      </c>
    </row>
    <row r="348" spans="1:11" s="41" customFormat="1" ht="21" hidden="1" customHeight="1" outlineLevel="1" x14ac:dyDescent="0.25">
      <c r="A348" s="22" t="s">
        <v>321</v>
      </c>
      <c r="B348" s="235" t="s">
        <v>88</v>
      </c>
      <c r="C348" s="22" t="s">
        <v>76</v>
      </c>
      <c r="D348" s="32">
        <v>4</v>
      </c>
      <c r="E348" s="33">
        <v>25.49</v>
      </c>
      <c r="F348" s="33">
        <f t="shared" si="25"/>
        <v>101.96</v>
      </c>
      <c r="G348" s="34">
        <f t="shared" si="26"/>
        <v>122.35199999999999</v>
      </c>
      <c r="H348" s="35">
        <v>22391</v>
      </c>
      <c r="I348" s="36"/>
      <c r="J348" s="16"/>
      <c r="K348" s="234" t="s">
        <v>19</v>
      </c>
    </row>
    <row r="349" spans="1:11" s="41" customFormat="1" ht="21" hidden="1" customHeight="1" outlineLevel="1" x14ac:dyDescent="0.25">
      <c r="A349" s="22" t="s">
        <v>322</v>
      </c>
      <c r="B349" s="235" t="s">
        <v>90</v>
      </c>
      <c r="C349" s="22" t="s">
        <v>76</v>
      </c>
      <c r="D349" s="32">
        <v>2</v>
      </c>
      <c r="E349" s="33">
        <v>7.12</v>
      </c>
      <c r="F349" s="33">
        <f t="shared" si="25"/>
        <v>14.24</v>
      </c>
      <c r="G349" s="34">
        <f t="shared" si="26"/>
        <v>17.088000000000001</v>
      </c>
      <c r="H349" s="35">
        <v>72142</v>
      </c>
      <c r="I349" s="36"/>
      <c r="J349" s="16"/>
      <c r="K349" s="234" t="s">
        <v>28</v>
      </c>
    </row>
    <row r="350" spans="1:11" s="41" customFormat="1" ht="21" hidden="1" customHeight="1" outlineLevel="1" x14ac:dyDescent="0.25">
      <c r="A350" s="22" t="s">
        <v>323</v>
      </c>
      <c r="B350" s="235" t="s">
        <v>92</v>
      </c>
      <c r="C350" s="22" t="s">
        <v>76</v>
      </c>
      <c r="D350" s="32">
        <v>2</v>
      </c>
      <c r="E350" s="33">
        <v>32.9</v>
      </c>
      <c r="F350" s="33">
        <f t="shared" si="25"/>
        <v>65.8</v>
      </c>
      <c r="G350" s="34">
        <f t="shared" si="26"/>
        <v>78.959999999999994</v>
      </c>
      <c r="H350" s="35">
        <v>72143</v>
      </c>
      <c r="I350" s="36"/>
      <c r="J350" s="16"/>
      <c r="K350" s="234" t="s">
        <v>28</v>
      </c>
    </row>
    <row r="351" spans="1:11" s="41" customFormat="1" ht="21" hidden="1" customHeight="1" outlineLevel="1" x14ac:dyDescent="0.25">
      <c r="A351" s="22" t="s">
        <v>324</v>
      </c>
      <c r="B351" s="235" t="s">
        <v>94</v>
      </c>
      <c r="C351" s="22" t="s">
        <v>51</v>
      </c>
      <c r="D351" s="32">
        <v>6.56</v>
      </c>
      <c r="E351" s="33">
        <v>96.62</v>
      </c>
      <c r="F351" s="33">
        <f t="shared" si="25"/>
        <v>633.82719999999995</v>
      </c>
      <c r="G351" s="34">
        <f t="shared" si="26"/>
        <v>760.59263999999996</v>
      </c>
      <c r="H351" s="35">
        <v>17067</v>
      </c>
      <c r="I351" s="36"/>
      <c r="J351" s="16"/>
      <c r="K351" s="234" t="s">
        <v>19</v>
      </c>
    </row>
    <row r="352" spans="1:11" s="41" customFormat="1" ht="25.5" hidden="1" customHeight="1" outlineLevel="1" x14ac:dyDescent="0.25">
      <c r="A352" s="22" t="s">
        <v>325</v>
      </c>
      <c r="B352" s="235" t="s">
        <v>96</v>
      </c>
      <c r="C352" s="22" t="s">
        <v>51</v>
      </c>
      <c r="D352" s="32">
        <v>6.56</v>
      </c>
      <c r="E352" s="33">
        <v>14.89</v>
      </c>
      <c r="F352" s="33">
        <f t="shared" si="25"/>
        <v>97.678399999999996</v>
      </c>
      <c r="G352" s="34">
        <f t="shared" si="26"/>
        <v>117.21408</v>
      </c>
      <c r="H352" s="35">
        <v>72897</v>
      </c>
      <c r="I352" s="36"/>
      <c r="J352" s="16"/>
      <c r="K352" s="234" t="s">
        <v>28</v>
      </c>
    </row>
    <row r="353" spans="1:12" s="42" customFormat="1" ht="21" hidden="1" customHeight="1" outlineLevel="1" x14ac:dyDescent="0.25">
      <c r="A353" s="56" t="s">
        <v>97</v>
      </c>
      <c r="B353" s="57" t="s">
        <v>98</v>
      </c>
      <c r="C353" s="56"/>
      <c r="D353" s="56"/>
      <c r="E353" s="56"/>
      <c r="F353" s="56"/>
      <c r="G353" s="56"/>
      <c r="H353" s="56"/>
      <c r="I353" s="56"/>
      <c r="J353" s="56"/>
      <c r="K353" s="56"/>
      <c r="L353" s="41"/>
    </row>
    <row r="354" spans="1:12" s="41" customFormat="1" ht="25.5" hidden="1" customHeight="1" outlineLevel="1" x14ac:dyDescent="0.25">
      <c r="A354" s="22" t="s">
        <v>99</v>
      </c>
      <c r="B354" s="235" t="s">
        <v>100</v>
      </c>
      <c r="C354" s="22" t="s">
        <v>101</v>
      </c>
      <c r="D354" s="32">
        <v>0</v>
      </c>
      <c r="E354" s="33">
        <v>3.18</v>
      </c>
      <c r="F354" s="33">
        <f>D354*E354</f>
        <v>0</v>
      </c>
      <c r="G354" s="34">
        <f>F354*1.2</f>
        <v>0</v>
      </c>
      <c r="H354" s="35">
        <v>72135</v>
      </c>
      <c r="I354" s="36"/>
      <c r="J354" s="16"/>
      <c r="K354" s="234" t="s">
        <v>28</v>
      </c>
    </row>
    <row r="355" spans="1:12" s="42" customFormat="1" ht="21" hidden="1" customHeight="1" outlineLevel="1" x14ac:dyDescent="0.25">
      <c r="A355" s="56" t="s">
        <v>102</v>
      </c>
      <c r="B355" s="57" t="s">
        <v>103</v>
      </c>
      <c r="C355" s="56"/>
      <c r="D355" s="56"/>
      <c r="E355" s="56"/>
      <c r="F355" s="56"/>
      <c r="G355" s="56"/>
      <c r="H355" s="56"/>
      <c r="I355" s="56"/>
      <c r="J355" s="56"/>
      <c r="K355" s="56"/>
      <c r="L355" s="41"/>
    </row>
    <row r="356" spans="1:12" s="41" customFormat="1" ht="25.5" hidden="1" customHeight="1" outlineLevel="1" x14ac:dyDescent="0.25">
      <c r="A356" s="22" t="s">
        <v>104</v>
      </c>
      <c r="B356" s="235" t="s">
        <v>105</v>
      </c>
      <c r="C356" s="22" t="s">
        <v>101</v>
      </c>
      <c r="D356" s="32">
        <v>0</v>
      </c>
      <c r="E356" s="33">
        <v>3.76</v>
      </c>
      <c r="F356" s="33">
        <f>D356*E356</f>
        <v>0</v>
      </c>
      <c r="G356" s="34">
        <f>F356*1.2</f>
        <v>0</v>
      </c>
      <c r="H356" s="35">
        <v>1857</v>
      </c>
      <c r="I356" s="36"/>
      <c r="J356" s="16"/>
      <c r="K356" s="234" t="s">
        <v>28</v>
      </c>
    </row>
    <row r="357" spans="1:12" s="42" customFormat="1" ht="21" hidden="1" customHeight="1" outlineLevel="1" x14ac:dyDescent="0.25">
      <c r="A357" s="56" t="s">
        <v>106</v>
      </c>
      <c r="B357" s="57" t="s">
        <v>107</v>
      </c>
      <c r="C357" s="56"/>
      <c r="D357" s="56"/>
      <c r="E357" s="56"/>
      <c r="F357" s="56"/>
      <c r="G357" s="56"/>
      <c r="H357" s="56"/>
      <c r="I357" s="56"/>
      <c r="J357" s="56"/>
      <c r="K357" s="56"/>
      <c r="L357" s="41"/>
    </row>
    <row r="358" spans="1:12" s="41" customFormat="1" ht="25.5" hidden="1" customHeight="1" outlineLevel="1" x14ac:dyDescent="0.25">
      <c r="A358" s="22" t="s">
        <v>108</v>
      </c>
      <c r="B358" s="235" t="s">
        <v>109</v>
      </c>
      <c r="C358" s="22" t="s">
        <v>18</v>
      </c>
      <c r="D358" s="32">
        <v>19.329999999999998</v>
      </c>
      <c r="E358" s="33">
        <v>27.46</v>
      </c>
      <c r="F358" s="33">
        <f>D358*E358</f>
        <v>530.80179999999996</v>
      </c>
      <c r="G358" s="34">
        <f>F358*1.2</f>
        <v>636.96215999999993</v>
      </c>
      <c r="H358" s="35" t="s">
        <v>110</v>
      </c>
      <c r="I358" s="36"/>
      <c r="J358" s="16"/>
      <c r="K358" s="234" t="s">
        <v>28</v>
      </c>
    </row>
    <row r="359" spans="1:12" ht="25.5" hidden="1" customHeight="1" outlineLevel="1" x14ac:dyDescent="0.25">
      <c r="A359" s="22" t="s">
        <v>357</v>
      </c>
      <c r="B359" s="235" t="s">
        <v>358</v>
      </c>
      <c r="C359" s="22" t="s">
        <v>18</v>
      </c>
      <c r="D359" s="32">
        <v>2.15</v>
      </c>
      <c r="E359" s="33">
        <v>12.33</v>
      </c>
      <c r="F359" s="33">
        <f>D359*E359</f>
        <v>26.509499999999999</v>
      </c>
      <c r="G359" s="34">
        <f>F359*1.2</f>
        <v>31.811399999999999</v>
      </c>
      <c r="H359" s="35" t="s">
        <v>359</v>
      </c>
      <c r="I359" s="36"/>
      <c r="J359" s="16"/>
      <c r="K359" s="234" t="s">
        <v>28</v>
      </c>
    </row>
    <row r="360" spans="1:12" s="42" customFormat="1" ht="21" hidden="1" customHeight="1" outlineLevel="1" x14ac:dyDescent="0.25">
      <c r="A360" s="56" t="s">
        <v>111</v>
      </c>
      <c r="B360" s="57" t="s">
        <v>112</v>
      </c>
      <c r="C360" s="56"/>
      <c r="D360" s="56"/>
      <c r="E360" s="56"/>
      <c r="F360" s="56"/>
      <c r="G360" s="56"/>
      <c r="H360" s="56"/>
      <c r="I360" s="56"/>
      <c r="J360" s="56"/>
      <c r="K360" s="56"/>
      <c r="L360" s="41"/>
    </row>
    <row r="361" spans="1:12" s="41" customFormat="1" ht="14.25" hidden="1" customHeight="1" outlineLevel="1" x14ac:dyDescent="0.25">
      <c r="A361" s="22" t="s">
        <v>326</v>
      </c>
      <c r="B361" s="235" t="s">
        <v>114</v>
      </c>
      <c r="C361" s="22" t="s">
        <v>18</v>
      </c>
      <c r="D361" s="32">
        <v>2.5</v>
      </c>
      <c r="E361" s="33">
        <v>9.68</v>
      </c>
      <c r="F361" s="33">
        <f>D361*E361</f>
        <v>24.2</v>
      </c>
      <c r="G361" s="34">
        <f>F361*1.2</f>
        <v>29.04</v>
      </c>
      <c r="H361" s="35">
        <v>180120</v>
      </c>
      <c r="I361" s="36"/>
      <c r="J361" s="16"/>
      <c r="K361" s="234" t="s">
        <v>19</v>
      </c>
    </row>
    <row r="362" spans="1:12" s="41" customFormat="1" ht="25.5" hidden="1" customHeight="1" outlineLevel="1" x14ac:dyDescent="0.25">
      <c r="A362" s="22" t="s">
        <v>327</v>
      </c>
      <c r="B362" s="235" t="s">
        <v>116</v>
      </c>
      <c r="C362" s="22" t="s">
        <v>18</v>
      </c>
      <c r="D362" s="32">
        <v>2.5</v>
      </c>
      <c r="E362" s="33">
        <v>12.78</v>
      </c>
      <c r="F362" s="33">
        <f>D362*E362</f>
        <v>31.95</v>
      </c>
      <c r="G362" s="34">
        <f>F362*1.2</f>
        <v>38.339999999999996</v>
      </c>
      <c r="H362" s="35">
        <v>6081</v>
      </c>
      <c r="I362" s="36"/>
      <c r="J362" s="16"/>
      <c r="K362" s="234" t="s">
        <v>28</v>
      </c>
    </row>
    <row r="363" spans="1:12" s="41" customFormat="1" ht="12.75" hidden="1" customHeight="1" outlineLevel="1" x14ac:dyDescent="0.25">
      <c r="A363" s="22" t="s">
        <v>328</v>
      </c>
      <c r="B363" s="235" t="s">
        <v>118</v>
      </c>
      <c r="C363" s="22" t="s">
        <v>76</v>
      </c>
      <c r="D363" s="32">
        <v>2</v>
      </c>
      <c r="E363" s="33">
        <v>115.54</v>
      </c>
      <c r="F363" s="33">
        <f>D363*E363</f>
        <v>231.08</v>
      </c>
      <c r="G363" s="34">
        <f>F363*1.2</f>
        <v>277.29599999999999</v>
      </c>
      <c r="H363" s="35">
        <v>110005</v>
      </c>
      <c r="I363" s="36"/>
      <c r="J363" s="16"/>
      <c r="K363" s="234" t="s">
        <v>119</v>
      </c>
    </row>
    <row r="364" spans="1:12" s="41" customFormat="1" ht="25.5" hidden="1" customHeight="1" outlineLevel="1" x14ac:dyDescent="0.25">
      <c r="A364" s="22" t="s">
        <v>329</v>
      </c>
      <c r="B364" s="235" t="s">
        <v>121</v>
      </c>
      <c r="C364" s="22" t="s">
        <v>18</v>
      </c>
      <c r="D364" s="32">
        <v>6.72</v>
      </c>
      <c r="E364" s="33">
        <v>27.1</v>
      </c>
      <c r="F364" s="33">
        <f>D364*E364</f>
        <v>182.11199999999999</v>
      </c>
      <c r="G364" s="34">
        <f>F364*1.2</f>
        <v>218.53439999999998</v>
      </c>
      <c r="H364" s="35">
        <v>7100</v>
      </c>
      <c r="I364" s="36"/>
      <c r="J364" s="16"/>
      <c r="K364" s="234" t="s">
        <v>28</v>
      </c>
    </row>
    <row r="365" spans="1:12" s="41" customFormat="1" ht="25.5" hidden="1" customHeight="1" outlineLevel="1" x14ac:dyDescent="0.25">
      <c r="A365" s="22" t="s">
        <v>330</v>
      </c>
      <c r="B365" s="235" t="s">
        <v>123</v>
      </c>
      <c r="C365" s="22" t="s">
        <v>76</v>
      </c>
      <c r="D365" s="32">
        <v>2</v>
      </c>
      <c r="E365" s="33">
        <v>52.68</v>
      </c>
      <c r="F365" s="33">
        <f>D365*E365</f>
        <v>105.36</v>
      </c>
      <c r="G365" s="34">
        <f>F365*1.2</f>
        <v>126.43199999999999</v>
      </c>
      <c r="H365" s="35">
        <v>72144</v>
      </c>
      <c r="I365" s="36"/>
      <c r="J365" s="16"/>
      <c r="K365" s="234" t="s">
        <v>28</v>
      </c>
    </row>
    <row r="366" spans="1:12" s="42" customFormat="1" ht="21" hidden="1" customHeight="1" outlineLevel="1" x14ac:dyDescent="0.25">
      <c r="A366" s="56" t="s">
        <v>124</v>
      </c>
      <c r="B366" s="57" t="s">
        <v>125</v>
      </c>
      <c r="C366" s="56"/>
      <c r="D366" s="56"/>
      <c r="E366" s="56"/>
      <c r="F366" s="56"/>
      <c r="G366" s="56"/>
      <c r="H366" s="56"/>
      <c r="I366" s="56"/>
      <c r="J366" s="56"/>
      <c r="K366" s="56"/>
      <c r="L366" s="41"/>
    </row>
    <row r="367" spans="1:12" s="41" customFormat="1" ht="21" hidden="1" customHeight="1" outlineLevel="1" x14ac:dyDescent="0.25">
      <c r="A367" s="22" t="s">
        <v>126</v>
      </c>
      <c r="B367" s="235" t="s">
        <v>127</v>
      </c>
      <c r="C367" s="22" t="s">
        <v>18</v>
      </c>
      <c r="D367" s="32">
        <v>6.46</v>
      </c>
      <c r="E367" s="33">
        <v>326.66000000000003</v>
      </c>
      <c r="F367" s="33">
        <f>D367*E367</f>
        <v>2110.2236000000003</v>
      </c>
      <c r="G367" s="34">
        <f>F367*1.2</f>
        <v>2532.2683200000001</v>
      </c>
      <c r="H367" s="35">
        <v>170434</v>
      </c>
      <c r="I367" s="36"/>
      <c r="J367" s="16"/>
      <c r="K367" s="234" t="s">
        <v>19</v>
      </c>
    </row>
    <row r="368" spans="1:12" ht="25.5" hidden="1" customHeight="1" outlineLevel="1" x14ac:dyDescent="0.25">
      <c r="A368" s="22" t="s">
        <v>360</v>
      </c>
      <c r="B368" s="235" t="s">
        <v>361</v>
      </c>
      <c r="C368" s="22" t="s">
        <v>18</v>
      </c>
      <c r="D368" s="32">
        <v>14.23</v>
      </c>
      <c r="E368" s="33">
        <v>80.69</v>
      </c>
      <c r="F368" s="33">
        <f>D368*E368</f>
        <v>1148.2186999999999</v>
      </c>
      <c r="G368" s="34">
        <f>F368*1.2</f>
        <v>1377.8624399999999</v>
      </c>
      <c r="H368" s="35">
        <v>170109</v>
      </c>
      <c r="I368" s="36"/>
      <c r="J368" s="16"/>
      <c r="K368" s="234" t="s">
        <v>19</v>
      </c>
    </row>
    <row r="369" spans="1:12" s="42" customFormat="1" ht="21" hidden="1" customHeight="1" outlineLevel="1" x14ac:dyDescent="0.25">
      <c r="A369" s="56" t="s">
        <v>128</v>
      </c>
      <c r="B369" s="57" t="s">
        <v>129</v>
      </c>
      <c r="C369" s="56"/>
      <c r="D369" s="56"/>
      <c r="E369" s="56"/>
      <c r="F369" s="56"/>
      <c r="G369" s="56"/>
      <c r="H369" s="56"/>
      <c r="I369" s="56"/>
      <c r="J369" s="56"/>
      <c r="K369" s="56"/>
      <c r="L369" s="41"/>
    </row>
    <row r="370" spans="1:12" s="41" customFormat="1" ht="25.5" hidden="1" customHeight="1" outlineLevel="1" x14ac:dyDescent="0.25">
      <c r="A370" s="22" t="s">
        <v>130</v>
      </c>
      <c r="B370" s="72" t="s">
        <v>362</v>
      </c>
      <c r="C370" s="22" t="s">
        <v>18</v>
      </c>
      <c r="D370" s="32">
        <v>66.319999999999993</v>
      </c>
      <c r="E370" s="33">
        <v>49.26</v>
      </c>
      <c r="F370" s="33">
        <f>D370*E370</f>
        <v>3266.9231999999997</v>
      </c>
      <c r="G370" s="34">
        <f>F370*1.2</f>
        <v>3920.3078399999995</v>
      </c>
      <c r="H370" s="35">
        <v>72200</v>
      </c>
      <c r="I370" s="36"/>
      <c r="J370" s="16"/>
      <c r="K370" s="234" t="s">
        <v>28</v>
      </c>
    </row>
    <row r="371" spans="1:12" s="41" customFormat="1" ht="21" hidden="1" customHeight="1" outlineLevel="1" x14ac:dyDescent="0.25">
      <c r="A371" s="22" t="s">
        <v>363</v>
      </c>
      <c r="B371" s="235" t="s">
        <v>364</v>
      </c>
      <c r="C371" s="22" t="s">
        <v>18</v>
      </c>
      <c r="D371" s="32">
        <v>1.73</v>
      </c>
      <c r="E371" s="33">
        <v>101.56</v>
      </c>
      <c r="F371" s="33">
        <f>D371*E371</f>
        <v>175.69880000000001</v>
      </c>
      <c r="G371" s="34">
        <f>F371*1.2</f>
        <v>210.83856</v>
      </c>
      <c r="H371" s="35">
        <v>121680</v>
      </c>
      <c r="I371" s="36"/>
      <c r="J371" s="16"/>
      <c r="K371" s="234" t="s">
        <v>19</v>
      </c>
    </row>
    <row r="372" spans="1:12" s="41" customFormat="1" ht="21" hidden="1" customHeight="1" outlineLevel="1" x14ac:dyDescent="0.25">
      <c r="A372" s="22" t="s">
        <v>351</v>
      </c>
      <c r="B372" s="235" t="s">
        <v>219</v>
      </c>
      <c r="C372" s="22" t="s">
        <v>101</v>
      </c>
      <c r="D372" s="32">
        <v>15</v>
      </c>
      <c r="E372" s="33">
        <v>19.690000000000001</v>
      </c>
      <c r="F372" s="33">
        <f>D372*E372</f>
        <v>295.35000000000002</v>
      </c>
      <c r="G372" s="34">
        <f>F372*1.2</f>
        <v>354.42</v>
      </c>
      <c r="H372" s="35" t="s">
        <v>220</v>
      </c>
      <c r="I372" s="36"/>
      <c r="J372" s="16"/>
      <c r="K372" s="234" t="s">
        <v>28</v>
      </c>
    </row>
    <row r="373" spans="1:12" s="42" customFormat="1" ht="21" hidden="1" customHeight="1" outlineLevel="1" x14ac:dyDescent="0.25">
      <c r="A373" s="56" t="s">
        <v>132</v>
      </c>
      <c r="B373" s="57" t="s">
        <v>133</v>
      </c>
      <c r="C373" s="56"/>
      <c r="D373" s="56"/>
      <c r="E373" s="56"/>
      <c r="F373" s="56"/>
      <c r="G373" s="56"/>
      <c r="H373" s="56"/>
      <c r="I373" s="56"/>
      <c r="J373" s="56"/>
      <c r="K373" s="56"/>
      <c r="L373" s="41"/>
    </row>
    <row r="374" spans="1:12" s="41" customFormat="1" ht="25.5" hidden="1" customHeight="1" outlineLevel="1" x14ac:dyDescent="0.25">
      <c r="A374" s="22" t="s">
        <v>134</v>
      </c>
      <c r="B374" s="235" t="s">
        <v>135</v>
      </c>
      <c r="C374" s="22" t="s">
        <v>18</v>
      </c>
      <c r="D374" s="32">
        <v>19.329999999999998</v>
      </c>
      <c r="E374" s="33">
        <v>21.47</v>
      </c>
      <c r="F374" s="33">
        <f>D374*E374</f>
        <v>415.01509999999996</v>
      </c>
      <c r="G374" s="34">
        <f>F374*1.2</f>
        <v>498.01811999999995</v>
      </c>
      <c r="H374" s="35" t="s">
        <v>136</v>
      </c>
      <c r="I374" s="36"/>
      <c r="J374" s="16"/>
      <c r="K374" s="234" t="s">
        <v>28</v>
      </c>
    </row>
    <row r="375" spans="1:12" s="42" customFormat="1" ht="21" hidden="1" customHeight="1" outlineLevel="1" x14ac:dyDescent="0.25">
      <c r="A375" s="56" t="s">
        <v>137</v>
      </c>
      <c r="B375" s="57" t="s">
        <v>138</v>
      </c>
      <c r="C375" s="56"/>
      <c r="D375" s="56"/>
      <c r="E375" s="56"/>
      <c r="F375" s="56"/>
      <c r="G375" s="56"/>
      <c r="H375" s="56"/>
      <c r="I375" s="56"/>
      <c r="J375" s="56"/>
      <c r="K375" s="56"/>
      <c r="L375" s="41"/>
    </row>
    <row r="376" spans="1:12" s="41" customFormat="1" ht="20.25" hidden="1" customHeight="1" outlineLevel="1" x14ac:dyDescent="0.25">
      <c r="A376" s="22" t="s">
        <v>139</v>
      </c>
      <c r="B376" s="235" t="s">
        <v>140</v>
      </c>
      <c r="C376" s="22" t="s">
        <v>101</v>
      </c>
      <c r="D376" s="32">
        <v>7.75</v>
      </c>
      <c r="E376" s="33">
        <v>63.83</v>
      </c>
      <c r="F376" s="33">
        <f>D376*E376</f>
        <v>494.6825</v>
      </c>
      <c r="G376" s="34">
        <f>F376*1.2</f>
        <v>593.61900000000003</v>
      </c>
      <c r="H376" s="35">
        <v>130115</v>
      </c>
      <c r="I376" s="36"/>
      <c r="J376" s="16"/>
      <c r="K376" s="234" t="s">
        <v>19</v>
      </c>
    </row>
    <row r="377" spans="1:12" s="41" customFormat="1" ht="21" hidden="1" customHeight="1" outlineLevel="1" x14ac:dyDescent="0.25">
      <c r="A377" s="22" t="s">
        <v>141</v>
      </c>
      <c r="B377" s="235" t="s">
        <v>365</v>
      </c>
      <c r="C377" s="22" t="s">
        <v>101</v>
      </c>
      <c r="D377" s="32">
        <v>9.4499999999999993</v>
      </c>
      <c r="E377" s="33">
        <v>73.069999999999993</v>
      </c>
      <c r="F377" s="33">
        <f>D377*E377</f>
        <v>690.51149999999984</v>
      </c>
      <c r="G377" s="34">
        <f>F377*1.2</f>
        <v>828.61379999999974</v>
      </c>
      <c r="H377" s="35">
        <v>68049</v>
      </c>
      <c r="I377" s="36"/>
      <c r="J377" s="16"/>
      <c r="K377" s="234" t="s">
        <v>119</v>
      </c>
    </row>
    <row r="378" spans="1:12" s="42" customFormat="1" ht="21" hidden="1" customHeight="1" outlineLevel="1" x14ac:dyDescent="0.25">
      <c r="A378" s="56" t="s">
        <v>143</v>
      </c>
      <c r="B378" s="57" t="s">
        <v>295</v>
      </c>
      <c r="C378" s="56"/>
      <c r="D378" s="56"/>
      <c r="E378" s="56"/>
      <c r="F378" s="56"/>
      <c r="G378" s="56"/>
      <c r="H378" s="56"/>
      <c r="I378" s="56"/>
      <c r="J378" s="56"/>
      <c r="K378" s="56"/>
      <c r="L378" s="41"/>
    </row>
    <row r="379" spans="1:12" s="41" customFormat="1" ht="15.75" hidden="1" customHeight="1" outlineLevel="1" x14ac:dyDescent="0.25">
      <c r="A379" s="22" t="s">
        <v>147</v>
      </c>
      <c r="B379" s="235" t="s">
        <v>366</v>
      </c>
      <c r="C379" s="22" t="s">
        <v>18</v>
      </c>
      <c r="D379" s="32">
        <v>1.89</v>
      </c>
      <c r="E379" s="33">
        <v>363.26</v>
      </c>
      <c r="F379" s="33">
        <f>D379*E379</f>
        <v>686.56139999999994</v>
      </c>
      <c r="G379" s="34">
        <f>F379*1.2</f>
        <v>823.87367999999992</v>
      </c>
      <c r="H379" s="35">
        <v>190404</v>
      </c>
      <c r="I379" s="36"/>
      <c r="J379" s="16"/>
      <c r="K379" s="234" t="s">
        <v>19</v>
      </c>
    </row>
    <row r="380" spans="1:12" s="42" customFormat="1" ht="21" hidden="1" customHeight="1" outlineLevel="1" x14ac:dyDescent="0.25">
      <c r="A380" s="56" t="s">
        <v>149</v>
      </c>
      <c r="B380" s="57" t="s">
        <v>144</v>
      </c>
      <c r="C380" s="56"/>
      <c r="D380" s="56"/>
      <c r="E380" s="56"/>
      <c r="F380" s="56"/>
      <c r="G380" s="56"/>
      <c r="H380" s="56"/>
      <c r="I380" s="56"/>
      <c r="J380" s="56"/>
      <c r="K380" s="56"/>
      <c r="L380" s="41"/>
    </row>
    <row r="381" spans="1:12" s="41" customFormat="1" ht="38.25" hidden="1" customHeight="1" outlineLevel="1" x14ac:dyDescent="0.25">
      <c r="A381" s="22" t="s">
        <v>151</v>
      </c>
      <c r="B381" s="235" t="s">
        <v>146</v>
      </c>
      <c r="C381" s="22" t="s">
        <v>18</v>
      </c>
      <c r="D381" s="32">
        <v>10.74</v>
      </c>
      <c r="E381" s="33">
        <v>28.76</v>
      </c>
      <c r="F381" s="33">
        <f>D381*E381</f>
        <v>308.88240000000002</v>
      </c>
      <c r="G381" s="34">
        <f>F381*1.2</f>
        <v>370.65888000000001</v>
      </c>
      <c r="H381" s="35">
        <v>5968</v>
      </c>
      <c r="I381" s="36"/>
      <c r="J381" s="16"/>
      <c r="K381" s="234" t="s">
        <v>28</v>
      </c>
    </row>
    <row r="382" spans="1:12" s="41" customFormat="1" ht="25.5" hidden="1" customHeight="1" outlineLevel="1" x14ac:dyDescent="0.25">
      <c r="A382" s="22" t="s">
        <v>334</v>
      </c>
      <c r="B382" s="235" t="s">
        <v>148</v>
      </c>
      <c r="C382" s="22" t="s">
        <v>18</v>
      </c>
      <c r="D382" s="32">
        <v>10.74</v>
      </c>
      <c r="E382" s="33">
        <v>152.44999999999999</v>
      </c>
      <c r="F382" s="33">
        <f>D382*E382</f>
        <v>1637.3129999999999</v>
      </c>
      <c r="G382" s="34">
        <f>F382*1.2</f>
        <v>1964.7755999999997</v>
      </c>
      <c r="H382" s="35" t="s">
        <v>65</v>
      </c>
      <c r="I382" s="36"/>
      <c r="J382" s="16"/>
      <c r="K382" s="234" t="s">
        <v>28</v>
      </c>
    </row>
    <row r="383" spans="1:12" s="42" customFormat="1" ht="21" hidden="1" customHeight="1" outlineLevel="1" x14ac:dyDescent="0.25">
      <c r="A383" s="56" t="s">
        <v>153</v>
      </c>
      <c r="B383" s="57" t="s">
        <v>150</v>
      </c>
      <c r="C383" s="56"/>
      <c r="D383" s="56"/>
      <c r="E383" s="56"/>
      <c r="F383" s="56"/>
      <c r="G383" s="56"/>
      <c r="H383" s="56"/>
      <c r="I383" s="56"/>
      <c r="J383" s="56"/>
      <c r="K383" s="56"/>
      <c r="L383" s="41"/>
    </row>
    <row r="384" spans="1:12" s="41" customFormat="1" ht="25.5" hidden="1" customHeight="1" outlineLevel="1" x14ac:dyDescent="0.25">
      <c r="A384" s="22" t="s">
        <v>155</v>
      </c>
      <c r="B384" s="235" t="s">
        <v>152</v>
      </c>
      <c r="C384" s="22" t="s">
        <v>18</v>
      </c>
      <c r="D384" s="32">
        <v>19.329999999999998</v>
      </c>
      <c r="E384" s="33">
        <v>17.64</v>
      </c>
      <c r="F384" s="33">
        <f>D384*E384</f>
        <v>340.9812</v>
      </c>
      <c r="G384" s="34">
        <f>F384*1.2</f>
        <v>409.17743999999999</v>
      </c>
      <c r="H384" s="35">
        <v>180515</v>
      </c>
      <c r="I384" s="36"/>
      <c r="J384" s="16"/>
      <c r="K384" s="234" t="s">
        <v>19</v>
      </c>
    </row>
    <row r="385" spans="1:12" s="42" customFormat="1" ht="21" hidden="1" customHeight="1" outlineLevel="1" x14ac:dyDescent="0.25">
      <c r="A385" s="56" t="s">
        <v>335</v>
      </c>
      <c r="B385" s="57" t="s">
        <v>154</v>
      </c>
      <c r="C385" s="56"/>
      <c r="D385" s="56"/>
      <c r="E385" s="56"/>
      <c r="F385" s="56"/>
      <c r="G385" s="56"/>
      <c r="H385" s="56"/>
      <c r="I385" s="56"/>
      <c r="J385" s="56"/>
      <c r="K385" s="56"/>
      <c r="L385" s="41"/>
    </row>
    <row r="386" spans="1:12" s="41" customFormat="1" ht="51" hidden="1" customHeight="1" outlineLevel="1" x14ac:dyDescent="0.25">
      <c r="A386" s="22" t="s">
        <v>367</v>
      </c>
      <c r="B386" s="235" t="s">
        <v>368</v>
      </c>
      <c r="C386" s="22" t="s">
        <v>76</v>
      </c>
      <c r="D386" s="32">
        <v>1</v>
      </c>
      <c r="E386" s="33">
        <v>188.23</v>
      </c>
      <c r="F386" s="33">
        <f t="shared" ref="F386:F392" si="27">D386*E386</f>
        <v>188.23</v>
      </c>
      <c r="G386" s="34">
        <f t="shared" ref="G386:G392" si="28">F386*1.2</f>
        <v>225.87599999999998</v>
      </c>
      <c r="H386" s="35" t="s">
        <v>369</v>
      </c>
      <c r="I386" s="36"/>
      <c r="J386" s="16"/>
      <c r="K386" s="234" t="s">
        <v>28</v>
      </c>
    </row>
    <row r="387" spans="1:12" s="41" customFormat="1" ht="15.75" hidden="1" customHeight="1" outlineLevel="1" x14ac:dyDescent="0.25">
      <c r="A387" s="22" t="s">
        <v>370</v>
      </c>
      <c r="B387" s="235" t="s">
        <v>371</v>
      </c>
      <c r="C387" s="22" t="s">
        <v>76</v>
      </c>
      <c r="D387" s="32"/>
      <c r="E387" s="33">
        <v>212.71</v>
      </c>
      <c r="F387" s="33">
        <f t="shared" si="27"/>
        <v>0</v>
      </c>
      <c r="G387" s="34">
        <f t="shared" si="28"/>
        <v>0</v>
      </c>
      <c r="H387" s="35">
        <v>190875</v>
      </c>
      <c r="I387" s="36"/>
      <c r="J387" s="16"/>
      <c r="K387" s="234" t="s">
        <v>19</v>
      </c>
    </row>
    <row r="388" spans="1:12" s="41" customFormat="1" ht="25.5" hidden="1" customHeight="1" outlineLevel="1" x14ac:dyDescent="0.25">
      <c r="A388" s="22" t="s">
        <v>341</v>
      </c>
      <c r="B388" s="235" t="s">
        <v>168</v>
      </c>
      <c r="C388" s="22" t="s">
        <v>76</v>
      </c>
      <c r="D388" s="32">
        <v>1</v>
      </c>
      <c r="E388" s="33">
        <v>66.09</v>
      </c>
      <c r="F388" s="33">
        <f t="shared" si="27"/>
        <v>66.09</v>
      </c>
      <c r="G388" s="34">
        <f t="shared" si="28"/>
        <v>79.308000000000007</v>
      </c>
      <c r="H388" s="35" t="s">
        <v>169</v>
      </c>
      <c r="I388" s="36"/>
      <c r="J388" s="16"/>
      <c r="K388" s="234" t="s">
        <v>28</v>
      </c>
    </row>
    <row r="389" spans="1:12" s="41" customFormat="1" ht="15.75" hidden="1" customHeight="1" outlineLevel="1" x14ac:dyDescent="0.25">
      <c r="A389" s="22" t="s">
        <v>372</v>
      </c>
      <c r="B389" s="235" t="s">
        <v>373</v>
      </c>
      <c r="C389" s="22" t="s">
        <v>76</v>
      </c>
      <c r="D389" s="32">
        <v>1</v>
      </c>
      <c r="E389" s="33">
        <v>109.94</v>
      </c>
      <c r="F389" s="33">
        <f t="shared" si="27"/>
        <v>109.94</v>
      </c>
      <c r="G389" s="34">
        <f t="shared" si="28"/>
        <v>131.928</v>
      </c>
      <c r="H389" s="35">
        <v>190287</v>
      </c>
      <c r="I389" s="36"/>
      <c r="J389" s="16"/>
      <c r="K389" s="234" t="s">
        <v>19</v>
      </c>
    </row>
    <row r="390" spans="1:12" s="41" customFormat="1" ht="15.75" hidden="1" customHeight="1" outlineLevel="1" x14ac:dyDescent="0.25">
      <c r="A390" s="22" t="s">
        <v>344</v>
      </c>
      <c r="B390" s="235" t="s">
        <v>175</v>
      </c>
      <c r="C390" s="22" t="s">
        <v>76</v>
      </c>
      <c r="D390" s="32">
        <v>1</v>
      </c>
      <c r="E390" s="33">
        <v>31.8</v>
      </c>
      <c r="F390" s="33">
        <f t="shared" si="27"/>
        <v>31.8</v>
      </c>
      <c r="G390" s="34">
        <f t="shared" si="28"/>
        <v>38.159999999999997</v>
      </c>
      <c r="H390" s="35" t="s">
        <v>176</v>
      </c>
      <c r="I390" s="36"/>
      <c r="J390" s="16"/>
      <c r="K390" s="234" t="s">
        <v>28</v>
      </c>
    </row>
    <row r="391" spans="1:12" s="41" customFormat="1" ht="15.75" hidden="1" customHeight="1" outlineLevel="1" x14ac:dyDescent="0.25">
      <c r="A391" s="22" t="s">
        <v>345</v>
      </c>
      <c r="B391" s="235" t="s">
        <v>178</v>
      </c>
      <c r="C391" s="22" t="s">
        <v>76</v>
      </c>
      <c r="D391" s="32">
        <v>1</v>
      </c>
      <c r="E391" s="33">
        <v>59.48</v>
      </c>
      <c r="F391" s="33">
        <f t="shared" si="27"/>
        <v>59.48</v>
      </c>
      <c r="G391" s="34">
        <f t="shared" si="28"/>
        <v>71.375999999999991</v>
      </c>
      <c r="H391" s="35">
        <v>190029</v>
      </c>
      <c r="I391" s="36"/>
      <c r="J391" s="16"/>
      <c r="K391" s="234" t="s">
        <v>19</v>
      </c>
    </row>
    <row r="392" spans="1:12" s="41" customFormat="1" ht="15.75" hidden="1" customHeight="1" outlineLevel="1" x14ac:dyDescent="0.25">
      <c r="A392" s="22" t="s">
        <v>374</v>
      </c>
      <c r="B392" s="235" t="s">
        <v>375</v>
      </c>
      <c r="C392" s="22" t="s">
        <v>76</v>
      </c>
      <c r="D392" s="32">
        <v>3</v>
      </c>
      <c r="E392" s="33">
        <v>0</v>
      </c>
      <c r="F392" s="33">
        <f t="shared" si="27"/>
        <v>0</v>
      </c>
      <c r="G392" s="34">
        <f t="shared" si="28"/>
        <v>0</v>
      </c>
      <c r="H392" s="35" t="s">
        <v>165</v>
      </c>
      <c r="I392" s="36"/>
      <c r="J392" s="16"/>
      <c r="K392" s="234" t="s">
        <v>166</v>
      </c>
    </row>
    <row r="393" spans="1:12" s="68" customFormat="1" ht="15.75" hidden="1" customHeight="1" outlineLevel="1" x14ac:dyDescent="0.25">
      <c r="A393" s="22"/>
      <c r="B393" s="235"/>
      <c r="C393" s="22"/>
      <c r="D393" s="32"/>
      <c r="E393" s="33"/>
      <c r="F393" s="33"/>
      <c r="G393" s="34"/>
      <c r="H393" s="35"/>
      <c r="I393" s="36"/>
      <c r="J393" s="16"/>
      <c r="K393" s="234"/>
      <c r="L393" s="41"/>
    </row>
    <row r="394" spans="1:12" s="41" customFormat="1" ht="21" customHeight="1" x14ac:dyDescent="0.25">
      <c r="A394" s="308" t="s">
        <v>376</v>
      </c>
      <c r="B394" s="308"/>
      <c r="C394" s="308"/>
      <c r="D394" s="308"/>
      <c r="E394" s="70"/>
      <c r="F394" s="40">
        <f>SUM(F386:F392,F384,F381:F382,F379,F376:F377,F374,F370:F372,F367:F368,F361:F365,F358:F359,F356,F354,F337:F352)</f>
        <v>16524.3367</v>
      </c>
      <c r="G394" s="40">
        <f>SUM(G386:G392,G384,G381:G382,G379,G376:G377,G374,G370:G372,G367:G368,G361:G365,G358:G359,G356,G354,G337:G352)</f>
        <v>19829.204039999997</v>
      </c>
      <c r="H394" s="35"/>
      <c r="I394" s="36"/>
      <c r="J394" s="16"/>
      <c r="K394" s="234"/>
    </row>
    <row r="395" spans="1:12" s="42" customFormat="1" ht="21" customHeight="1" x14ac:dyDescent="0.25">
      <c r="A395" s="73" t="s">
        <v>377</v>
      </c>
      <c r="B395" s="311" t="s">
        <v>378</v>
      </c>
      <c r="C395" s="311"/>
      <c r="D395" s="311"/>
      <c r="E395" s="311"/>
      <c r="F395" s="311"/>
      <c r="G395" s="311"/>
      <c r="H395" s="311"/>
      <c r="I395" s="311"/>
      <c r="J395" s="311"/>
      <c r="K395" s="311"/>
      <c r="L395" s="74"/>
    </row>
    <row r="396" spans="1:12" s="42" customFormat="1" ht="21" hidden="1" customHeight="1" outlineLevel="1" x14ac:dyDescent="0.25">
      <c r="A396" s="56" t="s">
        <v>61</v>
      </c>
      <c r="B396" s="57" t="s">
        <v>62</v>
      </c>
      <c r="C396" s="56"/>
      <c r="D396" s="56"/>
      <c r="E396" s="56"/>
      <c r="F396" s="56"/>
      <c r="G396" s="56"/>
      <c r="H396" s="56"/>
      <c r="I396" s="56"/>
      <c r="J396" s="56"/>
      <c r="K396" s="56"/>
    </row>
    <row r="397" spans="1:12" s="41" customFormat="1" ht="25.5" hidden="1" customHeight="1" outlineLevel="1" x14ac:dyDescent="0.25">
      <c r="A397" s="75" t="s">
        <v>63</v>
      </c>
      <c r="B397" s="76" t="s">
        <v>379</v>
      </c>
      <c r="C397" s="75" t="s">
        <v>51</v>
      </c>
      <c r="D397" s="77">
        <v>1.47</v>
      </c>
      <c r="E397" s="78">
        <v>55.08</v>
      </c>
      <c r="F397" s="78">
        <f t="shared" ref="F397:F417" si="29">D397*E397</f>
        <v>80.96759999999999</v>
      </c>
      <c r="G397" s="79">
        <f t="shared" ref="G397:G417" si="30">F397*1.2</f>
        <v>97.161119999999983</v>
      </c>
      <c r="H397" s="80" t="s">
        <v>380</v>
      </c>
      <c r="I397" s="81"/>
      <c r="J397" s="82"/>
      <c r="K397" s="83" t="s">
        <v>28</v>
      </c>
      <c r="L397" s="41">
        <f t="shared" ref="L397:L417" si="31">D397*12</f>
        <v>17.64</v>
      </c>
    </row>
    <row r="398" spans="1:12" s="41" customFormat="1" ht="21" hidden="1" customHeight="1" outlineLevel="1" x14ac:dyDescent="0.25">
      <c r="A398" s="75" t="s">
        <v>66</v>
      </c>
      <c r="B398" s="76" t="s">
        <v>64</v>
      </c>
      <c r="C398" s="75" t="s">
        <v>18</v>
      </c>
      <c r="D398" s="77">
        <v>12.3</v>
      </c>
      <c r="E398" s="78">
        <v>35.92</v>
      </c>
      <c r="F398" s="78">
        <f t="shared" si="29"/>
        <v>441.81600000000003</v>
      </c>
      <c r="G398" s="79">
        <f t="shared" si="30"/>
        <v>530.17920000000004</v>
      </c>
      <c r="H398" s="80" t="s">
        <v>65</v>
      </c>
      <c r="I398" s="81"/>
      <c r="J398" s="82"/>
      <c r="K398" s="83" t="s">
        <v>28</v>
      </c>
      <c r="L398" s="41">
        <f t="shared" si="31"/>
        <v>147.60000000000002</v>
      </c>
    </row>
    <row r="399" spans="1:12" s="41" customFormat="1" ht="21" hidden="1" customHeight="1" outlineLevel="1" x14ac:dyDescent="0.25">
      <c r="A399" s="75" t="s">
        <v>68</v>
      </c>
      <c r="B399" s="76" t="s">
        <v>67</v>
      </c>
      <c r="C399" s="75" t="s">
        <v>18</v>
      </c>
      <c r="D399" s="77">
        <v>12.3</v>
      </c>
      <c r="E399" s="78">
        <v>14.65</v>
      </c>
      <c r="F399" s="78">
        <f t="shared" si="29"/>
        <v>180.19500000000002</v>
      </c>
      <c r="G399" s="79">
        <f t="shared" si="30"/>
        <v>216.23400000000001</v>
      </c>
      <c r="H399" s="80">
        <v>22190</v>
      </c>
      <c r="I399" s="81"/>
      <c r="J399" s="82"/>
      <c r="K399" s="83" t="s">
        <v>19</v>
      </c>
      <c r="L399" s="41">
        <f t="shared" si="31"/>
        <v>147.60000000000002</v>
      </c>
    </row>
    <row r="400" spans="1:12" s="41" customFormat="1" ht="21" hidden="1" customHeight="1" outlineLevel="1" x14ac:dyDescent="0.25">
      <c r="A400" s="75" t="s">
        <v>77</v>
      </c>
      <c r="B400" s="76" t="s">
        <v>251</v>
      </c>
      <c r="C400" s="75" t="s">
        <v>18</v>
      </c>
      <c r="D400" s="77">
        <v>35.340000000000003</v>
      </c>
      <c r="E400" s="78">
        <v>35.92</v>
      </c>
      <c r="F400" s="78">
        <f t="shared" si="29"/>
        <v>1269.4128000000003</v>
      </c>
      <c r="G400" s="79">
        <f t="shared" si="30"/>
        <v>1523.2953600000003</v>
      </c>
      <c r="H400" s="80" t="s">
        <v>65</v>
      </c>
      <c r="I400" s="81"/>
      <c r="J400" s="82"/>
      <c r="K400" s="83" t="s">
        <v>28</v>
      </c>
      <c r="L400" s="41">
        <f t="shared" si="31"/>
        <v>424.08000000000004</v>
      </c>
    </row>
    <row r="401" spans="1:12" s="41" customFormat="1" ht="21" hidden="1" customHeight="1" outlineLevel="1" x14ac:dyDescent="0.25">
      <c r="A401" s="75" t="s">
        <v>81</v>
      </c>
      <c r="B401" s="76" t="s">
        <v>71</v>
      </c>
      <c r="C401" s="75" t="s">
        <v>18</v>
      </c>
      <c r="D401" s="77">
        <v>35.340000000000003</v>
      </c>
      <c r="E401" s="78">
        <v>11.31</v>
      </c>
      <c r="F401" s="78">
        <f t="shared" si="29"/>
        <v>399.69540000000006</v>
      </c>
      <c r="G401" s="79">
        <f t="shared" si="30"/>
        <v>479.63448000000005</v>
      </c>
      <c r="H401" s="80">
        <v>160381</v>
      </c>
      <c r="I401" s="81"/>
      <c r="J401" s="82"/>
      <c r="K401" s="83" t="s">
        <v>19</v>
      </c>
      <c r="L401" s="41">
        <f t="shared" si="31"/>
        <v>424.08000000000004</v>
      </c>
    </row>
    <row r="402" spans="1:12" s="41" customFormat="1" ht="21" hidden="1" customHeight="1" outlineLevel="1" x14ac:dyDescent="0.25">
      <c r="A402" s="75" t="s">
        <v>81</v>
      </c>
      <c r="B402" s="76" t="s">
        <v>73</v>
      </c>
      <c r="C402" s="75" t="s">
        <v>18</v>
      </c>
      <c r="D402" s="77">
        <v>12.3</v>
      </c>
      <c r="E402" s="78">
        <v>2.91</v>
      </c>
      <c r="F402" s="78">
        <f t="shared" si="29"/>
        <v>35.793000000000006</v>
      </c>
      <c r="G402" s="79">
        <f t="shared" si="30"/>
        <v>42.951600000000006</v>
      </c>
      <c r="H402" s="80">
        <v>72234</v>
      </c>
      <c r="I402" s="81"/>
      <c r="J402" s="82"/>
      <c r="K402" s="83" t="s">
        <v>28</v>
      </c>
      <c r="L402" s="41">
        <f t="shared" si="31"/>
        <v>147.60000000000002</v>
      </c>
    </row>
    <row r="403" spans="1:12" s="41" customFormat="1" ht="21" hidden="1" customHeight="1" outlineLevel="1" x14ac:dyDescent="0.25">
      <c r="A403" s="22" t="s">
        <v>83</v>
      </c>
      <c r="B403" s="235" t="s">
        <v>75</v>
      </c>
      <c r="C403" s="22" t="s">
        <v>76</v>
      </c>
      <c r="D403" s="32">
        <v>1</v>
      </c>
      <c r="E403" s="33">
        <v>22.77</v>
      </c>
      <c r="F403" s="33">
        <f t="shared" si="29"/>
        <v>22.77</v>
      </c>
      <c r="G403" s="34">
        <f t="shared" si="30"/>
        <v>27.323999999999998</v>
      </c>
      <c r="H403" s="35">
        <v>22359</v>
      </c>
      <c r="I403" s="36"/>
      <c r="J403" s="16"/>
      <c r="K403" s="234" t="s">
        <v>19</v>
      </c>
      <c r="L403" s="41">
        <f t="shared" si="31"/>
        <v>12</v>
      </c>
    </row>
    <row r="404" spans="1:12" s="41" customFormat="1" ht="21" hidden="1" customHeight="1" outlineLevel="1" x14ac:dyDescent="0.25">
      <c r="A404" s="75" t="s">
        <v>85</v>
      </c>
      <c r="B404" s="76" t="s">
        <v>256</v>
      </c>
      <c r="C404" s="75" t="s">
        <v>76</v>
      </c>
      <c r="D404" s="77">
        <v>6</v>
      </c>
      <c r="E404" s="78">
        <v>4.8499999999999996</v>
      </c>
      <c r="F404" s="78">
        <f t="shared" si="29"/>
        <v>29.099999999999998</v>
      </c>
      <c r="G404" s="79">
        <f t="shared" si="30"/>
        <v>34.919999999999995</v>
      </c>
      <c r="H404" s="80">
        <v>72217</v>
      </c>
      <c r="I404" s="81"/>
      <c r="J404" s="82"/>
      <c r="K404" s="83" t="s">
        <v>28</v>
      </c>
      <c r="L404" s="41">
        <f t="shared" si="31"/>
        <v>72</v>
      </c>
    </row>
    <row r="405" spans="1:12" s="41" customFormat="1" ht="21" hidden="1" customHeight="1" outlineLevel="1" x14ac:dyDescent="0.25">
      <c r="A405" s="75" t="s">
        <v>87</v>
      </c>
      <c r="B405" s="76" t="s">
        <v>258</v>
      </c>
      <c r="C405" s="75" t="s">
        <v>76</v>
      </c>
      <c r="D405" s="77">
        <v>3</v>
      </c>
      <c r="E405" s="78">
        <v>72.790000000000006</v>
      </c>
      <c r="F405" s="78">
        <f t="shared" si="29"/>
        <v>218.37</v>
      </c>
      <c r="G405" s="79">
        <f t="shared" si="30"/>
        <v>262.04399999999998</v>
      </c>
      <c r="H405" s="80">
        <v>22410</v>
      </c>
      <c r="I405" s="81"/>
      <c r="J405" s="82"/>
      <c r="K405" s="83" t="s">
        <v>19</v>
      </c>
      <c r="L405" s="41">
        <f t="shared" si="31"/>
        <v>36</v>
      </c>
    </row>
    <row r="406" spans="1:12" s="41" customFormat="1" ht="21" hidden="1" customHeight="1" outlineLevel="1" x14ac:dyDescent="0.25">
      <c r="A406" s="75" t="s">
        <v>89</v>
      </c>
      <c r="B406" s="76" t="s">
        <v>260</v>
      </c>
      <c r="C406" s="75" t="s">
        <v>18</v>
      </c>
      <c r="D406" s="77">
        <v>1.69</v>
      </c>
      <c r="E406" s="78">
        <v>64.069999999999993</v>
      </c>
      <c r="F406" s="78">
        <f t="shared" si="29"/>
        <v>108.27829999999999</v>
      </c>
      <c r="G406" s="79">
        <f t="shared" si="30"/>
        <v>129.93395999999998</v>
      </c>
      <c r="H406" s="80">
        <v>22654</v>
      </c>
      <c r="I406" s="81"/>
      <c r="J406" s="82"/>
      <c r="K406" s="83" t="s">
        <v>19</v>
      </c>
      <c r="L406" s="41">
        <f t="shared" si="31"/>
        <v>20.28</v>
      </c>
    </row>
    <row r="407" spans="1:12" s="41" customFormat="1" ht="21" hidden="1" customHeight="1" outlineLevel="1" x14ac:dyDescent="0.25">
      <c r="A407" s="75" t="s">
        <v>91</v>
      </c>
      <c r="B407" s="76" t="s">
        <v>78</v>
      </c>
      <c r="C407" s="75" t="s">
        <v>18</v>
      </c>
      <c r="D407" s="77">
        <v>2.96</v>
      </c>
      <c r="E407" s="78">
        <v>18.239999999999998</v>
      </c>
      <c r="F407" s="78">
        <f t="shared" si="29"/>
        <v>53.990399999999994</v>
      </c>
      <c r="G407" s="79">
        <f t="shared" si="30"/>
        <v>64.788479999999993</v>
      </c>
      <c r="H407" s="80">
        <v>22658</v>
      </c>
      <c r="I407" s="81"/>
      <c r="J407" s="82"/>
      <c r="K407" s="83" t="s">
        <v>19</v>
      </c>
      <c r="L407" s="41">
        <f t="shared" si="31"/>
        <v>35.519999999999996</v>
      </c>
    </row>
    <row r="408" spans="1:12" s="41" customFormat="1" ht="21" hidden="1" customHeight="1" outlineLevel="1" x14ac:dyDescent="0.25">
      <c r="A408" s="75" t="s">
        <v>93</v>
      </c>
      <c r="B408" s="76" t="s">
        <v>80</v>
      </c>
      <c r="C408" s="75" t="s">
        <v>76</v>
      </c>
      <c r="D408" s="77">
        <v>8</v>
      </c>
      <c r="E408" s="78">
        <v>11.02</v>
      </c>
      <c r="F408" s="78">
        <f t="shared" si="29"/>
        <v>88.16</v>
      </c>
      <c r="G408" s="79">
        <f t="shared" si="30"/>
        <v>105.79199999999999</v>
      </c>
      <c r="H408" s="80">
        <v>22083</v>
      </c>
      <c r="I408" s="81"/>
      <c r="J408" s="82"/>
      <c r="K408" s="83" t="s">
        <v>19</v>
      </c>
      <c r="L408" s="41">
        <f t="shared" si="31"/>
        <v>96</v>
      </c>
    </row>
    <row r="409" spans="1:12" s="41" customFormat="1" ht="21" hidden="1" customHeight="1" outlineLevel="1" x14ac:dyDescent="0.25">
      <c r="A409" s="75" t="s">
        <v>95</v>
      </c>
      <c r="B409" s="76" t="s">
        <v>82</v>
      </c>
      <c r="C409" s="75" t="s">
        <v>76</v>
      </c>
      <c r="D409" s="77">
        <v>5</v>
      </c>
      <c r="E409" s="78">
        <v>51.65</v>
      </c>
      <c r="F409" s="78">
        <f t="shared" si="29"/>
        <v>258.25</v>
      </c>
      <c r="G409" s="79">
        <f t="shared" si="30"/>
        <v>309.89999999999998</v>
      </c>
      <c r="H409" s="80">
        <v>22034</v>
      </c>
      <c r="I409" s="81"/>
      <c r="J409" s="82"/>
      <c r="K409" s="83" t="s">
        <v>19</v>
      </c>
      <c r="L409" s="41">
        <f t="shared" si="31"/>
        <v>60</v>
      </c>
    </row>
    <row r="410" spans="1:12" s="41" customFormat="1" ht="21" hidden="1" customHeight="1" outlineLevel="1" x14ac:dyDescent="0.25">
      <c r="A410" s="22" t="s">
        <v>319</v>
      </c>
      <c r="B410" s="235" t="s">
        <v>84</v>
      </c>
      <c r="C410" s="22" t="s">
        <v>76</v>
      </c>
      <c r="D410" s="32">
        <v>11</v>
      </c>
      <c r="E410" s="33">
        <v>41.97</v>
      </c>
      <c r="F410" s="33">
        <f t="shared" si="29"/>
        <v>461.66999999999996</v>
      </c>
      <c r="G410" s="34">
        <f t="shared" si="30"/>
        <v>554.00399999999991</v>
      </c>
      <c r="H410" s="35">
        <v>22100</v>
      </c>
      <c r="I410" s="36"/>
      <c r="J410" s="16"/>
      <c r="K410" s="234" t="s">
        <v>19</v>
      </c>
      <c r="L410" s="41">
        <f t="shared" si="31"/>
        <v>132</v>
      </c>
    </row>
    <row r="411" spans="1:12" s="41" customFormat="1" ht="21" hidden="1" customHeight="1" outlineLevel="1" x14ac:dyDescent="0.25">
      <c r="A411" s="22" t="s">
        <v>320</v>
      </c>
      <c r="B411" s="235" t="s">
        <v>86</v>
      </c>
      <c r="C411" s="22" t="s">
        <v>76</v>
      </c>
      <c r="D411" s="32">
        <v>14</v>
      </c>
      <c r="E411" s="33">
        <v>51.65</v>
      </c>
      <c r="F411" s="33">
        <f t="shared" si="29"/>
        <v>723.1</v>
      </c>
      <c r="G411" s="34">
        <f t="shared" si="30"/>
        <v>867.72</v>
      </c>
      <c r="H411" s="35">
        <v>22675</v>
      </c>
      <c r="I411" s="36"/>
      <c r="J411" s="16"/>
      <c r="K411" s="234" t="s">
        <v>19</v>
      </c>
      <c r="L411" s="41">
        <f t="shared" si="31"/>
        <v>168</v>
      </c>
    </row>
    <row r="412" spans="1:12" s="41" customFormat="1" ht="21" hidden="1" customHeight="1" outlineLevel="1" x14ac:dyDescent="0.25">
      <c r="A412" s="22" t="s">
        <v>321</v>
      </c>
      <c r="B412" s="235" t="s">
        <v>88</v>
      </c>
      <c r="C412" s="22" t="s">
        <v>76</v>
      </c>
      <c r="D412" s="32">
        <v>3</v>
      </c>
      <c r="E412" s="33">
        <v>25.49</v>
      </c>
      <c r="F412" s="33">
        <f t="shared" si="29"/>
        <v>76.47</v>
      </c>
      <c r="G412" s="34">
        <f t="shared" si="30"/>
        <v>91.763999999999996</v>
      </c>
      <c r="H412" s="35">
        <v>22391</v>
      </c>
      <c r="I412" s="36"/>
      <c r="J412" s="16"/>
      <c r="K412" s="234" t="s">
        <v>19</v>
      </c>
      <c r="L412" s="41">
        <f t="shared" si="31"/>
        <v>36</v>
      </c>
    </row>
    <row r="413" spans="1:12" s="41" customFormat="1" ht="21" hidden="1" customHeight="1" outlineLevel="1" x14ac:dyDescent="0.25">
      <c r="A413" s="75" t="s">
        <v>322</v>
      </c>
      <c r="B413" s="76" t="s">
        <v>90</v>
      </c>
      <c r="C413" s="75" t="s">
        <v>76</v>
      </c>
      <c r="D413" s="77">
        <v>1</v>
      </c>
      <c r="E413" s="78">
        <v>7.12</v>
      </c>
      <c r="F413" s="78">
        <f t="shared" si="29"/>
        <v>7.12</v>
      </c>
      <c r="G413" s="79">
        <f t="shared" si="30"/>
        <v>8.5440000000000005</v>
      </c>
      <c r="H413" s="80">
        <v>72142</v>
      </c>
      <c r="I413" s="81"/>
      <c r="J413" s="82"/>
      <c r="K413" s="83" t="s">
        <v>28</v>
      </c>
      <c r="L413" s="41">
        <f t="shared" si="31"/>
        <v>12</v>
      </c>
    </row>
    <row r="414" spans="1:12" s="41" customFormat="1" ht="21" hidden="1" customHeight="1" outlineLevel="1" x14ac:dyDescent="0.25">
      <c r="A414" s="75" t="s">
        <v>323</v>
      </c>
      <c r="B414" s="76" t="s">
        <v>92</v>
      </c>
      <c r="C414" s="75" t="s">
        <v>76</v>
      </c>
      <c r="D414" s="77">
        <v>1</v>
      </c>
      <c r="E414" s="78">
        <v>32.9</v>
      </c>
      <c r="F414" s="78">
        <f t="shared" si="29"/>
        <v>32.9</v>
      </c>
      <c r="G414" s="79">
        <f t="shared" si="30"/>
        <v>39.479999999999997</v>
      </c>
      <c r="H414" s="80">
        <v>72143</v>
      </c>
      <c r="I414" s="81"/>
      <c r="J414" s="82"/>
      <c r="K414" s="83" t="s">
        <v>28</v>
      </c>
      <c r="L414" s="41">
        <f t="shared" si="31"/>
        <v>12</v>
      </c>
    </row>
    <row r="415" spans="1:12" s="41" customFormat="1" ht="21" hidden="1" customHeight="1" outlineLevel="1" x14ac:dyDescent="0.25">
      <c r="A415" s="22" t="s">
        <v>381</v>
      </c>
      <c r="B415" s="235" t="s">
        <v>382</v>
      </c>
      <c r="C415" s="22" t="s">
        <v>51</v>
      </c>
      <c r="D415" s="32">
        <v>0.02</v>
      </c>
      <c r="E415" s="33">
        <v>126.08</v>
      </c>
      <c r="F415" s="33">
        <f t="shared" si="29"/>
        <v>2.5215999999999998</v>
      </c>
      <c r="G415" s="34">
        <f t="shared" si="30"/>
        <v>3.0259199999999997</v>
      </c>
      <c r="H415" s="35">
        <v>72216</v>
      </c>
      <c r="I415" s="36"/>
      <c r="J415" s="16"/>
      <c r="K415" s="234" t="s">
        <v>28</v>
      </c>
      <c r="L415" s="41">
        <f t="shared" si="31"/>
        <v>0.24</v>
      </c>
    </row>
    <row r="416" spans="1:12" s="41" customFormat="1" ht="21" hidden="1" customHeight="1" outlineLevel="1" x14ac:dyDescent="0.25">
      <c r="A416" s="22" t="s">
        <v>324</v>
      </c>
      <c r="B416" s="235" t="s">
        <v>94</v>
      </c>
      <c r="C416" s="22" t="s">
        <v>51</v>
      </c>
      <c r="D416" s="32">
        <v>7.05</v>
      </c>
      <c r="E416" s="33">
        <v>96.62</v>
      </c>
      <c r="F416" s="33">
        <f t="shared" si="29"/>
        <v>681.17100000000005</v>
      </c>
      <c r="G416" s="34">
        <f t="shared" si="30"/>
        <v>817.40520000000004</v>
      </c>
      <c r="H416" s="35">
        <v>17067</v>
      </c>
      <c r="I416" s="36"/>
      <c r="J416" s="16"/>
      <c r="K416" s="234" t="s">
        <v>19</v>
      </c>
      <c r="L416" s="41">
        <f t="shared" si="31"/>
        <v>84.6</v>
      </c>
    </row>
    <row r="417" spans="1:12" s="41" customFormat="1" ht="25.5" hidden="1" customHeight="1" outlineLevel="1" x14ac:dyDescent="0.25">
      <c r="A417" s="22" t="s">
        <v>325</v>
      </c>
      <c r="B417" s="235" t="s">
        <v>96</v>
      </c>
      <c r="C417" s="22" t="s">
        <v>51</v>
      </c>
      <c r="D417" s="32">
        <v>7.05</v>
      </c>
      <c r="E417" s="33">
        <v>14.89</v>
      </c>
      <c r="F417" s="33">
        <f t="shared" si="29"/>
        <v>104.97450000000001</v>
      </c>
      <c r="G417" s="34">
        <f t="shared" si="30"/>
        <v>125.96940000000001</v>
      </c>
      <c r="H417" s="35">
        <v>72897</v>
      </c>
      <c r="I417" s="36"/>
      <c r="J417" s="16"/>
      <c r="K417" s="234" t="s">
        <v>28</v>
      </c>
      <c r="L417" s="41">
        <f t="shared" si="31"/>
        <v>84.6</v>
      </c>
    </row>
    <row r="418" spans="1:12" s="42" customFormat="1" ht="21" hidden="1" customHeight="1" outlineLevel="1" x14ac:dyDescent="0.25">
      <c r="A418" s="56" t="s">
        <v>97</v>
      </c>
      <c r="B418" s="57" t="s">
        <v>98</v>
      </c>
      <c r="C418" s="56"/>
      <c r="D418" s="56"/>
      <c r="E418" s="56"/>
      <c r="F418" s="56"/>
      <c r="G418" s="56"/>
      <c r="H418" s="56"/>
      <c r="I418" s="56"/>
      <c r="J418" s="56"/>
      <c r="K418" s="56"/>
      <c r="L418" s="56"/>
    </row>
    <row r="419" spans="1:12" s="41" customFormat="1" ht="25.5" hidden="1" customHeight="1" outlineLevel="1" x14ac:dyDescent="0.25">
      <c r="A419" s="22" t="s">
        <v>99</v>
      </c>
      <c r="B419" s="235" t="s">
        <v>100</v>
      </c>
      <c r="C419" s="22" t="s">
        <v>101</v>
      </c>
      <c r="D419" s="32">
        <v>0</v>
      </c>
      <c r="E419" s="33">
        <v>3.18</v>
      </c>
      <c r="F419" s="33">
        <f>D419*E419</f>
        <v>0</v>
      </c>
      <c r="G419" s="34">
        <f>F419*1.2</f>
        <v>0</v>
      </c>
      <c r="H419" s="35">
        <v>72135</v>
      </c>
      <c r="I419" s="36"/>
      <c r="J419" s="16"/>
      <c r="K419" s="234" t="s">
        <v>28</v>
      </c>
      <c r="L419" s="41">
        <f>D419*12</f>
        <v>0</v>
      </c>
    </row>
    <row r="420" spans="1:12" s="42" customFormat="1" ht="21" hidden="1" customHeight="1" outlineLevel="1" x14ac:dyDescent="0.25">
      <c r="A420" s="56" t="s">
        <v>102</v>
      </c>
      <c r="B420" s="57" t="s">
        <v>103</v>
      </c>
      <c r="C420" s="56"/>
      <c r="D420" s="56"/>
      <c r="E420" s="56"/>
      <c r="F420" s="56"/>
      <c r="G420" s="56"/>
      <c r="H420" s="56"/>
      <c r="I420" s="56"/>
      <c r="J420" s="56"/>
      <c r="K420" s="56"/>
      <c r="L420" s="56"/>
    </row>
    <row r="421" spans="1:12" s="41" customFormat="1" ht="25.5" hidden="1" customHeight="1" outlineLevel="1" x14ac:dyDescent="0.25">
      <c r="A421" s="22" t="s">
        <v>104</v>
      </c>
      <c r="B421" s="235" t="s">
        <v>105</v>
      </c>
      <c r="C421" s="22" t="s">
        <v>101</v>
      </c>
      <c r="D421" s="32">
        <v>0</v>
      </c>
      <c r="E421" s="33">
        <v>3.76</v>
      </c>
      <c r="F421" s="33">
        <f>D421*E421</f>
        <v>0</v>
      </c>
      <c r="G421" s="34">
        <f>F421*1.2</f>
        <v>0</v>
      </c>
      <c r="H421" s="35">
        <v>1857</v>
      </c>
      <c r="I421" s="36"/>
      <c r="J421" s="16"/>
      <c r="K421" s="234" t="s">
        <v>28</v>
      </c>
      <c r="L421" s="41">
        <f>D421*12</f>
        <v>0</v>
      </c>
    </row>
    <row r="422" spans="1:12" s="42" customFormat="1" ht="21" hidden="1" customHeight="1" outlineLevel="1" x14ac:dyDescent="0.25">
      <c r="A422" s="56" t="s">
        <v>106</v>
      </c>
      <c r="B422" s="57" t="s">
        <v>107</v>
      </c>
      <c r="C422" s="56"/>
      <c r="D422" s="56"/>
      <c r="E422" s="56"/>
      <c r="F422" s="56"/>
      <c r="G422" s="56"/>
      <c r="H422" s="56"/>
      <c r="I422" s="56"/>
      <c r="J422" s="56"/>
      <c r="K422" s="56"/>
      <c r="L422" s="56"/>
    </row>
    <row r="423" spans="1:12" s="41" customFormat="1" ht="25.5" hidden="1" customHeight="1" outlineLevel="1" x14ac:dyDescent="0.25">
      <c r="A423" s="75" t="s">
        <v>108</v>
      </c>
      <c r="B423" s="76" t="s">
        <v>109</v>
      </c>
      <c r="C423" s="75" t="s">
        <v>18</v>
      </c>
      <c r="D423" s="77">
        <v>10.62</v>
      </c>
      <c r="E423" s="78">
        <v>27.46</v>
      </c>
      <c r="F423" s="78">
        <f t="shared" ref="F423:F429" si="32">D423*E423</f>
        <v>291.62520000000001</v>
      </c>
      <c r="G423" s="79">
        <f t="shared" ref="G423:G429" si="33">F423*1.2</f>
        <v>349.95024000000001</v>
      </c>
      <c r="H423" s="80" t="s">
        <v>110</v>
      </c>
      <c r="I423" s="81"/>
      <c r="J423" s="82"/>
      <c r="K423" s="83" t="s">
        <v>28</v>
      </c>
      <c r="L423" s="41">
        <f t="shared" ref="L423:L464" si="34">D423*12</f>
        <v>127.44</v>
      </c>
    </row>
    <row r="424" spans="1:12" s="41" customFormat="1" ht="21" hidden="1" customHeight="1" outlineLevel="1" x14ac:dyDescent="0.25">
      <c r="A424" s="22" t="s">
        <v>383</v>
      </c>
      <c r="B424" s="235" t="s">
        <v>384</v>
      </c>
      <c r="C424" s="22" t="s">
        <v>101</v>
      </c>
      <c r="D424" s="32">
        <v>4.42</v>
      </c>
      <c r="E424" s="33">
        <v>3.66</v>
      </c>
      <c r="F424" s="33">
        <f t="shared" si="32"/>
        <v>16.177199999999999</v>
      </c>
      <c r="G424" s="34">
        <f t="shared" si="33"/>
        <v>19.41264</v>
      </c>
      <c r="H424" s="35">
        <v>68051</v>
      </c>
      <c r="I424" s="36"/>
      <c r="J424" s="16"/>
      <c r="K424" s="234" t="s">
        <v>28</v>
      </c>
      <c r="L424" s="41">
        <f t="shared" si="34"/>
        <v>53.04</v>
      </c>
    </row>
    <row r="425" spans="1:12" s="41" customFormat="1" ht="63.75" hidden="1" customHeight="1" outlineLevel="1" x14ac:dyDescent="0.25">
      <c r="A425" s="22" t="s">
        <v>385</v>
      </c>
      <c r="B425" s="235" t="s">
        <v>386</v>
      </c>
      <c r="C425" s="22" t="s">
        <v>18</v>
      </c>
      <c r="D425" s="32">
        <v>13.54</v>
      </c>
      <c r="E425" s="33">
        <v>41.68</v>
      </c>
      <c r="F425" s="33">
        <f t="shared" si="32"/>
        <v>564.34719999999993</v>
      </c>
      <c r="G425" s="34">
        <f t="shared" si="33"/>
        <v>677.21663999999987</v>
      </c>
      <c r="H425" s="35" t="s">
        <v>387</v>
      </c>
      <c r="I425" s="36"/>
      <c r="J425" s="16"/>
      <c r="K425" s="234" t="s">
        <v>28</v>
      </c>
      <c r="L425" s="41">
        <f t="shared" si="34"/>
        <v>162.47999999999999</v>
      </c>
    </row>
    <row r="426" spans="1:12" s="41" customFormat="1" ht="25.5" hidden="1" customHeight="1" outlineLevel="1" x14ac:dyDescent="0.25">
      <c r="A426" s="22" t="s">
        <v>388</v>
      </c>
      <c r="B426" s="235" t="s">
        <v>389</v>
      </c>
      <c r="C426" s="22" t="s">
        <v>18</v>
      </c>
      <c r="D426" s="32">
        <v>27.07</v>
      </c>
      <c r="E426" s="33">
        <v>4</v>
      </c>
      <c r="F426" s="33">
        <f t="shared" si="32"/>
        <v>108.28</v>
      </c>
      <c r="G426" s="34">
        <f t="shared" si="33"/>
        <v>129.93600000000001</v>
      </c>
      <c r="H426" s="35" t="s">
        <v>390</v>
      </c>
      <c r="I426" s="36"/>
      <c r="J426" s="16"/>
      <c r="K426" s="234" t="s">
        <v>28</v>
      </c>
      <c r="L426" s="41">
        <f t="shared" si="34"/>
        <v>324.84000000000003</v>
      </c>
    </row>
    <row r="427" spans="1:12" s="41" customFormat="1" ht="25.5" hidden="1" customHeight="1" outlineLevel="1" x14ac:dyDescent="0.25">
      <c r="A427" s="22" t="s">
        <v>391</v>
      </c>
      <c r="B427" s="235" t="s">
        <v>392</v>
      </c>
      <c r="C427" s="22" t="s">
        <v>18</v>
      </c>
      <c r="D427" s="32">
        <v>27.07</v>
      </c>
      <c r="E427" s="33">
        <v>15.5</v>
      </c>
      <c r="F427" s="33">
        <f t="shared" si="32"/>
        <v>419.58499999999998</v>
      </c>
      <c r="G427" s="34">
        <f t="shared" si="33"/>
        <v>503.50199999999995</v>
      </c>
      <c r="H427" s="35" t="s">
        <v>393</v>
      </c>
      <c r="I427" s="36"/>
      <c r="J427" s="16"/>
      <c r="K427" s="234" t="s">
        <v>28</v>
      </c>
      <c r="L427" s="41">
        <f t="shared" si="34"/>
        <v>324.84000000000003</v>
      </c>
    </row>
    <row r="428" spans="1:12" s="41" customFormat="1" ht="38.25" hidden="1" customHeight="1" outlineLevel="1" x14ac:dyDescent="0.25">
      <c r="A428" s="22" t="s">
        <v>394</v>
      </c>
      <c r="B428" s="235" t="s">
        <v>395</v>
      </c>
      <c r="C428" s="22" t="s">
        <v>18</v>
      </c>
      <c r="D428" s="32">
        <v>27.07</v>
      </c>
      <c r="E428" s="33">
        <v>13.12</v>
      </c>
      <c r="F428" s="33">
        <f t="shared" si="32"/>
        <v>355.15839999999997</v>
      </c>
      <c r="G428" s="34">
        <f t="shared" si="33"/>
        <v>426.19007999999997</v>
      </c>
      <c r="H428" s="35">
        <v>5995</v>
      </c>
      <c r="I428" s="36"/>
      <c r="J428" s="16"/>
      <c r="K428" s="234" t="s">
        <v>28</v>
      </c>
      <c r="L428" s="41">
        <f t="shared" si="34"/>
        <v>324.84000000000003</v>
      </c>
    </row>
    <row r="429" spans="1:12" s="41" customFormat="1" ht="38.25" hidden="1" customHeight="1" outlineLevel="1" x14ac:dyDescent="0.25">
      <c r="A429" s="22" t="s">
        <v>396</v>
      </c>
      <c r="B429" s="235" t="s">
        <v>397</v>
      </c>
      <c r="C429" s="22" t="s">
        <v>101</v>
      </c>
      <c r="D429" s="32">
        <v>1.5</v>
      </c>
      <c r="E429" s="33">
        <v>14.88</v>
      </c>
      <c r="F429" s="33">
        <f t="shared" si="32"/>
        <v>22.32</v>
      </c>
      <c r="G429" s="34">
        <f t="shared" si="33"/>
        <v>26.783999999999999</v>
      </c>
      <c r="H429" s="35" t="s">
        <v>398</v>
      </c>
      <c r="I429" s="36"/>
      <c r="J429" s="16"/>
      <c r="K429" s="234" t="s">
        <v>28</v>
      </c>
      <c r="L429" s="41">
        <f t="shared" si="34"/>
        <v>18</v>
      </c>
    </row>
    <row r="430" spans="1:12" s="42" customFormat="1" ht="21" hidden="1" customHeight="1" outlineLevel="1" x14ac:dyDescent="0.25">
      <c r="A430" s="56" t="s">
        <v>111</v>
      </c>
      <c r="B430" s="57" t="s">
        <v>112</v>
      </c>
      <c r="C430" s="56"/>
      <c r="D430" s="56"/>
      <c r="E430" s="56"/>
      <c r="F430" s="56"/>
      <c r="G430" s="56"/>
      <c r="H430" s="56"/>
      <c r="I430" s="56"/>
      <c r="J430" s="56"/>
      <c r="K430" s="56"/>
      <c r="L430" s="41">
        <f t="shared" si="34"/>
        <v>0</v>
      </c>
    </row>
    <row r="431" spans="1:12" s="41" customFormat="1" ht="25.5" hidden="1" customHeight="1" outlineLevel="1" x14ac:dyDescent="0.25">
      <c r="A431" s="75" t="s">
        <v>399</v>
      </c>
      <c r="B431" s="76" t="s">
        <v>400</v>
      </c>
      <c r="C431" s="75" t="s">
        <v>76</v>
      </c>
      <c r="D431" s="77">
        <v>1</v>
      </c>
      <c r="E431" s="78">
        <v>454.07</v>
      </c>
      <c r="F431" s="78">
        <f>D431*E431</f>
        <v>454.07</v>
      </c>
      <c r="G431" s="79">
        <f>F431*1.2</f>
        <v>544.88400000000001</v>
      </c>
      <c r="H431" s="80">
        <v>110460</v>
      </c>
      <c r="I431" s="81"/>
      <c r="J431" s="82"/>
      <c r="K431" s="83" t="s">
        <v>19</v>
      </c>
      <c r="L431" s="41">
        <f t="shared" si="34"/>
        <v>12</v>
      </c>
    </row>
    <row r="432" spans="1:12" s="41" customFormat="1" ht="25.5" hidden="1" customHeight="1" outlineLevel="1" x14ac:dyDescent="0.25">
      <c r="A432" s="75" t="s">
        <v>331</v>
      </c>
      <c r="B432" s="76" t="s">
        <v>284</v>
      </c>
      <c r="C432" s="75" t="s">
        <v>76</v>
      </c>
      <c r="D432" s="77">
        <v>3</v>
      </c>
      <c r="E432" s="78">
        <v>380.94</v>
      </c>
      <c r="F432" s="78">
        <f>D432*E432</f>
        <v>1142.82</v>
      </c>
      <c r="G432" s="79">
        <f>F432*1.2</f>
        <v>1371.3839999999998</v>
      </c>
      <c r="H432" s="80">
        <v>110113</v>
      </c>
      <c r="I432" s="81"/>
      <c r="J432" s="82"/>
      <c r="K432" s="83" t="s">
        <v>19</v>
      </c>
      <c r="L432" s="41">
        <f t="shared" si="34"/>
        <v>36</v>
      </c>
    </row>
    <row r="433" spans="1:12" s="42" customFormat="1" ht="21" hidden="1" customHeight="1" outlineLevel="1" x14ac:dyDescent="0.25">
      <c r="A433" s="56" t="s">
        <v>124</v>
      </c>
      <c r="B433" s="57" t="s">
        <v>125</v>
      </c>
      <c r="C433" s="56"/>
      <c r="D433" s="56"/>
      <c r="E433" s="56"/>
      <c r="F433" s="56"/>
      <c r="G433" s="56"/>
      <c r="H433" s="56"/>
      <c r="I433" s="56"/>
      <c r="J433" s="56"/>
      <c r="K433" s="56"/>
      <c r="L433" s="41">
        <f t="shared" si="34"/>
        <v>0</v>
      </c>
    </row>
    <row r="434" spans="1:12" s="41" customFormat="1" ht="21" hidden="1" customHeight="1" outlineLevel="1" x14ac:dyDescent="0.25">
      <c r="A434" s="75" t="s">
        <v>126</v>
      </c>
      <c r="B434" s="76" t="s">
        <v>127</v>
      </c>
      <c r="C434" s="75" t="s">
        <v>18</v>
      </c>
      <c r="D434" s="77">
        <v>12.3</v>
      </c>
      <c r="E434" s="78">
        <v>326.66000000000003</v>
      </c>
      <c r="F434" s="78">
        <f>D434*E434</f>
        <v>4017.9180000000006</v>
      </c>
      <c r="G434" s="79">
        <f>F434*1.2</f>
        <v>4821.5016000000005</v>
      </c>
      <c r="H434" s="80">
        <v>170434</v>
      </c>
      <c r="I434" s="81"/>
      <c r="J434" s="82"/>
      <c r="K434" s="83" t="s">
        <v>19</v>
      </c>
      <c r="L434" s="41">
        <f t="shared" si="34"/>
        <v>147.60000000000002</v>
      </c>
    </row>
    <row r="435" spans="1:12" s="42" customFormat="1" ht="21" hidden="1" customHeight="1" outlineLevel="1" x14ac:dyDescent="0.25">
      <c r="A435" s="56" t="s">
        <v>128</v>
      </c>
      <c r="B435" s="57" t="s">
        <v>129</v>
      </c>
      <c r="C435" s="56"/>
      <c r="D435" s="56"/>
      <c r="E435" s="56"/>
      <c r="F435" s="56"/>
      <c r="G435" s="56"/>
      <c r="H435" s="56"/>
      <c r="I435" s="56"/>
      <c r="J435" s="56"/>
      <c r="K435" s="56"/>
      <c r="L435" s="41">
        <f t="shared" si="34"/>
        <v>0</v>
      </c>
    </row>
    <row r="436" spans="1:12" s="41" customFormat="1" ht="25.5" hidden="1" customHeight="1" outlineLevel="1" x14ac:dyDescent="0.25">
      <c r="A436" s="75" t="s">
        <v>332</v>
      </c>
      <c r="B436" s="76" t="s">
        <v>131</v>
      </c>
      <c r="C436" s="75" t="s">
        <v>18</v>
      </c>
      <c r="D436" s="77">
        <v>26.61</v>
      </c>
      <c r="E436" s="78">
        <v>23.18</v>
      </c>
      <c r="F436" s="78">
        <f>D436*E436</f>
        <v>616.81979999999999</v>
      </c>
      <c r="G436" s="79">
        <f>F436*1.2</f>
        <v>740.18376000000001</v>
      </c>
      <c r="H436" s="80">
        <v>170358</v>
      </c>
      <c r="I436" s="81"/>
      <c r="J436" s="82"/>
      <c r="K436" s="83" t="s">
        <v>19</v>
      </c>
      <c r="L436" s="41">
        <f t="shared" si="34"/>
        <v>319.32</v>
      </c>
    </row>
    <row r="437" spans="1:12" s="41" customFormat="1" ht="21" hidden="1" customHeight="1" outlineLevel="1" x14ac:dyDescent="0.25">
      <c r="A437" s="75" t="s">
        <v>363</v>
      </c>
      <c r="B437" s="76" t="s">
        <v>364</v>
      </c>
      <c r="C437" s="75" t="s">
        <v>18</v>
      </c>
      <c r="D437" s="77">
        <v>1.86</v>
      </c>
      <c r="E437" s="78">
        <v>101.56</v>
      </c>
      <c r="F437" s="78">
        <f>D437*E437</f>
        <v>188.9016</v>
      </c>
      <c r="G437" s="79">
        <f>F437*1.2</f>
        <v>226.68191999999999</v>
      </c>
      <c r="H437" s="80">
        <v>121680</v>
      </c>
      <c r="I437" s="81"/>
      <c r="J437" s="82"/>
      <c r="K437" s="83" t="s">
        <v>19</v>
      </c>
      <c r="L437" s="41">
        <f t="shared" si="34"/>
        <v>22.32</v>
      </c>
    </row>
    <row r="438" spans="1:12" s="42" customFormat="1" ht="21" hidden="1" customHeight="1" outlineLevel="1" x14ac:dyDescent="0.25">
      <c r="A438" s="56" t="s">
        <v>132</v>
      </c>
      <c r="B438" s="57" t="s">
        <v>133</v>
      </c>
      <c r="C438" s="56"/>
      <c r="D438" s="56"/>
      <c r="E438" s="56"/>
      <c r="F438" s="56"/>
      <c r="G438" s="56"/>
      <c r="H438" s="56"/>
      <c r="I438" s="56"/>
      <c r="J438" s="56"/>
      <c r="K438" s="56"/>
      <c r="L438" s="41">
        <f t="shared" si="34"/>
        <v>0</v>
      </c>
    </row>
    <row r="439" spans="1:12" s="41" customFormat="1" ht="25.5" hidden="1" customHeight="1" outlineLevel="1" x14ac:dyDescent="0.25">
      <c r="A439" s="75" t="s">
        <v>134</v>
      </c>
      <c r="B439" s="76" t="s">
        <v>135</v>
      </c>
      <c r="C439" s="75" t="s">
        <v>18</v>
      </c>
      <c r="D439" s="77">
        <v>12.3</v>
      </c>
      <c r="E439" s="78">
        <v>21.47</v>
      </c>
      <c r="F439" s="78">
        <f>D439*E439</f>
        <v>264.08100000000002</v>
      </c>
      <c r="G439" s="79">
        <f>F439*1.2</f>
        <v>316.8972</v>
      </c>
      <c r="H439" s="80" t="s">
        <v>136</v>
      </c>
      <c r="I439" s="81"/>
      <c r="J439" s="82"/>
      <c r="K439" s="83" t="s">
        <v>28</v>
      </c>
      <c r="L439" s="41">
        <f t="shared" si="34"/>
        <v>147.60000000000002</v>
      </c>
    </row>
    <row r="440" spans="1:12" s="42" customFormat="1" ht="21" hidden="1" customHeight="1" outlineLevel="1" x14ac:dyDescent="0.25">
      <c r="A440" s="56" t="s">
        <v>137</v>
      </c>
      <c r="B440" s="57" t="s">
        <v>138</v>
      </c>
      <c r="C440" s="56"/>
      <c r="D440" s="56"/>
      <c r="E440" s="56"/>
      <c r="F440" s="56"/>
      <c r="G440" s="56"/>
      <c r="H440" s="56"/>
      <c r="I440" s="56"/>
      <c r="J440" s="56"/>
      <c r="K440" s="56"/>
      <c r="L440" s="41">
        <f t="shared" si="34"/>
        <v>0</v>
      </c>
    </row>
    <row r="441" spans="1:12" s="41" customFormat="1" ht="20.25" hidden="1" customHeight="1" outlineLevel="1" x14ac:dyDescent="0.25">
      <c r="A441" s="75" t="s">
        <v>139</v>
      </c>
      <c r="B441" s="76" t="s">
        <v>140</v>
      </c>
      <c r="C441" s="75" t="s">
        <v>101</v>
      </c>
      <c r="D441" s="77">
        <v>0.8</v>
      </c>
      <c r="E441" s="78">
        <v>63.83</v>
      </c>
      <c r="F441" s="78">
        <f>D441*E441</f>
        <v>51.064</v>
      </c>
      <c r="G441" s="79">
        <f>F441*1.2</f>
        <v>61.276799999999994</v>
      </c>
      <c r="H441" s="80">
        <v>130115</v>
      </c>
      <c r="I441" s="81"/>
      <c r="J441" s="82"/>
      <c r="K441" s="83" t="s">
        <v>19</v>
      </c>
      <c r="L441" s="41">
        <f t="shared" si="34"/>
        <v>9.6000000000000014</v>
      </c>
    </row>
    <row r="442" spans="1:12" s="41" customFormat="1" ht="21" hidden="1" customHeight="1" outlineLevel="1" x14ac:dyDescent="0.25">
      <c r="A442" s="75" t="s">
        <v>141</v>
      </c>
      <c r="B442" s="76" t="s">
        <v>365</v>
      </c>
      <c r="C442" s="75" t="s">
        <v>101</v>
      </c>
      <c r="D442" s="77">
        <v>13.17</v>
      </c>
      <c r="E442" s="78">
        <v>73.069999999999993</v>
      </c>
      <c r="F442" s="78">
        <f>D442*E442</f>
        <v>962.33189999999991</v>
      </c>
      <c r="G442" s="79">
        <f>F442*1.2</f>
        <v>1154.7982799999997</v>
      </c>
      <c r="H442" s="80">
        <v>68049</v>
      </c>
      <c r="I442" s="81"/>
      <c r="J442" s="82"/>
      <c r="K442" s="83" t="s">
        <v>119</v>
      </c>
      <c r="L442" s="41">
        <f t="shared" si="34"/>
        <v>158.04</v>
      </c>
    </row>
    <row r="443" spans="1:12" s="42" customFormat="1" ht="21" hidden="1" customHeight="1" outlineLevel="1" x14ac:dyDescent="0.25">
      <c r="A443" s="56" t="s">
        <v>143</v>
      </c>
      <c r="B443" s="57" t="s">
        <v>295</v>
      </c>
      <c r="C443" s="56"/>
      <c r="D443" s="56"/>
      <c r="E443" s="56"/>
      <c r="F443" s="56"/>
      <c r="G443" s="56"/>
      <c r="H443" s="56"/>
      <c r="I443" s="56"/>
      <c r="J443" s="56"/>
      <c r="K443" s="56"/>
      <c r="L443" s="41">
        <f t="shared" si="34"/>
        <v>0</v>
      </c>
    </row>
    <row r="444" spans="1:12" s="41" customFormat="1" ht="15.75" hidden="1" customHeight="1" outlineLevel="1" x14ac:dyDescent="0.25">
      <c r="A444" s="75" t="s">
        <v>145</v>
      </c>
      <c r="B444" s="76" t="s">
        <v>297</v>
      </c>
      <c r="C444" s="75" t="s">
        <v>18</v>
      </c>
      <c r="D444" s="77">
        <v>8.64</v>
      </c>
      <c r="E444" s="78">
        <v>404.09</v>
      </c>
      <c r="F444" s="78">
        <f>D444*E444</f>
        <v>3491.3375999999998</v>
      </c>
      <c r="G444" s="79">
        <f>F444*1.2</f>
        <v>4189.6051199999993</v>
      </c>
      <c r="H444" s="80" t="s">
        <v>165</v>
      </c>
      <c r="I444" s="81"/>
      <c r="J444" s="82"/>
      <c r="K444" s="83" t="s">
        <v>119</v>
      </c>
      <c r="L444" s="41">
        <f t="shared" si="34"/>
        <v>103.68</v>
      </c>
    </row>
    <row r="445" spans="1:12" s="41" customFormat="1" ht="15.75" hidden="1" customHeight="1" outlineLevel="1" x14ac:dyDescent="0.25">
      <c r="A445" s="22" t="s">
        <v>147</v>
      </c>
      <c r="B445" s="235" t="s">
        <v>366</v>
      </c>
      <c r="C445" s="22" t="s">
        <v>18</v>
      </c>
      <c r="D445" s="32">
        <v>3.36</v>
      </c>
      <c r="E445" s="33">
        <v>363.26</v>
      </c>
      <c r="F445" s="33">
        <f>D445*E445</f>
        <v>1220.5536</v>
      </c>
      <c r="G445" s="34">
        <f>F445*1.2</f>
        <v>1464.6643199999999</v>
      </c>
      <c r="H445" s="35">
        <v>190404</v>
      </c>
      <c r="I445" s="36"/>
      <c r="J445" s="16"/>
      <c r="K445" s="234" t="s">
        <v>19</v>
      </c>
      <c r="L445" s="41">
        <f t="shared" si="34"/>
        <v>40.32</v>
      </c>
    </row>
    <row r="446" spans="1:12" s="42" customFormat="1" ht="21" hidden="1" customHeight="1" outlineLevel="1" x14ac:dyDescent="0.25">
      <c r="A446" s="56" t="s">
        <v>149</v>
      </c>
      <c r="B446" s="57" t="s">
        <v>144</v>
      </c>
      <c r="C446" s="56"/>
      <c r="D446" s="56"/>
      <c r="E446" s="56"/>
      <c r="F446" s="56"/>
      <c r="G446" s="56"/>
      <c r="H446" s="56"/>
      <c r="I446" s="56"/>
      <c r="J446" s="56"/>
      <c r="K446" s="56"/>
      <c r="L446" s="41">
        <f t="shared" si="34"/>
        <v>0</v>
      </c>
    </row>
    <row r="447" spans="1:12" s="41" customFormat="1" ht="38.25" hidden="1" customHeight="1" outlineLevel="1" x14ac:dyDescent="0.25">
      <c r="A447" s="22" t="s">
        <v>151</v>
      </c>
      <c r="B447" s="235" t="s">
        <v>146</v>
      </c>
      <c r="C447" s="22" t="s">
        <v>18</v>
      </c>
      <c r="D447" s="32">
        <v>13.42</v>
      </c>
      <c r="E447" s="33">
        <v>28.76</v>
      </c>
      <c r="F447" s="33">
        <f>D447*E447</f>
        <v>385.95920000000001</v>
      </c>
      <c r="G447" s="34">
        <f>F447*1.2</f>
        <v>463.15103999999997</v>
      </c>
      <c r="H447" s="35">
        <v>5968</v>
      </c>
      <c r="I447" s="36"/>
      <c r="J447" s="16"/>
      <c r="K447" s="234" t="s">
        <v>28</v>
      </c>
      <c r="L447" s="41">
        <f t="shared" si="34"/>
        <v>161.04</v>
      </c>
    </row>
    <row r="448" spans="1:12" s="41" customFormat="1" ht="25.5" hidden="1" customHeight="1" outlineLevel="1" x14ac:dyDescent="0.25">
      <c r="A448" s="22" t="s">
        <v>334</v>
      </c>
      <c r="B448" s="235" t="s">
        <v>148</v>
      </c>
      <c r="C448" s="22" t="s">
        <v>18</v>
      </c>
      <c r="D448" s="32">
        <v>13.42</v>
      </c>
      <c r="E448" s="33">
        <v>152.44999999999999</v>
      </c>
      <c r="F448" s="33">
        <f>D448*E448</f>
        <v>2045.8789999999999</v>
      </c>
      <c r="G448" s="34">
        <f>F448*1.2</f>
        <v>2455.0547999999999</v>
      </c>
      <c r="H448" s="35" t="s">
        <v>65</v>
      </c>
      <c r="I448" s="36"/>
      <c r="J448" s="16"/>
      <c r="K448" s="234" t="s">
        <v>28</v>
      </c>
      <c r="L448" s="41">
        <f t="shared" si="34"/>
        <v>161.04</v>
      </c>
    </row>
    <row r="449" spans="1:12" s="42" customFormat="1" ht="21" hidden="1" customHeight="1" outlineLevel="1" x14ac:dyDescent="0.25">
      <c r="A449" s="56" t="s">
        <v>153</v>
      </c>
      <c r="B449" s="57" t="s">
        <v>150</v>
      </c>
      <c r="C449" s="56"/>
      <c r="D449" s="56"/>
      <c r="E449" s="56"/>
      <c r="F449" s="56"/>
      <c r="G449" s="56"/>
      <c r="H449" s="56"/>
      <c r="I449" s="56"/>
      <c r="J449" s="56"/>
      <c r="K449" s="56"/>
      <c r="L449" s="41">
        <f t="shared" si="34"/>
        <v>0</v>
      </c>
    </row>
    <row r="450" spans="1:12" s="41" customFormat="1" ht="25.5" hidden="1" customHeight="1" outlineLevel="1" x14ac:dyDescent="0.25">
      <c r="A450" s="75" t="s">
        <v>155</v>
      </c>
      <c r="B450" s="76" t="s">
        <v>152</v>
      </c>
      <c r="C450" s="75" t="s">
        <v>18</v>
      </c>
      <c r="D450" s="77">
        <v>12.3</v>
      </c>
      <c r="E450" s="78">
        <v>17.64</v>
      </c>
      <c r="F450" s="78">
        <f>D450*E450</f>
        <v>216.97200000000001</v>
      </c>
      <c r="G450" s="79">
        <f>F450*1.2</f>
        <v>260.3664</v>
      </c>
      <c r="H450" s="80">
        <v>180515</v>
      </c>
      <c r="I450" s="81"/>
      <c r="J450" s="82"/>
      <c r="K450" s="83" t="s">
        <v>19</v>
      </c>
      <c r="L450" s="41">
        <f t="shared" si="34"/>
        <v>147.60000000000002</v>
      </c>
    </row>
    <row r="451" spans="1:12" s="42" customFormat="1" ht="21" hidden="1" customHeight="1" outlineLevel="1" x14ac:dyDescent="0.25">
      <c r="A451" s="56" t="s">
        <v>335</v>
      </c>
      <c r="B451" s="57" t="s">
        <v>154</v>
      </c>
      <c r="C451" s="56"/>
      <c r="D451" s="56"/>
      <c r="E451" s="56"/>
      <c r="F451" s="56"/>
      <c r="G451" s="56"/>
      <c r="H451" s="56"/>
      <c r="I451" s="56"/>
      <c r="J451" s="56"/>
      <c r="K451" s="56"/>
      <c r="L451" s="41">
        <f t="shared" si="34"/>
        <v>0</v>
      </c>
    </row>
    <row r="452" spans="1:12" s="41" customFormat="1" ht="51" hidden="1" customHeight="1" outlineLevel="1" x14ac:dyDescent="0.25">
      <c r="A452" s="75" t="s">
        <v>401</v>
      </c>
      <c r="B452" s="76" t="s">
        <v>402</v>
      </c>
      <c r="C452" s="75" t="s">
        <v>76</v>
      </c>
      <c r="D452" s="77">
        <v>3</v>
      </c>
      <c r="E452" s="78">
        <v>216.71</v>
      </c>
      <c r="F452" s="78">
        <f t="shared" ref="F452:F464" si="35">D452*E452</f>
        <v>650.13</v>
      </c>
      <c r="G452" s="79">
        <f t="shared" ref="G452:G464" si="36">F452*1.2</f>
        <v>780.15599999999995</v>
      </c>
      <c r="H452" s="80">
        <v>22034</v>
      </c>
      <c r="I452" s="81"/>
      <c r="J452" s="82"/>
      <c r="K452" s="83" t="s">
        <v>19</v>
      </c>
      <c r="L452" s="41">
        <f t="shared" si="34"/>
        <v>36</v>
      </c>
    </row>
    <row r="453" spans="1:12" s="41" customFormat="1" ht="25.5" hidden="1" customHeight="1" outlineLevel="1" x14ac:dyDescent="0.25">
      <c r="A453" s="75" t="s">
        <v>337</v>
      </c>
      <c r="B453" s="76" t="s">
        <v>158</v>
      </c>
      <c r="C453" s="75" t="s">
        <v>76</v>
      </c>
      <c r="D453" s="77">
        <v>3</v>
      </c>
      <c r="E453" s="78">
        <v>395.14</v>
      </c>
      <c r="F453" s="78">
        <f t="shared" si="35"/>
        <v>1185.42</v>
      </c>
      <c r="G453" s="79">
        <f t="shared" si="36"/>
        <v>1422.5040000000001</v>
      </c>
      <c r="H453" s="80">
        <v>190097</v>
      </c>
      <c r="I453" s="81"/>
      <c r="J453" s="82"/>
      <c r="K453" s="83" t="s">
        <v>19</v>
      </c>
      <c r="L453" s="41">
        <f t="shared" si="34"/>
        <v>36</v>
      </c>
    </row>
    <row r="454" spans="1:12" s="41" customFormat="1" ht="15.75" hidden="1" customHeight="1" outlineLevel="1" x14ac:dyDescent="0.25">
      <c r="A454" s="75" t="s">
        <v>338</v>
      </c>
      <c r="B454" s="76" t="s">
        <v>160</v>
      </c>
      <c r="C454" s="75" t="s">
        <v>76</v>
      </c>
      <c r="D454" s="77">
        <v>3</v>
      </c>
      <c r="E454" s="78">
        <v>480.42</v>
      </c>
      <c r="F454" s="78">
        <f t="shared" si="35"/>
        <v>1441.26</v>
      </c>
      <c r="G454" s="79">
        <f t="shared" si="36"/>
        <v>1729.5119999999999</v>
      </c>
      <c r="H454" s="80">
        <v>190021</v>
      </c>
      <c r="I454" s="81"/>
      <c r="J454" s="82"/>
      <c r="K454" s="83" t="s">
        <v>19</v>
      </c>
      <c r="L454" s="41">
        <f t="shared" si="34"/>
        <v>36</v>
      </c>
    </row>
    <row r="455" spans="1:12" s="41" customFormat="1" ht="12.75" hidden="1" customHeight="1" outlineLevel="1" x14ac:dyDescent="0.25">
      <c r="A455" s="75" t="s">
        <v>339</v>
      </c>
      <c r="B455" s="76" t="s">
        <v>162</v>
      </c>
      <c r="C455" s="75" t="s">
        <v>76</v>
      </c>
      <c r="D455" s="77">
        <v>3</v>
      </c>
      <c r="E455" s="78">
        <v>271.79000000000002</v>
      </c>
      <c r="F455" s="78">
        <f t="shared" si="35"/>
        <v>815.37000000000012</v>
      </c>
      <c r="G455" s="79">
        <f t="shared" si="36"/>
        <v>978.44400000000007</v>
      </c>
      <c r="H455" s="80">
        <v>190068</v>
      </c>
      <c r="I455" s="81"/>
      <c r="J455" s="82"/>
      <c r="K455" s="83" t="s">
        <v>19</v>
      </c>
      <c r="L455" s="41">
        <f t="shared" si="34"/>
        <v>36</v>
      </c>
    </row>
    <row r="456" spans="1:12" s="41" customFormat="1" ht="25.5" hidden="1" customHeight="1" outlineLevel="1" x14ac:dyDescent="0.25">
      <c r="A456" s="75" t="s">
        <v>340</v>
      </c>
      <c r="B456" s="76" t="s">
        <v>164</v>
      </c>
      <c r="C456" s="75" t="s">
        <v>76</v>
      </c>
      <c r="D456" s="77">
        <v>3</v>
      </c>
      <c r="E456" s="78">
        <v>0</v>
      </c>
      <c r="F456" s="78">
        <f t="shared" si="35"/>
        <v>0</v>
      </c>
      <c r="G456" s="79">
        <f t="shared" si="36"/>
        <v>0</v>
      </c>
      <c r="H456" s="80" t="s">
        <v>165</v>
      </c>
      <c r="I456" s="81"/>
      <c r="J456" s="82"/>
      <c r="K456" s="83" t="s">
        <v>166</v>
      </c>
      <c r="L456" s="41">
        <f t="shared" si="34"/>
        <v>36</v>
      </c>
    </row>
    <row r="457" spans="1:12" s="41" customFormat="1" ht="25.5" hidden="1" customHeight="1" outlineLevel="1" x14ac:dyDescent="0.25">
      <c r="A457" s="22" t="s">
        <v>341</v>
      </c>
      <c r="B457" s="235" t="s">
        <v>168</v>
      </c>
      <c r="C457" s="22" t="s">
        <v>76</v>
      </c>
      <c r="D457" s="32">
        <v>1</v>
      </c>
      <c r="E457" s="33">
        <v>66.09</v>
      </c>
      <c r="F457" s="33">
        <f t="shared" si="35"/>
        <v>66.09</v>
      </c>
      <c r="G457" s="34">
        <f t="shared" si="36"/>
        <v>79.308000000000007</v>
      </c>
      <c r="H457" s="35" t="s">
        <v>169</v>
      </c>
      <c r="I457" s="36"/>
      <c r="J457" s="16"/>
      <c r="K457" s="234" t="s">
        <v>28</v>
      </c>
      <c r="L457" s="41">
        <f t="shared" si="34"/>
        <v>12</v>
      </c>
    </row>
    <row r="458" spans="1:12" s="41" customFormat="1" ht="25.5" hidden="1" customHeight="1" outlineLevel="1" x14ac:dyDescent="0.25">
      <c r="A458" s="75" t="s">
        <v>342</v>
      </c>
      <c r="B458" s="76" t="s">
        <v>171</v>
      </c>
      <c r="C458" s="75" t="s">
        <v>76</v>
      </c>
      <c r="D458" s="77">
        <v>3</v>
      </c>
      <c r="E458" s="78">
        <v>0</v>
      </c>
      <c r="F458" s="78">
        <f t="shared" si="35"/>
        <v>0</v>
      </c>
      <c r="G458" s="79">
        <f t="shared" si="36"/>
        <v>0</v>
      </c>
      <c r="H458" s="80" t="s">
        <v>165</v>
      </c>
      <c r="I458" s="81"/>
      <c r="J458" s="82"/>
      <c r="K458" s="83" t="s">
        <v>166</v>
      </c>
      <c r="L458" s="41">
        <f t="shared" si="34"/>
        <v>36</v>
      </c>
    </row>
    <row r="459" spans="1:12" s="41" customFormat="1" ht="15.75" hidden="1" customHeight="1" outlineLevel="1" x14ac:dyDescent="0.25">
      <c r="A459" s="75" t="s">
        <v>343</v>
      </c>
      <c r="B459" s="76" t="s">
        <v>173</v>
      </c>
      <c r="C459" s="75" t="s">
        <v>18</v>
      </c>
      <c r="D459" s="77">
        <v>1.7</v>
      </c>
      <c r="E459" s="78">
        <v>119.58</v>
      </c>
      <c r="F459" s="78">
        <f t="shared" si="35"/>
        <v>203.286</v>
      </c>
      <c r="G459" s="79">
        <f t="shared" si="36"/>
        <v>243.94319999999999</v>
      </c>
      <c r="H459" s="80">
        <v>150160</v>
      </c>
      <c r="I459" s="81"/>
      <c r="J459" s="82"/>
      <c r="K459" s="83" t="s">
        <v>19</v>
      </c>
      <c r="L459" s="41">
        <f t="shared" si="34"/>
        <v>20.399999999999999</v>
      </c>
    </row>
    <row r="460" spans="1:12" s="41" customFormat="1" ht="15.75" hidden="1" customHeight="1" outlineLevel="1" x14ac:dyDescent="0.25">
      <c r="A460" s="75" t="s">
        <v>344</v>
      </c>
      <c r="B460" s="76" t="s">
        <v>175</v>
      </c>
      <c r="C460" s="75" t="s">
        <v>76</v>
      </c>
      <c r="D460" s="77">
        <v>3</v>
      </c>
      <c r="E460" s="78">
        <v>31.8</v>
      </c>
      <c r="F460" s="78">
        <f t="shared" si="35"/>
        <v>95.4</v>
      </c>
      <c r="G460" s="79">
        <f t="shared" si="36"/>
        <v>114.48</v>
      </c>
      <c r="H460" s="80" t="s">
        <v>176</v>
      </c>
      <c r="I460" s="81"/>
      <c r="J460" s="82"/>
      <c r="K460" s="83" t="s">
        <v>28</v>
      </c>
      <c r="L460" s="41">
        <f t="shared" si="34"/>
        <v>36</v>
      </c>
    </row>
    <row r="461" spans="1:12" s="41" customFormat="1" ht="15.75" hidden="1" customHeight="1" outlineLevel="1" x14ac:dyDescent="0.25">
      <c r="A461" s="75" t="s">
        <v>345</v>
      </c>
      <c r="B461" s="76" t="s">
        <v>178</v>
      </c>
      <c r="C461" s="75" t="s">
        <v>76</v>
      </c>
      <c r="D461" s="77">
        <v>3</v>
      </c>
      <c r="E461" s="78">
        <v>59.48</v>
      </c>
      <c r="F461" s="78">
        <f t="shared" si="35"/>
        <v>178.44</v>
      </c>
      <c r="G461" s="79">
        <f t="shared" si="36"/>
        <v>214.12799999999999</v>
      </c>
      <c r="H461" s="80">
        <v>190029</v>
      </c>
      <c r="I461" s="81"/>
      <c r="J461" s="82"/>
      <c r="K461" s="83" t="s">
        <v>19</v>
      </c>
      <c r="L461" s="41">
        <f t="shared" si="34"/>
        <v>36</v>
      </c>
    </row>
    <row r="462" spans="1:12" s="41" customFormat="1" ht="15.75" hidden="1" customHeight="1" outlineLevel="1" x14ac:dyDescent="0.25">
      <c r="A462" s="75" t="s">
        <v>346</v>
      </c>
      <c r="B462" s="76" t="s">
        <v>180</v>
      </c>
      <c r="C462" s="75" t="s">
        <v>76</v>
      </c>
      <c r="D462" s="77">
        <v>3</v>
      </c>
      <c r="E462" s="78">
        <v>61.43</v>
      </c>
      <c r="F462" s="78">
        <f t="shared" si="35"/>
        <v>184.29</v>
      </c>
      <c r="G462" s="79">
        <f t="shared" si="36"/>
        <v>221.148</v>
      </c>
      <c r="H462" s="80">
        <v>190008</v>
      </c>
      <c r="I462" s="81"/>
      <c r="J462" s="82"/>
      <c r="K462" s="83" t="s">
        <v>19</v>
      </c>
      <c r="L462" s="41">
        <f t="shared" si="34"/>
        <v>36</v>
      </c>
    </row>
    <row r="463" spans="1:12" s="41" customFormat="1" ht="15.75" hidden="1" customHeight="1" outlineLevel="1" x14ac:dyDescent="0.25">
      <c r="A463" s="75" t="s">
        <v>347</v>
      </c>
      <c r="B463" s="76" t="s">
        <v>182</v>
      </c>
      <c r="C463" s="75" t="s">
        <v>76</v>
      </c>
      <c r="D463" s="77">
        <v>3</v>
      </c>
      <c r="E463" s="78">
        <v>64.8</v>
      </c>
      <c r="F463" s="78">
        <f t="shared" si="35"/>
        <v>194.39999999999998</v>
      </c>
      <c r="G463" s="79">
        <f t="shared" si="36"/>
        <v>233.27999999999997</v>
      </c>
      <c r="H463" s="80">
        <v>190007</v>
      </c>
      <c r="I463" s="81"/>
      <c r="J463" s="82"/>
      <c r="K463" s="83" t="s">
        <v>19</v>
      </c>
      <c r="L463" s="41">
        <f t="shared" si="34"/>
        <v>36</v>
      </c>
    </row>
    <row r="464" spans="1:12" s="68" customFormat="1" ht="15.75" hidden="1" customHeight="1" outlineLevel="1" x14ac:dyDescent="0.25">
      <c r="A464" s="75" t="s">
        <v>374</v>
      </c>
      <c r="B464" s="76" t="s">
        <v>375</v>
      </c>
      <c r="C464" s="75" t="s">
        <v>76</v>
      </c>
      <c r="D464" s="77">
        <v>2</v>
      </c>
      <c r="E464" s="78">
        <v>0</v>
      </c>
      <c r="F464" s="78">
        <f t="shared" si="35"/>
        <v>0</v>
      </c>
      <c r="G464" s="79">
        <f t="shared" si="36"/>
        <v>0</v>
      </c>
      <c r="H464" s="80" t="s">
        <v>165</v>
      </c>
      <c r="I464" s="81"/>
      <c r="J464" s="82"/>
      <c r="K464" s="84" t="s">
        <v>166</v>
      </c>
      <c r="L464" s="41">
        <f t="shared" si="34"/>
        <v>24</v>
      </c>
    </row>
    <row r="465" spans="1:12" s="68" customFormat="1" ht="15.75" hidden="1" customHeight="1" outlineLevel="1" x14ac:dyDescent="0.25">
      <c r="A465" s="22"/>
      <c r="B465" s="235"/>
      <c r="C465" s="22"/>
      <c r="D465" s="32"/>
      <c r="E465" s="33"/>
      <c r="F465" s="33"/>
      <c r="G465" s="34"/>
      <c r="H465" s="35"/>
      <c r="I465" s="36"/>
      <c r="J465" s="16"/>
      <c r="K465" s="234"/>
    </row>
    <row r="466" spans="1:12" s="41" customFormat="1" ht="21" customHeight="1" x14ac:dyDescent="0.25">
      <c r="A466" s="308" t="s">
        <v>403</v>
      </c>
      <c r="B466" s="308"/>
      <c r="C466" s="308"/>
      <c r="D466" s="308"/>
      <c r="E466" s="70"/>
      <c r="F466" s="40">
        <f>SUM(F452:F463,F450,F447:F448,F444:F445,F441:F442,F439,F436:F437,F434,F431:F432,F423:F429,F421,F419,F397:F417)</f>
        <v>27127.012299999988</v>
      </c>
      <c r="G466" s="40">
        <f>SUM(G452:G463,G450,G447:G448,G444:G445,G441:G442,G439,G436:G437,G434,G431:G432,G423:G429,G421,G419,G397:G417)</f>
        <v>32552.41476</v>
      </c>
      <c r="H466" s="35"/>
      <c r="I466" s="36"/>
      <c r="J466" s="16"/>
      <c r="K466" s="234"/>
    </row>
    <row r="467" spans="1:12" s="41" customFormat="1" ht="21" customHeight="1" x14ac:dyDescent="0.25">
      <c r="A467" s="308" t="s">
        <v>404</v>
      </c>
      <c r="B467" s="308"/>
      <c r="C467" s="308"/>
      <c r="D467" s="308"/>
      <c r="E467" s="70"/>
      <c r="F467" s="40">
        <f>F466*12</f>
        <v>325524.14759999985</v>
      </c>
      <c r="G467" s="40">
        <f>G466*12</f>
        <v>390628.97712</v>
      </c>
      <c r="H467" s="35"/>
      <c r="I467" s="36"/>
      <c r="J467" s="16"/>
      <c r="K467" s="234"/>
    </row>
    <row r="468" spans="1:12" s="42" customFormat="1" ht="21" customHeight="1" x14ac:dyDescent="0.25">
      <c r="A468" s="73" t="s">
        <v>405</v>
      </c>
      <c r="B468" s="311" t="s">
        <v>406</v>
      </c>
      <c r="C468" s="311"/>
      <c r="D468" s="311"/>
      <c r="E468" s="311"/>
      <c r="F468" s="311"/>
      <c r="G468" s="311"/>
      <c r="H468" s="311"/>
      <c r="I468" s="311"/>
      <c r="J468" s="311"/>
      <c r="K468" s="311"/>
    </row>
    <row r="469" spans="1:12" s="42" customFormat="1" ht="21" hidden="1" customHeight="1" outlineLevel="1" x14ac:dyDescent="0.25">
      <c r="A469" s="56" t="s">
        <v>61</v>
      </c>
      <c r="B469" s="57" t="s">
        <v>62</v>
      </c>
      <c r="C469" s="56"/>
      <c r="D469" s="56"/>
      <c r="E469" s="56"/>
      <c r="F469" s="56"/>
      <c r="G469" s="56"/>
      <c r="H469" s="56"/>
      <c r="I469" s="56"/>
      <c r="J469" s="56"/>
      <c r="K469" s="56"/>
    </row>
    <row r="470" spans="1:12" s="41" customFormat="1" ht="25.5" hidden="1" customHeight="1" outlineLevel="1" x14ac:dyDescent="0.25">
      <c r="A470" s="75" t="s">
        <v>63</v>
      </c>
      <c r="B470" s="76" t="s">
        <v>379</v>
      </c>
      <c r="C470" s="75" t="s">
        <v>51</v>
      </c>
      <c r="D470" s="77">
        <v>1.1499999999999999</v>
      </c>
      <c r="E470" s="78">
        <v>55.08</v>
      </c>
      <c r="F470" s="78">
        <f t="shared" ref="F470:F490" si="37">D470*E470</f>
        <v>63.341999999999992</v>
      </c>
      <c r="G470" s="79">
        <f t="shared" ref="G470:G490" si="38">F470*1.2</f>
        <v>76.01039999999999</v>
      </c>
      <c r="H470" s="80" t="s">
        <v>380</v>
      </c>
      <c r="I470" s="81"/>
      <c r="J470" s="82"/>
      <c r="K470" s="83" t="s">
        <v>28</v>
      </c>
      <c r="L470" s="41">
        <f t="shared" ref="L470:L539" si="39">D470*12</f>
        <v>13.799999999999999</v>
      </c>
    </row>
    <row r="471" spans="1:12" s="41" customFormat="1" ht="21" hidden="1" customHeight="1" outlineLevel="1" x14ac:dyDescent="0.25">
      <c r="A471" s="75" t="s">
        <v>66</v>
      </c>
      <c r="B471" s="76" t="s">
        <v>64</v>
      </c>
      <c r="C471" s="75" t="s">
        <v>18</v>
      </c>
      <c r="D471" s="77">
        <v>15.23</v>
      </c>
      <c r="E471" s="78">
        <v>35.92</v>
      </c>
      <c r="F471" s="78">
        <f t="shared" si="37"/>
        <v>547.0616</v>
      </c>
      <c r="G471" s="79">
        <f t="shared" si="38"/>
        <v>656.47392000000002</v>
      </c>
      <c r="H471" s="80" t="s">
        <v>65</v>
      </c>
      <c r="I471" s="81"/>
      <c r="J471" s="82"/>
      <c r="K471" s="83" t="s">
        <v>28</v>
      </c>
      <c r="L471" s="41">
        <f t="shared" si="39"/>
        <v>182.76</v>
      </c>
    </row>
    <row r="472" spans="1:12" s="41" customFormat="1" ht="21" hidden="1" customHeight="1" outlineLevel="1" x14ac:dyDescent="0.25">
      <c r="A472" s="75" t="s">
        <v>68</v>
      </c>
      <c r="B472" s="76" t="s">
        <v>67</v>
      </c>
      <c r="C472" s="75" t="s">
        <v>18</v>
      </c>
      <c r="D472" s="77">
        <v>15.23</v>
      </c>
      <c r="E472" s="78">
        <v>14.65</v>
      </c>
      <c r="F472" s="78">
        <f t="shared" si="37"/>
        <v>223.11950000000002</v>
      </c>
      <c r="G472" s="79">
        <f t="shared" si="38"/>
        <v>267.74340000000001</v>
      </c>
      <c r="H472" s="80">
        <v>22190</v>
      </c>
      <c r="I472" s="81"/>
      <c r="J472" s="82"/>
      <c r="K472" s="83" t="s">
        <v>19</v>
      </c>
      <c r="L472" s="41">
        <f t="shared" si="39"/>
        <v>182.76</v>
      </c>
    </row>
    <row r="473" spans="1:12" s="41" customFormat="1" ht="21" hidden="1" customHeight="1" outlineLevel="1" x14ac:dyDescent="0.25">
      <c r="A473" s="75" t="s">
        <v>77</v>
      </c>
      <c r="B473" s="76" t="s">
        <v>251</v>
      </c>
      <c r="C473" s="75" t="s">
        <v>18</v>
      </c>
      <c r="D473" s="77">
        <v>37.86</v>
      </c>
      <c r="E473" s="78">
        <v>35.92</v>
      </c>
      <c r="F473" s="78">
        <f t="shared" si="37"/>
        <v>1359.9312</v>
      </c>
      <c r="G473" s="79">
        <f t="shared" si="38"/>
        <v>1631.9174399999999</v>
      </c>
      <c r="H473" s="80" t="s">
        <v>65</v>
      </c>
      <c r="I473" s="81"/>
      <c r="J473" s="82"/>
      <c r="K473" s="83" t="s">
        <v>28</v>
      </c>
      <c r="L473" s="41">
        <f t="shared" si="39"/>
        <v>454.32</v>
      </c>
    </row>
    <row r="474" spans="1:12" s="41" customFormat="1" ht="21" hidden="1" customHeight="1" outlineLevel="1" x14ac:dyDescent="0.25">
      <c r="A474" s="75" t="s">
        <v>81</v>
      </c>
      <c r="B474" s="76" t="s">
        <v>71</v>
      </c>
      <c r="C474" s="75" t="s">
        <v>18</v>
      </c>
      <c r="D474" s="77">
        <v>37.86</v>
      </c>
      <c r="E474" s="78">
        <v>11.31</v>
      </c>
      <c r="F474" s="78">
        <f t="shared" si="37"/>
        <v>428.19659999999999</v>
      </c>
      <c r="G474" s="79">
        <f t="shared" si="38"/>
        <v>513.83591999999999</v>
      </c>
      <c r="H474" s="80">
        <v>160381</v>
      </c>
      <c r="I474" s="81"/>
      <c r="J474" s="82"/>
      <c r="K474" s="83" t="s">
        <v>19</v>
      </c>
      <c r="L474" s="41">
        <f t="shared" si="39"/>
        <v>454.32</v>
      </c>
    </row>
    <row r="475" spans="1:12" s="41" customFormat="1" ht="21" hidden="1" customHeight="1" outlineLevel="1" x14ac:dyDescent="0.25">
      <c r="A475" s="75" t="s">
        <v>81</v>
      </c>
      <c r="B475" s="76" t="s">
        <v>73</v>
      </c>
      <c r="C475" s="75" t="s">
        <v>18</v>
      </c>
      <c r="D475" s="77">
        <v>15.23</v>
      </c>
      <c r="E475" s="78">
        <v>2.91</v>
      </c>
      <c r="F475" s="78">
        <f t="shared" si="37"/>
        <v>44.319300000000005</v>
      </c>
      <c r="G475" s="79">
        <f t="shared" si="38"/>
        <v>53.183160000000008</v>
      </c>
      <c r="H475" s="80">
        <v>72234</v>
      </c>
      <c r="I475" s="81"/>
      <c r="J475" s="82"/>
      <c r="K475" s="83" t="s">
        <v>28</v>
      </c>
      <c r="L475" s="41">
        <f t="shared" si="39"/>
        <v>182.76</v>
      </c>
    </row>
    <row r="476" spans="1:12" s="41" customFormat="1" ht="21" hidden="1" customHeight="1" outlineLevel="1" x14ac:dyDescent="0.25">
      <c r="A476" s="22" t="s">
        <v>83</v>
      </c>
      <c r="B476" s="235" t="s">
        <v>75</v>
      </c>
      <c r="C476" s="22" t="s">
        <v>76</v>
      </c>
      <c r="D476" s="32">
        <v>1</v>
      </c>
      <c r="E476" s="33">
        <v>22.77</v>
      </c>
      <c r="F476" s="33">
        <f t="shared" si="37"/>
        <v>22.77</v>
      </c>
      <c r="G476" s="34">
        <f t="shared" si="38"/>
        <v>27.323999999999998</v>
      </c>
      <c r="H476" s="35">
        <v>22359</v>
      </c>
      <c r="I476" s="36"/>
      <c r="J476" s="16"/>
      <c r="K476" s="234" t="s">
        <v>19</v>
      </c>
      <c r="L476" s="41">
        <f t="shared" si="39"/>
        <v>12</v>
      </c>
    </row>
    <row r="477" spans="1:12" s="41" customFormat="1" ht="21" hidden="1" customHeight="1" outlineLevel="1" x14ac:dyDescent="0.25">
      <c r="A477" s="75" t="s">
        <v>85</v>
      </c>
      <c r="B477" s="76" t="s">
        <v>256</v>
      </c>
      <c r="C477" s="75" t="s">
        <v>76</v>
      </c>
      <c r="D477" s="77">
        <v>8</v>
      </c>
      <c r="E477" s="78">
        <v>4.8499999999999996</v>
      </c>
      <c r="F477" s="78">
        <f t="shared" si="37"/>
        <v>38.799999999999997</v>
      </c>
      <c r="G477" s="79">
        <f t="shared" si="38"/>
        <v>46.559999999999995</v>
      </c>
      <c r="H477" s="80">
        <v>72217</v>
      </c>
      <c r="I477" s="81"/>
      <c r="J477" s="82"/>
      <c r="K477" s="83" t="s">
        <v>28</v>
      </c>
      <c r="L477" s="41">
        <f t="shared" si="39"/>
        <v>96</v>
      </c>
    </row>
    <row r="478" spans="1:12" s="41" customFormat="1" ht="21" hidden="1" customHeight="1" outlineLevel="1" x14ac:dyDescent="0.25">
      <c r="A478" s="75" t="s">
        <v>87</v>
      </c>
      <c r="B478" s="76" t="s">
        <v>258</v>
      </c>
      <c r="C478" s="75" t="s">
        <v>76</v>
      </c>
      <c r="D478" s="77">
        <v>4</v>
      </c>
      <c r="E478" s="78">
        <v>72.790000000000006</v>
      </c>
      <c r="F478" s="78">
        <f t="shared" si="37"/>
        <v>291.16000000000003</v>
      </c>
      <c r="G478" s="79">
        <f t="shared" si="38"/>
        <v>349.392</v>
      </c>
      <c r="H478" s="80">
        <v>22410</v>
      </c>
      <c r="I478" s="81"/>
      <c r="J478" s="82"/>
      <c r="K478" s="83" t="s">
        <v>19</v>
      </c>
      <c r="L478" s="41">
        <f t="shared" si="39"/>
        <v>48</v>
      </c>
    </row>
    <row r="479" spans="1:12" s="41" customFormat="1" ht="21" hidden="1" customHeight="1" outlineLevel="1" x14ac:dyDescent="0.25">
      <c r="A479" s="75" t="s">
        <v>89</v>
      </c>
      <c r="B479" s="76" t="s">
        <v>260</v>
      </c>
      <c r="C479" s="75" t="s">
        <v>18</v>
      </c>
      <c r="D479" s="77">
        <v>1.87</v>
      </c>
      <c r="E479" s="78">
        <v>64.069999999999993</v>
      </c>
      <c r="F479" s="78">
        <f t="shared" si="37"/>
        <v>119.81089999999999</v>
      </c>
      <c r="G479" s="79">
        <f t="shared" si="38"/>
        <v>143.77307999999999</v>
      </c>
      <c r="H479" s="80">
        <v>22654</v>
      </c>
      <c r="I479" s="81"/>
      <c r="J479" s="82"/>
      <c r="K479" s="83" t="s">
        <v>19</v>
      </c>
      <c r="L479" s="41">
        <f t="shared" si="39"/>
        <v>22.44</v>
      </c>
    </row>
    <row r="480" spans="1:12" s="41" customFormat="1" ht="21" hidden="1" customHeight="1" outlineLevel="1" x14ac:dyDescent="0.25">
      <c r="A480" s="75" t="s">
        <v>91</v>
      </c>
      <c r="B480" s="76" t="s">
        <v>78</v>
      </c>
      <c r="C480" s="75" t="s">
        <v>18</v>
      </c>
      <c r="D480" s="77">
        <v>3.22</v>
      </c>
      <c r="E480" s="78">
        <v>18.239999999999998</v>
      </c>
      <c r="F480" s="78">
        <f t="shared" si="37"/>
        <v>58.732799999999997</v>
      </c>
      <c r="G480" s="79">
        <f t="shared" si="38"/>
        <v>70.47936</v>
      </c>
      <c r="H480" s="80">
        <v>22658</v>
      </c>
      <c r="I480" s="81"/>
      <c r="J480" s="82"/>
      <c r="K480" s="83" t="s">
        <v>19</v>
      </c>
      <c r="L480" s="41">
        <f t="shared" si="39"/>
        <v>38.64</v>
      </c>
    </row>
    <row r="481" spans="1:12" s="41" customFormat="1" ht="21" hidden="1" customHeight="1" outlineLevel="1" x14ac:dyDescent="0.25">
      <c r="A481" s="75" t="s">
        <v>93</v>
      </c>
      <c r="B481" s="76" t="s">
        <v>80</v>
      </c>
      <c r="C481" s="75" t="s">
        <v>76</v>
      </c>
      <c r="D481" s="77">
        <v>9</v>
      </c>
      <c r="E481" s="78">
        <v>11.02</v>
      </c>
      <c r="F481" s="78">
        <f t="shared" si="37"/>
        <v>99.179999999999993</v>
      </c>
      <c r="G481" s="79">
        <f t="shared" si="38"/>
        <v>119.01599999999999</v>
      </c>
      <c r="H481" s="80">
        <v>22083</v>
      </c>
      <c r="I481" s="81"/>
      <c r="J481" s="82"/>
      <c r="K481" s="83" t="s">
        <v>19</v>
      </c>
      <c r="L481" s="41">
        <f t="shared" si="39"/>
        <v>108</v>
      </c>
    </row>
    <row r="482" spans="1:12" s="41" customFormat="1" ht="21" hidden="1" customHeight="1" outlineLevel="1" x14ac:dyDescent="0.25">
      <c r="A482" s="75" t="s">
        <v>95</v>
      </c>
      <c r="B482" s="76" t="s">
        <v>82</v>
      </c>
      <c r="C482" s="75" t="s">
        <v>76</v>
      </c>
      <c r="D482" s="77">
        <v>7</v>
      </c>
      <c r="E482" s="78">
        <v>51.65</v>
      </c>
      <c r="F482" s="78">
        <f t="shared" si="37"/>
        <v>361.55</v>
      </c>
      <c r="G482" s="79">
        <f t="shared" si="38"/>
        <v>433.86</v>
      </c>
      <c r="H482" s="80">
        <v>22034</v>
      </c>
      <c r="I482" s="81"/>
      <c r="J482" s="82"/>
      <c r="K482" s="83" t="s">
        <v>19</v>
      </c>
      <c r="L482" s="41">
        <f t="shared" si="39"/>
        <v>84</v>
      </c>
    </row>
    <row r="483" spans="1:12" s="41" customFormat="1" ht="21" hidden="1" customHeight="1" outlineLevel="1" x14ac:dyDescent="0.25">
      <c r="A483" s="75" t="s">
        <v>319</v>
      </c>
      <c r="B483" s="76" t="s">
        <v>84</v>
      </c>
      <c r="C483" s="75" t="s">
        <v>76</v>
      </c>
      <c r="D483" s="77">
        <v>15</v>
      </c>
      <c r="E483" s="78">
        <v>41.97</v>
      </c>
      <c r="F483" s="78">
        <f t="shared" si="37"/>
        <v>629.54999999999995</v>
      </c>
      <c r="G483" s="79">
        <f t="shared" si="38"/>
        <v>755.45999999999992</v>
      </c>
      <c r="H483" s="80">
        <v>22100</v>
      </c>
      <c r="I483" s="81"/>
      <c r="J483" s="82"/>
      <c r="K483" s="83" t="s">
        <v>19</v>
      </c>
      <c r="L483" s="41">
        <f t="shared" si="39"/>
        <v>180</v>
      </c>
    </row>
    <row r="484" spans="1:12" s="41" customFormat="1" ht="21" hidden="1" customHeight="1" outlineLevel="1" x14ac:dyDescent="0.25">
      <c r="A484" s="75" t="s">
        <v>320</v>
      </c>
      <c r="B484" s="76" t="s">
        <v>86</v>
      </c>
      <c r="C484" s="75" t="s">
        <v>76</v>
      </c>
      <c r="D484" s="77">
        <v>16</v>
      </c>
      <c r="E484" s="78">
        <v>51.65</v>
      </c>
      <c r="F484" s="78">
        <f t="shared" si="37"/>
        <v>826.4</v>
      </c>
      <c r="G484" s="79">
        <f t="shared" si="38"/>
        <v>991.68</v>
      </c>
      <c r="H484" s="80">
        <v>22675</v>
      </c>
      <c r="I484" s="81"/>
      <c r="J484" s="82"/>
      <c r="K484" s="83" t="s">
        <v>19</v>
      </c>
      <c r="L484" s="41">
        <f t="shared" si="39"/>
        <v>192</v>
      </c>
    </row>
    <row r="485" spans="1:12" s="41" customFormat="1" ht="21" hidden="1" customHeight="1" outlineLevel="1" x14ac:dyDescent="0.25">
      <c r="A485" s="75" t="s">
        <v>321</v>
      </c>
      <c r="B485" s="76" t="s">
        <v>88</v>
      </c>
      <c r="C485" s="75" t="s">
        <v>76</v>
      </c>
      <c r="D485" s="77">
        <v>3</v>
      </c>
      <c r="E485" s="78">
        <v>25.49</v>
      </c>
      <c r="F485" s="78">
        <f t="shared" si="37"/>
        <v>76.47</v>
      </c>
      <c r="G485" s="79">
        <f t="shared" si="38"/>
        <v>91.763999999999996</v>
      </c>
      <c r="H485" s="80">
        <v>22391</v>
      </c>
      <c r="I485" s="81"/>
      <c r="J485" s="82"/>
      <c r="K485" s="83" t="s">
        <v>19</v>
      </c>
      <c r="L485" s="41">
        <f t="shared" si="39"/>
        <v>36</v>
      </c>
    </row>
    <row r="486" spans="1:12" s="41" customFormat="1" ht="21" hidden="1" customHeight="1" outlineLevel="1" x14ac:dyDescent="0.25">
      <c r="A486" s="75" t="s">
        <v>322</v>
      </c>
      <c r="B486" s="76" t="s">
        <v>90</v>
      </c>
      <c r="C486" s="75" t="s">
        <v>76</v>
      </c>
      <c r="D486" s="77">
        <v>1</v>
      </c>
      <c r="E486" s="78">
        <v>7.12</v>
      </c>
      <c r="F486" s="78">
        <f t="shared" si="37"/>
        <v>7.12</v>
      </c>
      <c r="G486" s="79">
        <f t="shared" si="38"/>
        <v>8.5440000000000005</v>
      </c>
      <c r="H486" s="80">
        <v>72142</v>
      </c>
      <c r="I486" s="81"/>
      <c r="J486" s="82"/>
      <c r="K486" s="83" t="s">
        <v>28</v>
      </c>
      <c r="L486" s="41">
        <f t="shared" si="39"/>
        <v>12</v>
      </c>
    </row>
    <row r="487" spans="1:12" s="41" customFormat="1" ht="21" hidden="1" customHeight="1" outlineLevel="1" x14ac:dyDescent="0.25">
      <c r="A487" s="75" t="s">
        <v>323</v>
      </c>
      <c r="B487" s="76" t="s">
        <v>92</v>
      </c>
      <c r="C487" s="75" t="s">
        <v>76</v>
      </c>
      <c r="D487" s="77">
        <v>1</v>
      </c>
      <c r="E487" s="78">
        <v>32.9</v>
      </c>
      <c r="F487" s="78">
        <f t="shared" si="37"/>
        <v>32.9</v>
      </c>
      <c r="G487" s="79">
        <f t="shared" si="38"/>
        <v>39.479999999999997</v>
      </c>
      <c r="H487" s="80">
        <v>72143</v>
      </c>
      <c r="I487" s="81"/>
      <c r="J487" s="82"/>
      <c r="K487" s="83" t="s">
        <v>28</v>
      </c>
      <c r="L487" s="41">
        <f t="shared" si="39"/>
        <v>12</v>
      </c>
    </row>
    <row r="488" spans="1:12" s="41" customFormat="1" ht="21" hidden="1" customHeight="1" outlineLevel="1" x14ac:dyDescent="0.25">
      <c r="A488" s="22" t="s">
        <v>381</v>
      </c>
      <c r="B488" s="235" t="s">
        <v>382</v>
      </c>
      <c r="C488" s="22" t="s">
        <v>51</v>
      </c>
      <c r="D488" s="32">
        <v>0.02</v>
      </c>
      <c r="E488" s="33">
        <v>126.08</v>
      </c>
      <c r="F488" s="33">
        <f t="shared" si="37"/>
        <v>2.5215999999999998</v>
      </c>
      <c r="G488" s="34">
        <f t="shared" si="38"/>
        <v>3.0259199999999997</v>
      </c>
      <c r="H488" s="35">
        <v>72216</v>
      </c>
      <c r="I488" s="36"/>
      <c r="J488" s="16"/>
      <c r="K488" s="234" t="s">
        <v>28</v>
      </c>
      <c r="L488" s="41">
        <f t="shared" si="39"/>
        <v>0.24</v>
      </c>
    </row>
    <row r="489" spans="1:12" s="41" customFormat="1" ht="21" hidden="1" customHeight="1" outlineLevel="1" x14ac:dyDescent="0.25">
      <c r="A489" s="22" t="s">
        <v>324</v>
      </c>
      <c r="B489" s="235" t="s">
        <v>94</v>
      </c>
      <c r="C489" s="22" t="s">
        <v>51</v>
      </c>
      <c r="D489" s="32">
        <v>6.5</v>
      </c>
      <c r="E489" s="33">
        <v>96.62</v>
      </c>
      <c r="F489" s="33">
        <f t="shared" si="37"/>
        <v>628.03</v>
      </c>
      <c r="G489" s="34">
        <f t="shared" si="38"/>
        <v>753.63599999999997</v>
      </c>
      <c r="H489" s="35">
        <v>17067</v>
      </c>
      <c r="I489" s="36"/>
      <c r="J489" s="16"/>
      <c r="K489" s="234" t="s">
        <v>19</v>
      </c>
      <c r="L489" s="41">
        <f t="shared" si="39"/>
        <v>78</v>
      </c>
    </row>
    <row r="490" spans="1:12" s="41" customFormat="1" ht="25.5" hidden="1" customHeight="1" outlineLevel="1" x14ac:dyDescent="0.25">
      <c r="A490" s="22" t="s">
        <v>325</v>
      </c>
      <c r="B490" s="235" t="s">
        <v>96</v>
      </c>
      <c r="C490" s="22" t="s">
        <v>51</v>
      </c>
      <c r="D490" s="32">
        <v>6.5</v>
      </c>
      <c r="E490" s="33">
        <v>14.89</v>
      </c>
      <c r="F490" s="33">
        <f t="shared" si="37"/>
        <v>96.784999999999997</v>
      </c>
      <c r="G490" s="34">
        <f t="shared" si="38"/>
        <v>116.142</v>
      </c>
      <c r="H490" s="35">
        <v>72897</v>
      </c>
      <c r="I490" s="36"/>
      <c r="J490" s="16"/>
      <c r="K490" s="234" t="s">
        <v>28</v>
      </c>
      <c r="L490" s="41">
        <f t="shared" si="39"/>
        <v>78</v>
      </c>
    </row>
    <row r="491" spans="1:12" s="42" customFormat="1" ht="21" hidden="1" customHeight="1" outlineLevel="1" x14ac:dyDescent="0.25">
      <c r="A491" s="56" t="s">
        <v>97</v>
      </c>
      <c r="B491" s="57" t="s">
        <v>98</v>
      </c>
      <c r="C491" s="56"/>
      <c r="D491" s="56"/>
      <c r="E491" s="56"/>
      <c r="F491" s="56"/>
      <c r="G491" s="56"/>
      <c r="H491" s="56"/>
      <c r="I491" s="56"/>
      <c r="J491" s="56"/>
      <c r="K491" s="56"/>
      <c r="L491" s="41">
        <f t="shared" si="39"/>
        <v>0</v>
      </c>
    </row>
    <row r="492" spans="1:12" s="41" customFormat="1" ht="25.5" hidden="1" customHeight="1" outlineLevel="1" x14ac:dyDescent="0.25">
      <c r="A492" s="75" t="s">
        <v>99</v>
      </c>
      <c r="B492" s="76" t="s">
        <v>100</v>
      </c>
      <c r="C492" s="75" t="s">
        <v>101</v>
      </c>
      <c r="D492" s="77">
        <v>12.44</v>
      </c>
      <c r="E492" s="78">
        <v>3.18</v>
      </c>
      <c r="F492" s="78">
        <f>D492*E492</f>
        <v>39.559199999999997</v>
      </c>
      <c r="G492" s="79">
        <f>F492*1.2</f>
        <v>47.471039999999995</v>
      </c>
      <c r="H492" s="80">
        <v>72135</v>
      </c>
      <c r="I492" s="81"/>
      <c r="J492" s="82"/>
      <c r="K492" s="83" t="s">
        <v>28</v>
      </c>
      <c r="L492" s="41">
        <f t="shared" si="39"/>
        <v>149.28</v>
      </c>
    </row>
    <row r="493" spans="1:12" s="42" customFormat="1" ht="21" hidden="1" customHeight="1" outlineLevel="1" x14ac:dyDescent="0.25">
      <c r="A493" s="56" t="s">
        <v>102</v>
      </c>
      <c r="B493" s="57" t="s">
        <v>103</v>
      </c>
      <c r="C493" s="56"/>
      <c r="D493" s="56"/>
      <c r="E493" s="56"/>
      <c r="F493" s="56"/>
      <c r="G493" s="56"/>
      <c r="H493" s="56"/>
      <c r="I493" s="56"/>
      <c r="J493" s="56"/>
      <c r="K493" s="56"/>
      <c r="L493" s="41">
        <f t="shared" si="39"/>
        <v>0</v>
      </c>
    </row>
    <row r="494" spans="1:12" s="41" customFormat="1" ht="25.5" hidden="1" customHeight="1" outlineLevel="1" x14ac:dyDescent="0.25">
      <c r="A494" s="75" t="s">
        <v>104</v>
      </c>
      <c r="B494" s="76" t="s">
        <v>105</v>
      </c>
      <c r="C494" s="75" t="s">
        <v>101</v>
      </c>
      <c r="D494" s="77">
        <v>6.22</v>
      </c>
      <c r="E494" s="78">
        <v>3.76</v>
      </c>
      <c r="F494" s="78">
        <f>D494*E494</f>
        <v>23.387199999999996</v>
      </c>
      <c r="G494" s="79">
        <f>F494*1.2</f>
        <v>28.064639999999994</v>
      </c>
      <c r="H494" s="80">
        <v>1857</v>
      </c>
      <c r="I494" s="81"/>
      <c r="J494" s="82"/>
      <c r="K494" s="83" t="s">
        <v>28</v>
      </c>
      <c r="L494" s="41">
        <f t="shared" si="39"/>
        <v>74.64</v>
      </c>
    </row>
    <row r="495" spans="1:12" s="42" customFormat="1" ht="21" hidden="1" customHeight="1" outlineLevel="1" x14ac:dyDescent="0.25">
      <c r="A495" s="56" t="s">
        <v>106</v>
      </c>
      <c r="B495" s="57" t="s">
        <v>107</v>
      </c>
      <c r="C495" s="56"/>
      <c r="D495" s="56"/>
      <c r="E495" s="56"/>
      <c r="F495" s="56"/>
      <c r="G495" s="56"/>
      <c r="H495" s="56"/>
      <c r="I495" s="56"/>
      <c r="J495" s="56"/>
      <c r="K495" s="56"/>
      <c r="L495" s="41">
        <f t="shared" si="39"/>
        <v>0</v>
      </c>
    </row>
    <row r="496" spans="1:12" s="41" customFormat="1" ht="25.5" hidden="1" customHeight="1" outlineLevel="1" x14ac:dyDescent="0.25">
      <c r="A496" s="75" t="s">
        <v>108</v>
      </c>
      <c r="B496" s="76" t="s">
        <v>109</v>
      </c>
      <c r="C496" s="75" t="s">
        <v>18</v>
      </c>
      <c r="D496" s="77">
        <v>9.8699999999999992</v>
      </c>
      <c r="E496" s="78">
        <v>27.46</v>
      </c>
      <c r="F496" s="78">
        <f t="shared" ref="F496:F502" si="40">D496*E496</f>
        <v>271.03019999999998</v>
      </c>
      <c r="G496" s="79">
        <f t="shared" ref="G496:G502" si="41">F496*1.2</f>
        <v>325.23623999999995</v>
      </c>
      <c r="H496" s="80" t="s">
        <v>110</v>
      </c>
      <c r="I496" s="81"/>
      <c r="J496" s="82"/>
      <c r="K496" s="83" t="s">
        <v>28</v>
      </c>
      <c r="L496" s="41">
        <f t="shared" si="39"/>
        <v>118.44</v>
      </c>
    </row>
    <row r="497" spans="1:12" s="41" customFormat="1" ht="21" hidden="1" customHeight="1" outlineLevel="1" x14ac:dyDescent="0.25">
      <c r="A497" s="75" t="s">
        <v>383</v>
      </c>
      <c r="B497" s="76" t="s">
        <v>384</v>
      </c>
      <c r="C497" s="75" t="s">
        <v>101</v>
      </c>
      <c r="D497" s="77">
        <v>3.51</v>
      </c>
      <c r="E497" s="78">
        <v>3.66</v>
      </c>
      <c r="F497" s="78">
        <f t="shared" si="40"/>
        <v>12.8466</v>
      </c>
      <c r="G497" s="79">
        <f t="shared" si="41"/>
        <v>15.41592</v>
      </c>
      <c r="H497" s="80">
        <v>68051</v>
      </c>
      <c r="I497" s="81"/>
      <c r="J497" s="82"/>
      <c r="K497" s="83" t="s">
        <v>28</v>
      </c>
      <c r="L497" s="41">
        <f t="shared" si="39"/>
        <v>42.12</v>
      </c>
    </row>
    <row r="498" spans="1:12" s="41" customFormat="1" ht="63.75" hidden="1" customHeight="1" outlineLevel="1" x14ac:dyDescent="0.25">
      <c r="A498" s="75" t="s">
        <v>385</v>
      </c>
      <c r="B498" s="76" t="s">
        <v>386</v>
      </c>
      <c r="C498" s="75" t="s">
        <v>18</v>
      </c>
      <c r="D498" s="77">
        <v>8.42</v>
      </c>
      <c r="E498" s="78">
        <v>41.68</v>
      </c>
      <c r="F498" s="78">
        <f t="shared" si="40"/>
        <v>350.94560000000001</v>
      </c>
      <c r="G498" s="79">
        <f t="shared" si="41"/>
        <v>421.13472000000002</v>
      </c>
      <c r="H498" s="80" t="s">
        <v>387</v>
      </c>
      <c r="I498" s="81"/>
      <c r="J498" s="82"/>
      <c r="K498" s="83" t="s">
        <v>28</v>
      </c>
      <c r="L498" s="41">
        <f t="shared" si="39"/>
        <v>101.03999999999999</v>
      </c>
    </row>
    <row r="499" spans="1:12" s="41" customFormat="1" ht="25.5" hidden="1" customHeight="1" outlineLevel="1" x14ac:dyDescent="0.25">
      <c r="A499" s="75" t="s">
        <v>388</v>
      </c>
      <c r="B499" s="76" t="s">
        <v>389</v>
      </c>
      <c r="C499" s="75" t="s">
        <v>18</v>
      </c>
      <c r="D499" s="77">
        <v>24.87</v>
      </c>
      <c r="E499" s="78">
        <v>4</v>
      </c>
      <c r="F499" s="78">
        <f t="shared" si="40"/>
        <v>99.48</v>
      </c>
      <c r="G499" s="79">
        <f t="shared" si="41"/>
        <v>119.376</v>
      </c>
      <c r="H499" s="80" t="s">
        <v>390</v>
      </c>
      <c r="I499" s="81"/>
      <c r="J499" s="82"/>
      <c r="K499" s="83" t="s">
        <v>28</v>
      </c>
      <c r="L499" s="41">
        <f t="shared" si="39"/>
        <v>298.44</v>
      </c>
    </row>
    <row r="500" spans="1:12" s="41" customFormat="1" ht="25.5" hidden="1" customHeight="1" outlineLevel="1" x14ac:dyDescent="0.25">
      <c r="A500" s="75" t="s">
        <v>391</v>
      </c>
      <c r="B500" s="76" t="s">
        <v>392</v>
      </c>
      <c r="C500" s="75" t="s">
        <v>18</v>
      </c>
      <c r="D500" s="77">
        <v>24.87</v>
      </c>
      <c r="E500" s="78">
        <v>15.5</v>
      </c>
      <c r="F500" s="78">
        <f t="shared" si="40"/>
        <v>385.48500000000001</v>
      </c>
      <c r="G500" s="79">
        <f t="shared" si="41"/>
        <v>462.58199999999999</v>
      </c>
      <c r="H500" s="80" t="s">
        <v>393</v>
      </c>
      <c r="I500" s="81"/>
      <c r="J500" s="82"/>
      <c r="K500" s="83" t="s">
        <v>28</v>
      </c>
      <c r="L500" s="41">
        <f t="shared" si="39"/>
        <v>298.44</v>
      </c>
    </row>
    <row r="501" spans="1:12" s="41" customFormat="1" ht="38.25" hidden="1" customHeight="1" outlineLevel="1" x14ac:dyDescent="0.25">
      <c r="A501" s="75" t="s">
        <v>394</v>
      </c>
      <c r="B501" s="76" t="s">
        <v>395</v>
      </c>
      <c r="C501" s="75" t="s">
        <v>18</v>
      </c>
      <c r="D501" s="77">
        <v>24.87</v>
      </c>
      <c r="E501" s="78">
        <v>13.12</v>
      </c>
      <c r="F501" s="78">
        <f t="shared" si="40"/>
        <v>326.2944</v>
      </c>
      <c r="G501" s="79">
        <f t="shared" si="41"/>
        <v>391.55327999999997</v>
      </c>
      <c r="H501" s="80">
        <v>5995</v>
      </c>
      <c r="I501" s="81"/>
      <c r="J501" s="82"/>
      <c r="K501" s="83" t="s">
        <v>28</v>
      </c>
      <c r="L501" s="41">
        <f t="shared" si="39"/>
        <v>298.44</v>
      </c>
    </row>
    <row r="502" spans="1:12" s="41" customFormat="1" ht="38.25" hidden="1" customHeight="1" outlineLevel="1" x14ac:dyDescent="0.25">
      <c r="A502" s="75" t="s">
        <v>396</v>
      </c>
      <c r="B502" s="76" t="s">
        <v>397</v>
      </c>
      <c r="C502" s="75" t="s">
        <v>101</v>
      </c>
      <c r="D502" s="77">
        <v>1</v>
      </c>
      <c r="E502" s="78">
        <v>14.88</v>
      </c>
      <c r="F502" s="78">
        <f t="shared" si="40"/>
        <v>14.88</v>
      </c>
      <c r="G502" s="79">
        <f t="shared" si="41"/>
        <v>17.856000000000002</v>
      </c>
      <c r="H502" s="80" t="s">
        <v>398</v>
      </c>
      <c r="I502" s="81"/>
      <c r="J502" s="82"/>
      <c r="K502" s="83" t="s">
        <v>28</v>
      </c>
      <c r="L502" s="41">
        <f t="shared" si="39"/>
        <v>12</v>
      </c>
    </row>
    <row r="503" spans="1:12" s="42" customFormat="1" ht="21" hidden="1" customHeight="1" outlineLevel="1" x14ac:dyDescent="0.25">
      <c r="A503" s="56" t="s">
        <v>111</v>
      </c>
      <c r="B503" s="57" t="s">
        <v>112</v>
      </c>
      <c r="C503" s="56"/>
      <c r="D503" s="56"/>
      <c r="E503" s="56"/>
      <c r="F503" s="56"/>
      <c r="G503" s="56"/>
      <c r="H503" s="56"/>
      <c r="I503" s="56"/>
      <c r="J503" s="56"/>
      <c r="K503" s="56"/>
      <c r="L503" s="41">
        <f t="shared" si="39"/>
        <v>0</v>
      </c>
    </row>
    <row r="504" spans="1:12" s="41" customFormat="1" ht="25.5" hidden="1" customHeight="1" outlineLevel="1" x14ac:dyDescent="0.25">
      <c r="A504" s="75" t="s">
        <v>399</v>
      </c>
      <c r="B504" s="76" t="s">
        <v>400</v>
      </c>
      <c r="C504" s="75" t="s">
        <v>76</v>
      </c>
      <c r="D504" s="77">
        <v>1</v>
      </c>
      <c r="E504" s="78">
        <v>454.07</v>
      </c>
      <c r="F504" s="78">
        <f>D504*E504</f>
        <v>454.07</v>
      </c>
      <c r="G504" s="79">
        <f>F504*1.2</f>
        <v>544.88400000000001</v>
      </c>
      <c r="H504" s="80">
        <v>110460</v>
      </c>
      <c r="I504" s="81"/>
      <c r="J504" s="82"/>
      <c r="K504" s="83" t="s">
        <v>19</v>
      </c>
      <c r="L504" s="41">
        <f t="shared" si="39"/>
        <v>12</v>
      </c>
    </row>
    <row r="505" spans="1:12" s="41" customFormat="1" ht="25.5" hidden="1" customHeight="1" outlineLevel="1" x14ac:dyDescent="0.25">
      <c r="A505" s="75" t="s">
        <v>331</v>
      </c>
      <c r="B505" s="76" t="s">
        <v>284</v>
      </c>
      <c r="C505" s="75" t="s">
        <v>76</v>
      </c>
      <c r="D505" s="77">
        <v>3</v>
      </c>
      <c r="E505" s="78">
        <v>380.94</v>
      </c>
      <c r="F505" s="78">
        <f>D505*E505</f>
        <v>1142.82</v>
      </c>
      <c r="G505" s="79">
        <f>F505*1.2</f>
        <v>1371.3839999999998</v>
      </c>
      <c r="H505" s="80">
        <v>110113</v>
      </c>
      <c r="I505" s="81"/>
      <c r="J505" s="82"/>
      <c r="K505" s="83" t="s">
        <v>19</v>
      </c>
      <c r="L505" s="41">
        <f t="shared" si="39"/>
        <v>36</v>
      </c>
    </row>
    <row r="506" spans="1:12" s="42" customFormat="1" ht="21" hidden="1" customHeight="1" outlineLevel="1" x14ac:dyDescent="0.25">
      <c r="A506" s="56" t="s">
        <v>124</v>
      </c>
      <c r="B506" s="57" t="s">
        <v>125</v>
      </c>
      <c r="C506" s="56"/>
      <c r="D506" s="56"/>
      <c r="E506" s="56"/>
      <c r="F506" s="56"/>
      <c r="G506" s="56"/>
      <c r="H506" s="56"/>
      <c r="I506" s="56"/>
      <c r="J506" s="56"/>
      <c r="K506" s="56"/>
      <c r="L506" s="41">
        <f t="shared" si="39"/>
        <v>0</v>
      </c>
    </row>
    <row r="507" spans="1:12" s="41" customFormat="1" ht="21" hidden="1" customHeight="1" outlineLevel="1" x14ac:dyDescent="0.25">
      <c r="A507" s="75" t="s">
        <v>126</v>
      </c>
      <c r="B507" s="76" t="s">
        <v>127</v>
      </c>
      <c r="C507" s="75" t="s">
        <v>18</v>
      </c>
      <c r="D507" s="77">
        <v>9.8699999999999992</v>
      </c>
      <c r="E507" s="78">
        <v>326.66000000000003</v>
      </c>
      <c r="F507" s="78">
        <f>D507*E507</f>
        <v>3224.1342</v>
      </c>
      <c r="G507" s="79">
        <f>F507*1.2</f>
        <v>3868.9610399999997</v>
      </c>
      <c r="H507" s="80">
        <v>170434</v>
      </c>
      <c r="I507" s="81"/>
      <c r="J507" s="82"/>
      <c r="K507" s="83" t="s">
        <v>19</v>
      </c>
      <c r="L507" s="41">
        <f t="shared" si="39"/>
        <v>118.44</v>
      </c>
    </row>
    <row r="508" spans="1:12" s="42" customFormat="1" ht="21" hidden="1" customHeight="1" outlineLevel="1" x14ac:dyDescent="0.25">
      <c r="A508" s="56" t="s">
        <v>128</v>
      </c>
      <c r="B508" s="57" t="s">
        <v>129</v>
      </c>
      <c r="C508" s="56"/>
      <c r="D508" s="56"/>
      <c r="E508" s="56"/>
      <c r="F508" s="56"/>
      <c r="G508" s="56"/>
      <c r="H508" s="56"/>
      <c r="I508" s="56"/>
      <c r="J508" s="56"/>
      <c r="K508" s="56"/>
      <c r="L508" s="41">
        <f t="shared" si="39"/>
        <v>0</v>
      </c>
    </row>
    <row r="509" spans="1:12" s="41" customFormat="1" ht="25.5" hidden="1" customHeight="1" outlineLevel="1" x14ac:dyDescent="0.25">
      <c r="A509" s="75" t="s">
        <v>332</v>
      </c>
      <c r="B509" s="76" t="s">
        <v>131</v>
      </c>
      <c r="C509" s="75" t="s">
        <v>18</v>
      </c>
      <c r="D509" s="77">
        <v>24.87</v>
      </c>
      <c r="E509" s="78">
        <v>23.18</v>
      </c>
      <c r="F509" s="78">
        <f>D509*E509</f>
        <v>576.48660000000007</v>
      </c>
      <c r="G509" s="79">
        <f>F509*1.2</f>
        <v>691.78392000000008</v>
      </c>
      <c r="H509" s="80">
        <v>170358</v>
      </c>
      <c r="I509" s="81"/>
      <c r="J509" s="82"/>
      <c r="K509" s="83" t="s">
        <v>19</v>
      </c>
      <c r="L509" s="41">
        <f t="shared" si="39"/>
        <v>298.44</v>
      </c>
    </row>
    <row r="510" spans="1:12" s="41" customFormat="1" ht="21" hidden="1" customHeight="1" outlineLevel="1" x14ac:dyDescent="0.25">
      <c r="A510" s="75" t="s">
        <v>363</v>
      </c>
      <c r="B510" s="76" t="s">
        <v>364</v>
      </c>
      <c r="C510" s="75" t="s">
        <v>18</v>
      </c>
      <c r="D510" s="77">
        <v>1.77</v>
      </c>
      <c r="E510" s="78">
        <v>101.56</v>
      </c>
      <c r="F510" s="78">
        <f>D510*E510</f>
        <v>179.7612</v>
      </c>
      <c r="G510" s="79">
        <f>F510*1.2</f>
        <v>215.71343999999999</v>
      </c>
      <c r="H510" s="80">
        <v>121680</v>
      </c>
      <c r="I510" s="81"/>
      <c r="J510" s="82"/>
      <c r="K510" s="83" t="s">
        <v>19</v>
      </c>
      <c r="L510" s="41">
        <f t="shared" si="39"/>
        <v>21.240000000000002</v>
      </c>
    </row>
    <row r="511" spans="1:12" s="42" customFormat="1" ht="21" hidden="1" customHeight="1" outlineLevel="1" x14ac:dyDescent="0.25">
      <c r="A511" s="56" t="s">
        <v>132</v>
      </c>
      <c r="B511" s="57" t="s">
        <v>133</v>
      </c>
      <c r="C511" s="56"/>
      <c r="D511" s="56"/>
      <c r="E511" s="56"/>
      <c r="F511" s="56"/>
      <c r="G511" s="56"/>
      <c r="H511" s="56"/>
      <c r="I511" s="56"/>
      <c r="J511" s="56"/>
      <c r="K511" s="56"/>
      <c r="L511" s="41">
        <f t="shared" si="39"/>
        <v>0</v>
      </c>
    </row>
    <row r="512" spans="1:12" s="41" customFormat="1" ht="25.5" hidden="1" customHeight="1" outlineLevel="1" x14ac:dyDescent="0.25">
      <c r="A512" s="75" t="s">
        <v>134</v>
      </c>
      <c r="B512" s="76" t="s">
        <v>135</v>
      </c>
      <c r="C512" s="75" t="s">
        <v>18</v>
      </c>
      <c r="D512" s="77">
        <v>9.8699999999999992</v>
      </c>
      <c r="E512" s="78">
        <v>21.47</v>
      </c>
      <c r="F512" s="78">
        <f>D512*E512</f>
        <v>211.90889999999996</v>
      </c>
      <c r="G512" s="79">
        <f>F512*1.2</f>
        <v>254.29067999999995</v>
      </c>
      <c r="H512" s="80" t="s">
        <v>136</v>
      </c>
      <c r="I512" s="81"/>
      <c r="J512" s="82"/>
      <c r="K512" s="83" t="s">
        <v>28</v>
      </c>
      <c r="L512" s="41">
        <f t="shared" si="39"/>
        <v>118.44</v>
      </c>
    </row>
    <row r="513" spans="1:12" s="42" customFormat="1" ht="21" hidden="1" customHeight="1" outlineLevel="1" x14ac:dyDescent="0.25">
      <c r="A513" s="56" t="s">
        <v>137</v>
      </c>
      <c r="B513" s="57" t="s">
        <v>138</v>
      </c>
      <c r="C513" s="56"/>
      <c r="D513" s="56"/>
      <c r="E513" s="56"/>
      <c r="F513" s="56"/>
      <c r="G513" s="56"/>
      <c r="H513" s="56"/>
      <c r="I513" s="56"/>
      <c r="J513" s="56"/>
      <c r="K513" s="56"/>
      <c r="L513" s="41">
        <f t="shared" si="39"/>
        <v>0</v>
      </c>
    </row>
    <row r="514" spans="1:12" s="41" customFormat="1" ht="20.25" hidden="1" customHeight="1" outlineLevel="1" x14ac:dyDescent="0.25">
      <c r="A514" s="75" t="s">
        <v>139</v>
      </c>
      <c r="B514" s="76" t="s">
        <v>140</v>
      </c>
      <c r="C514" s="75" t="s">
        <v>101</v>
      </c>
      <c r="D514" s="77">
        <v>0.8</v>
      </c>
      <c r="E514" s="78">
        <v>63.83</v>
      </c>
      <c r="F514" s="78">
        <f>D514*E514</f>
        <v>51.064</v>
      </c>
      <c r="G514" s="79">
        <f>F514*1.2</f>
        <v>61.276799999999994</v>
      </c>
      <c r="H514" s="80">
        <v>130115</v>
      </c>
      <c r="I514" s="81"/>
      <c r="J514" s="82"/>
      <c r="K514" s="83" t="s">
        <v>19</v>
      </c>
      <c r="L514" s="41">
        <f t="shared" si="39"/>
        <v>9.6000000000000014</v>
      </c>
    </row>
    <row r="515" spans="1:12" s="41" customFormat="1" ht="21" hidden="1" customHeight="1" outlineLevel="1" x14ac:dyDescent="0.25">
      <c r="A515" s="75" t="s">
        <v>141</v>
      </c>
      <c r="B515" s="76" t="s">
        <v>365</v>
      </c>
      <c r="C515" s="75" t="s">
        <v>101</v>
      </c>
      <c r="D515" s="77">
        <v>12.65</v>
      </c>
      <c r="E515" s="78">
        <v>73.069999999999993</v>
      </c>
      <c r="F515" s="78">
        <f>D515*E515</f>
        <v>924.33549999999991</v>
      </c>
      <c r="G515" s="79">
        <f>F515*1.2</f>
        <v>1109.2025999999998</v>
      </c>
      <c r="H515" s="80">
        <v>68049</v>
      </c>
      <c r="I515" s="81"/>
      <c r="J515" s="82"/>
      <c r="K515" s="83" t="s">
        <v>119</v>
      </c>
      <c r="L515" s="41">
        <f t="shared" si="39"/>
        <v>151.80000000000001</v>
      </c>
    </row>
    <row r="516" spans="1:12" s="42" customFormat="1" ht="21" hidden="1" customHeight="1" outlineLevel="1" x14ac:dyDescent="0.25">
      <c r="A516" s="56" t="s">
        <v>143</v>
      </c>
      <c r="B516" s="57" t="s">
        <v>295</v>
      </c>
      <c r="C516" s="56"/>
      <c r="D516" s="56"/>
      <c r="E516" s="56"/>
      <c r="F516" s="56"/>
      <c r="G516" s="56"/>
      <c r="H516" s="56"/>
      <c r="I516" s="56"/>
      <c r="J516" s="56"/>
      <c r="K516" s="56"/>
      <c r="L516" s="41">
        <f t="shared" si="39"/>
        <v>0</v>
      </c>
    </row>
    <row r="517" spans="1:12" s="41" customFormat="1" ht="15.75" hidden="1" customHeight="1" outlineLevel="1" x14ac:dyDescent="0.25">
      <c r="A517" s="75" t="s">
        <v>145</v>
      </c>
      <c r="B517" s="76" t="s">
        <v>297</v>
      </c>
      <c r="C517" s="75" t="s">
        <v>18</v>
      </c>
      <c r="D517" s="77">
        <v>8.3699999999999992</v>
      </c>
      <c r="E517" s="78">
        <v>404.09</v>
      </c>
      <c r="F517" s="78">
        <f>D517*E517</f>
        <v>3382.2332999999994</v>
      </c>
      <c r="G517" s="79">
        <f>F517*1.2</f>
        <v>4058.679959999999</v>
      </c>
      <c r="H517" s="80" t="s">
        <v>165</v>
      </c>
      <c r="I517" s="81"/>
      <c r="J517" s="82"/>
      <c r="K517" s="83" t="s">
        <v>119</v>
      </c>
      <c r="L517" s="41">
        <f t="shared" si="39"/>
        <v>100.44</v>
      </c>
    </row>
    <row r="518" spans="1:12" s="41" customFormat="1" ht="15.75" hidden="1" customHeight="1" outlineLevel="1" x14ac:dyDescent="0.25">
      <c r="A518" s="75" t="s">
        <v>147</v>
      </c>
      <c r="B518" s="76" t="s">
        <v>366</v>
      </c>
      <c r="C518" s="75" t="s">
        <v>18</v>
      </c>
      <c r="D518" s="77">
        <v>1.62</v>
      </c>
      <c r="E518" s="78">
        <v>363.26</v>
      </c>
      <c r="F518" s="78">
        <f>D518*E518</f>
        <v>588.48120000000006</v>
      </c>
      <c r="G518" s="79">
        <f>F518*1.2</f>
        <v>706.17744000000005</v>
      </c>
      <c r="H518" s="80">
        <v>190404</v>
      </c>
      <c r="I518" s="81"/>
      <c r="J518" s="82"/>
      <c r="K518" s="83" t="s">
        <v>19</v>
      </c>
      <c r="L518" s="41">
        <f t="shared" si="39"/>
        <v>19.440000000000001</v>
      </c>
    </row>
    <row r="519" spans="1:12" s="42" customFormat="1" ht="21" hidden="1" customHeight="1" outlineLevel="1" x14ac:dyDescent="0.25">
      <c r="A519" s="56" t="s">
        <v>149</v>
      </c>
      <c r="B519" s="57" t="s">
        <v>144</v>
      </c>
      <c r="C519" s="56"/>
      <c r="D519" s="56"/>
      <c r="E519" s="56"/>
      <c r="F519" s="56"/>
      <c r="G519" s="56"/>
      <c r="H519" s="56"/>
      <c r="I519" s="56"/>
      <c r="J519" s="56"/>
      <c r="K519" s="56"/>
      <c r="L519" s="41">
        <f t="shared" si="39"/>
        <v>0</v>
      </c>
    </row>
    <row r="520" spans="1:12" s="41" customFormat="1" ht="38.25" hidden="1" customHeight="1" outlineLevel="1" x14ac:dyDescent="0.25">
      <c r="A520" s="75" t="s">
        <v>151</v>
      </c>
      <c r="B520" s="76" t="s">
        <v>146</v>
      </c>
      <c r="C520" s="75" t="s">
        <v>18</v>
      </c>
      <c r="D520" s="77">
        <v>22.48</v>
      </c>
      <c r="E520" s="78">
        <v>28.76</v>
      </c>
      <c r="F520" s="78">
        <f>D520*E520</f>
        <v>646.52480000000003</v>
      </c>
      <c r="G520" s="79">
        <f>F520*1.2</f>
        <v>775.82975999999996</v>
      </c>
      <c r="H520" s="80">
        <v>5968</v>
      </c>
      <c r="I520" s="81"/>
      <c r="J520" s="82"/>
      <c r="K520" s="83" t="s">
        <v>28</v>
      </c>
      <c r="L520" s="41">
        <f t="shared" si="39"/>
        <v>269.76</v>
      </c>
    </row>
    <row r="521" spans="1:12" s="41" customFormat="1" ht="25.5" hidden="1" customHeight="1" outlineLevel="1" x14ac:dyDescent="0.25">
      <c r="A521" s="75" t="s">
        <v>334</v>
      </c>
      <c r="B521" s="76" t="s">
        <v>148</v>
      </c>
      <c r="C521" s="75" t="s">
        <v>18</v>
      </c>
      <c r="D521" s="77">
        <v>22.48</v>
      </c>
      <c r="E521" s="78">
        <v>152.44999999999999</v>
      </c>
      <c r="F521" s="78">
        <f>D521*E521</f>
        <v>3427.076</v>
      </c>
      <c r="G521" s="79">
        <f>F521*1.2</f>
        <v>4112.4911999999995</v>
      </c>
      <c r="H521" s="80" t="s">
        <v>65</v>
      </c>
      <c r="I521" s="81"/>
      <c r="J521" s="82"/>
      <c r="K521" s="83" t="s">
        <v>28</v>
      </c>
      <c r="L521" s="41">
        <f t="shared" si="39"/>
        <v>269.76</v>
      </c>
    </row>
    <row r="522" spans="1:12" s="42" customFormat="1" ht="21" hidden="1" customHeight="1" outlineLevel="1" x14ac:dyDescent="0.25">
      <c r="A522" s="56" t="s">
        <v>153</v>
      </c>
      <c r="B522" s="57" t="s">
        <v>150</v>
      </c>
      <c r="C522" s="56"/>
      <c r="D522" s="56"/>
      <c r="E522" s="56"/>
      <c r="F522" s="56"/>
      <c r="G522" s="56"/>
      <c r="H522" s="56"/>
      <c r="I522" s="56"/>
      <c r="J522" s="56"/>
      <c r="K522" s="56"/>
      <c r="L522" s="41">
        <f t="shared" si="39"/>
        <v>0</v>
      </c>
    </row>
    <row r="523" spans="1:12" s="41" customFormat="1" ht="25.5" hidden="1" customHeight="1" outlineLevel="1" x14ac:dyDescent="0.25">
      <c r="A523" s="75" t="s">
        <v>155</v>
      </c>
      <c r="B523" s="76" t="s">
        <v>152</v>
      </c>
      <c r="C523" s="75" t="s">
        <v>18</v>
      </c>
      <c r="D523" s="77">
        <v>9.8699999999999992</v>
      </c>
      <c r="E523" s="78">
        <v>17.64</v>
      </c>
      <c r="F523" s="78">
        <f>D523*E523</f>
        <v>174.10679999999999</v>
      </c>
      <c r="G523" s="79">
        <f>F523*1.2</f>
        <v>208.92815999999999</v>
      </c>
      <c r="H523" s="80">
        <v>180515</v>
      </c>
      <c r="I523" s="81"/>
      <c r="J523" s="82"/>
      <c r="K523" s="83" t="s">
        <v>19</v>
      </c>
      <c r="L523" s="41">
        <f t="shared" si="39"/>
        <v>118.44</v>
      </c>
    </row>
    <row r="524" spans="1:12" s="42" customFormat="1" ht="21" hidden="1" customHeight="1" outlineLevel="1" x14ac:dyDescent="0.25">
      <c r="A524" s="56" t="s">
        <v>335</v>
      </c>
      <c r="B524" s="57" t="s">
        <v>154</v>
      </c>
      <c r="C524" s="56"/>
      <c r="D524" s="56"/>
      <c r="E524" s="56"/>
      <c r="F524" s="56"/>
      <c r="G524" s="56"/>
      <c r="H524" s="56"/>
      <c r="I524" s="56"/>
      <c r="J524" s="56"/>
      <c r="K524" s="56"/>
      <c r="L524" s="41">
        <f t="shared" si="39"/>
        <v>0</v>
      </c>
    </row>
    <row r="525" spans="1:12" s="41" customFormat="1" ht="51" hidden="1" customHeight="1" outlineLevel="1" x14ac:dyDescent="0.25">
      <c r="A525" s="75" t="s">
        <v>401</v>
      </c>
      <c r="B525" s="76" t="s">
        <v>402</v>
      </c>
      <c r="C525" s="75" t="s">
        <v>76</v>
      </c>
      <c r="D525" s="77">
        <v>3</v>
      </c>
      <c r="E525" s="78">
        <v>216.71</v>
      </c>
      <c r="F525" s="78">
        <f t="shared" ref="F525:F539" si="42">D525*E525</f>
        <v>650.13</v>
      </c>
      <c r="G525" s="79">
        <f t="shared" ref="G525:G539" si="43">F525*1.2</f>
        <v>780.15599999999995</v>
      </c>
      <c r="H525" s="80">
        <v>22034</v>
      </c>
      <c r="I525" s="81"/>
      <c r="J525" s="82"/>
      <c r="K525" s="83" t="s">
        <v>19</v>
      </c>
      <c r="L525" s="41">
        <f t="shared" si="39"/>
        <v>36</v>
      </c>
    </row>
    <row r="526" spans="1:12" s="41" customFormat="1" ht="15.75" hidden="1" customHeight="1" outlineLevel="1" x14ac:dyDescent="0.25">
      <c r="A526" s="75" t="s">
        <v>407</v>
      </c>
      <c r="B526" s="76" t="s">
        <v>408</v>
      </c>
      <c r="C526" s="75" t="s">
        <v>76</v>
      </c>
      <c r="D526" s="77">
        <v>2</v>
      </c>
      <c r="E526" s="78">
        <v>722.71</v>
      </c>
      <c r="F526" s="78">
        <f t="shared" si="42"/>
        <v>1445.42</v>
      </c>
      <c r="G526" s="79">
        <f t="shared" si="43"/>
        <v>1734.5040000000001</v>
      </c>
      <c r="H526" s="80">
        <v>190433</v>
      </c>
      <c r="I526" s="81"/>
      <c r="J526" s="82"/>
      <c r="K526" s="83" t="s">
        <v>19</v>
      </c>
      <c r="L526" s="41">
        <f t="shared" si="39"/>
        <v>24</v>
      </c>
    </row>
    <row r="527" spans="1:12" s="41" customFormat="1" ht="25.5" hidden="1" customHeight="1" outlineLevel="1" x14ac:dyDescent="0.25">
      <c r="A527" s="75" t="s">
        <v>337</v>
      </c>
      <c r="B527" s="76" t="s">
        <v>158</v>
      </c>
      <c r="C527" s="75" t="s">
        <v>76</v>
      </c>
      <c r="D527" s="77">
        <v>3</v>
      </c>
      <c r="E527" s="78">
        <v>395.14</v>
      </c>
      <c r="F527" s="78">
        <f t="shared" si="42"/>
        <v>1185.42</v>
      </c>
      <c r="G527" s="79">
        <f t="shared" si="43"/>
        <v>1422.5040000000001</v>
      </c>
      <c r="H527" s="80">
        <v>190097</v>
      </c>
      <c r="I527" s="81"/>
      <c r="J527" s="82"/>
      <c r="K527" s="83" t="s">
        <v>19</v>
      </c>
      <c r="L527" s="41">
        <f t="shared" si="39"/>
        <v>36</v>
      </c>
    </row>
    <row r="528" spans="1:12" s="41" customFormat="1" ht="15.75" hidden="1" customHeight="1" outlineLevel="1" x14ac:dyDescent="0.25">
      <c r="A528" s="75" t="s">
        <v>338</v>
      </c>
      <c r="B528" s="76" t="s">
        <v>160</v>
      </c>
      <c r="C528" s="75" t="s">
        <v>76</v>
      </c>
      <c r="D528" s="77">
        <v>3</v>
      </c>
      <c r="E528" s="78">
        <v>480.42</v>
      </c>
      <c r="F528" s="78">
        <f t="shared" si="42"/>
        <v>1441.26</v>
      </c>
      <c r="G528" s="79">
        <f t="shared" si="43"/>
        <v>1729.5119999999999</v>
      </c>
      <c r="H528" s="80">
        <v>190021</v>
      </c>
      <c r="I528" s="81"/>
      <c r="J528" s="82"/>
      <c r="K528" s="83" t="s">
        <v>19</v>
      </c>
      <c r="L528" s="41">
        <f t="shared" si="39"/>
        <v>36</v>
      </c>
    </row>
    <row r="529" spans="1:12" s="41" customFormat="1" ht="12.75" hidden="1" customHeight="1" outlineLevel="1" x14ac:dyDescent="0.25">
      <c r="A529" s="75" t="s">
        <v>339</v>
      </c>
      <c r="B529" s="76" t="s">
        <v>162</v>
      </c>
      <c r="C529" s="75" t="s">
        <v>76</v>
      </c>
      <c r="D529" s="77">
        <v>3</v>
      </c>
      <c r="E529" s="78">
        <v>271.79000000000002</v>
      </c>
      <c r="F529" s="78">
        <f t="shared" si="42"/>
        <v>815.37000000000012</v>
      </c>
      <c r="G529" s="79">
        <f t="shared" si="43"/>
        <v>978.44400000000007</v>
      </c>
      <c r="H529" s="80">
        <v>190068</v>
      </c>
      <c r="I529" s="81"/>
      <c r="J529" s="82"/>
      <c r="K529" s="83" t="s">
        <v>19</v>
      </c>
      <c r="L529" s="41">
        <f t="shared" si="39"/>
        <v>36</v>
      </c>
    </row>
    <row r="530" spans="1:12" s="41" customFormat="1" ht="25.5" hidden="1" customHeight="1" outlineLevel="1" x14ac:dyDescent="0.25">
      <c r="A530" s="75" t="s">
        <v>340</v>
      </c>
      <c r="B530" s="76" t="s">
        <v>164</v>
      </c>
      <c r="C530" s="75" t="s">
        <v>76</v>
      </c>
      <c r="D530" s="77">
        <v>3</v>
      </c>
      <c r="E530" s="78">
        <v>0</v>
      </c>
      <c r="F530" s="78">
        <f t="shared" si="42"/>
        <v>0</v>
      </c>
      <c r="G530" s="79">
        <f t="shared" si="43"/>
        <v>0</v>
      </c>
      <c r="H530" s="80" t="s">
        <v>165</v>
      </c>
      <c r="I530" s="81"/>
      <c r="J530" s="82"/>
      <c r="K530" s="83" t="s">
        <v>166</v>
      </c>
      <c r="L530" s="41">
        <f t="shared" si="39"/>
        <v>36</v>
      </c>
    </row>
    <row r="531" spans="1:12" s="41" customFormat="1" ht="25.5" hidden="1" customHeight="1" outlineLevel="1" x14ac:dyDescent="0.25">
      <c r="A531" s="75" t="s">
        <v>341</v>
      </c>
      <c r="B531" s="76" t="s">
        <v>168</v>
      </c>
      <c r="C531" s="75" t="s">
        <v>76</v>
      </c>
      <c r="D531" s="77">
        <v>1</v>
      </c>
      <c r="E531" s="78">
        <v>66.09</v>
      </c>
      <c r="F531" s="78">
        <f t="shared" si="42"/>
        <v>66.09</v>
      </c>
      <c r="G531" s="79">
        <f t="shared" si="43"/>
        <v>79.308000000000007</v>
      </c>
      <c r="H531" s="80" t="s">
        <v>169</v>
      </c>
      <c r="I531" s="81"/>
      <c r="J531" s="82"/>
      <c r="K531" s="83" t="s">
        <v>28</v>
      </c>
      <c r="L531" s="41">
        <f t="shared" si="39"/>
        <v>12</v>
      </c>
    </row>
    <row r="532" spans="1:12" s="41" customFormat="1" ht="25.5" hidden="1" customHeight="1" outlineLevel="1" x14ac:dyDescent="0.25">
      <c r="A532" s="75" t="s">
        <v>409</v>
      </c>
      <c r="B532" s="76" t="s">
        <v>410</v>
      </c>
      <c r="C532" s="75" t="s">
        <v>76</v>
      </c>
      <c r="D532" s="77">
        <v>2</v>
      </c>
      <c r="E532" s="78">
        <v>0</v>
      </c>
      <c r="F532" s="78">
        <f t="shared" si="42"/>
        <v>0</v>
      </c>
      <c r="G532" s="79">
        <f t="shared" si="43"/>
        <v>0</v>
      </c>
      <c r="H532" s="80" t="s">
        <v>165</v>
      </c>
      <c r="I532" s="81"/>
      <c r="J532" s="82"/>
      <c r="K532" s="83" t="s">
        <v>166</v>
      </c>
      <c r="L532" s="41">
        <f t="shared" si="39"/>
        <v>24</v>
      </c>
    </row>
    <row r="533" spans="1:12" s="41" customFormat="1" ht="25.5" hidden="1" customHeight="1" outlineLevel="1" x14ac:dyDescent="0.25">
      <c r="A533" s="75" t="s">
        <v>342</v>
      </c>
      <c r="B533" s="76" t="s">
        <v>171</v>
      </c>
      <c r="C533" s="75" t="s">
        <v>76</v>
      </c>
      <c r="D533" s="77">
        <v>3</v>
      </c>
      <c r="E533" s="78">
        <v>0</v>
      </c>
      <c r="F533" s="78">
        <f t="shared" si="42"/>
        <v>0</v>
      </c>
      <c r="G533" s="79">
        <f t="shared" si="43"/>
        <v>0</v>
      </c>
      <c r="H533" s="80" t="s">
        <v>165</v>
      </c>
      <c r="I533" s="81"/>
      <c r="J533" s="82"/>
      <c r="K533" s="83" t="s">
        <v>166</v>
      </c>
      <c r="L533" s="41">
        <f t="shared" si="39"/>
        <v>36</v>
      </c>
    </row>
    <row r="534" spans="1:12" s="41" customFormat="1" ht="15.75" hidden="1" customHeight="1" outlineLevel="1" x14ac:dyDescent="0.25">
      <c r="A534" s="75" t="s">
        <v>343</v>
      </c>
      <c r="B534" s="76" t="s">
        <v>173</v>
      </c>
      <c r="C534" s="75" t="s">
        <v>18</v>
      </c>
      <c r="D534" s="77">
        <v>1.6800000000000002</v>
      </c>
      <c r="E534" s="78">
        <v>119.58</v>
      </c>
      <c r="F534" s="78">
        <f t="shared" si="42"/>
        <v>200.89440000000002</v>
      </c>
      <c r="G534" s="79">
        <f t="shared" si="43"/>
        <v>241.07328000000001</v>
      </c>
      <c r="H534" s="80">
        <v>150160</v>
      </c>
      <c r="I534" s="81"/>
      <c r="J534" s="82"/>
      <c r="K534" s="83" t="s">
        <v>19</v>
      </c>
      <c r="L534" s="41">
        <f t="shared" si="39"/>
        <v>20.160000000000004</v>
      </c>
    </row>
    <row r="535" spans="1:12" s="41" customFormat="1" ht="15.75" hidden="1" customHeight="1" outlineLevel="1" x14ac:dyDescent="0.25">
      <c r="A535" s="75" t="s">
        <v>344</v>
      </c>
      <c r="B535" s="76" t="s">
        <v>175</v>
      </c>
      <c r="C535" s="75" t="s">
        <v>76</v>
      </c>
      <c r="D535" s="77">
        <v>2</v>
      </c>
      <c r="E535" s="78">
        <v>31.8</v>
      </c>
      <c r="F535" s="78">
        <f t="shared" si="42"/>
        <v>63.6</v>
      </c>
      <c r="G535" s="79">
        <f t="shared" si="43"/>
        <v>76.319999999999993</v>
      </c>
      <c r="H535" s="80" t="s">
        <v>176</v>
      </c>
      <c r="I535" s="81"/>
      <c r="J535" s="82"/>
      <c r="K535" s="83" t="s">
        <v>28</v>
      </c>
      <c r="L535" s="41">
        <f t="shared" si="39"/>
        <v>24</v>
      </c>
    </row>
    <row r="536" spans="1:12" s="41" customFormat="1" ht="15.75" hidden="1" customHeight="1" outlineLevel="1" x14ac:dyDescent="0.25">
      <c r="A536" s="75" t="s">
        <v>345</v>
      </c>
      <c r="B536" s="76" t="s">
        <v>178</v>
      </c>
      <c r="C536" s="75" t="s">
        <v>76</v>
      </c>
      <c r="D536" s="77">
        <v>2</v>
      </c>
      <c r="E536" s="78">
        <v>59.48</v>
      </c>
      <c r="F536" s="78">
        <f t="shared" si="42"/>
        <v>118.96</v>
      </c>
      <c r="G536" s="79">
        <f t="shared" si="43"/>
        <v>142.75199999999998</v>
      </c>
      <c r="H536" s="80">
        <v>190029</v>
      </c>
      <c r="I536" s="81"/>
      <c r="J536" s="82"/>
      <c r="K536" s="83" t="s">
        <v>19</v>
      </c>
      <c r="L536" s="41">
        <f t="shared" si="39"/>
        <v>24</v>
      </c>
    </row>
    <row r="537" spans="1:12" s="41" customFormat="1" ht="15.75" hidden="1" customHeight="1" outlineLevel="1" x14ac:dyDescent="0.25">
      <c r="A537" s="75" t="s">
        <v>346</v>
      </c>
      <c r="B537" s="76" t="s">
        <v>180</v>
      </c>
      <c r="C537" s="75" t="s">
        <v>76</v>
      </c>
      <c r="D537" s="77">
        <v>3</v>
      </c>
      <c r="E537" s="78">
        <v>61.43</v>
      </c>
      <c r="F537" s="78">
        <f t="shared" si="42"/>
        <v>184.29</v>
      </c>
      <c r="G537" s="79">
        <f t="shared" si="43"/>
        <v>221.148</v>
      </c>
      <c r="H537" s="80">
        <v>190008</v>
      </c>
      <c r="I537" s="81"/>
      <c r="J537" s="82"/>
      <c r="K537" s="83" t="s">
        <v>19</v>
      </c>
      <c r="L537" s="41">
        <f t="shared" si="39"/>
        <v>36</v>
      </c>
    </row>
    <row r="538" spans="1:12" s="41" customFormat="1" ht="15.75" hidden="1" customHeight="1" outlineLevel="1" x14ac:dyDescent="0.25">
      <c r="A538" s="75" t="s">
        <v>347</v>
      </c>
      <c r="B538" s="76" t="s">
        <v>182</v>
      </c>
      <c r="C538" s="75" t="s">
        <v>76</v>
      </c>
      <c r="D538" s="77">
        <v>3</v>
      </c>
      <c r="E538" s="78">
        <v>64.8</v>
      </c>
      <c r="F538" s="78">
        <f t="shared" si="42"/>
        <v>194.39999999999998</v>
      </c>
      <c r="G538" s="79">
        <f t="shared" si="43"/>
        <v>233.27999999999997</v>
      </c>
      <c r="H538" s="80">
        <v>190007</v>
      </c>
      <c r="I538" s="81"/>
      <c r="J538" s="82"/>
      <c r="K538" s="83" t="s">
        <v>19</v>
      </c>
      <c r="L538" s="41">
        <f t="shared" si="39"/>
        <v>36</v>
      </c>
    </row>
    <row r="539" spans="1:12" s="68" customFormat="1" ht="15.75" hidden="1" customHeight="1" outlineLevel="1" x14ac:dyDescent="0.25">
      <c r="A539" s="75" t="s">
        <v>374</v>
      </c>
      <c r="B539" s="76" t="s">
        <v>375</v>
      </c>
      <c r="C539" s="75" t="s">
        <v>76</v>
      </c>
      <c r="D539" s="77">
        <v>2</v>
      </c>
      <c r="E539" s="78">
        <v>0</v>
      </c>
      <c r="F539" s="78">
        <f t="shared" si="42"/>
        <v>0</v>
      </c>
      <c r="G539" s="79">
        <f t="shared" si="43"/>
        <v>0</v>
      </c>
      <c r="H539" s="80" t="s">
        <v>165</v>
      </c>
      <c r="I539" s="36"/>
      <c r="J539" s="16"/>
      <c r="K539" s="69" t="s">
        <v>166</v>
      </c>
      <c r="L539" s="41">
        <f t="shared" si="39"/>
        <v>24</v>
      </c>
    </row>
    <row r="540" spans="1:12" s="68" customFormat="1" ht="15.75" hidden="1" customHeight="1" outlineLevel="1" x14ac:dyDescent="0.25">
      <c r="A540" s="22"/>
      <c r="B540" s="235"/>
      <c r="C540" s="22"/>
      <c r="D540" s="32"/>
      <c r="E540" s="33"/>
      <c r="F540" s="33"/>
      <c r="G540" s="34"/>
      <c r="H540" s="35"/>
      <c r="I540" s="36"/>
      <c r="J540" s="16"/>
      <c r="K540" s="234"/>
    </row>
    <row r="541" spans="1:12" s="41" customFormat="1" ht="21" customHeight="1" x14ac:dyDescent="0.25">
      <c r="A541" s="308" t="s">
        <v>411</v>
      </c>
      <c r="B541" s="308"/>
      <c r="C541" s="308"/>
      <c r="D541" s="308"/>
      <c r="E541" s="70"/>
      <c r="F541" s="40">
        <f>SUM(F525:F538,F523,F521,F520,F517:F518,F514:F515,F512,F509:F510,F507,F504:F505,F496:F502,F494,F492,F470:F490)</f>
        <v>28830.495600000002</v>
      </c>
      <c r="G541" s="40">
        <f>SUM(G525:G538,G523,G520:G521,G517:G518,G514:G515,G512,G509:G510,G507,G504:G505,G496:G502,G494,G492,G470:G490)</f>
        <v>34596.594720000001</v>
      </c>
      <c r="H541" s="35"/>
      <c r="I541" s="36"/>
      <c r="J541" s="16"/>
      <c r="K541" s="234"/>
    </row>
    <row r="542" spans="1:12" s="41" customFormat="1" ht="21" customHeight="1" x14ac:dyDescent="0.25">
      <c r="A542" s="308" t="s">
        <v>404</v>
      </c>
      <c r="B542" s="308"/>
      <c r="C542" s="308"/>
      <c r="D542" s="308"/>
      <c r="E542" s="70"/>
      <c r="F542" s="40">
        <f>F541*12</f>
        <v>345965.94720000005</v>
      </c>
      <c r="G542" s="40">
        <f>G541*12</f>
        <v>415159.13664000004</v>
      </c>
      <c r="H542" s="35"/>
      <c r="I542" s="36"/>
      <c r="J542" s="16"/>
      <c r="K542" s="234"/>
    </row>
    <row r="543" spans="1:12" s="42" customFormat="1" ht="21" customHeight="1" x14ac:dyDescent="0.25">
      <c r="A543" s="73" t="s">
        <v>412</v>
      </c>
      <c r="B543" s="311" t="s">
        <v>413</v>
      </c>
      <c r="C543" s="311"/>
      <c r="D543" s="311"/>
      <c r="E543" s="311"/>
      <c r="F543" s="311"/>
      <c r="G543" s="311"/>
      <c r="H543" s="311"/>
      <c r="I543" s="311"/>
      <c r="J543" s="311"/>
      <c r="K543" s="311"/>
    </row>
    <row r="544" spans="1:12" s="42" customFormat="1" ht="21" customHeight="1" outlineLevel="1" x14ac:dyDescent="0.25">
      <c r="A544" s="56" t="s">
        <v>97</v>
      </c>
      <c r="B544" s="57" t="s">
        <v>98</v>
      </c>
      <c r="C544" s="56"/>
      <c r="D544" s="56"/>
      <c r="E544" s="56"/>
      <c r="F544" s="56"/>
      <c r="G544" s="56"/>
      <c r="H544" s="56"/>
      <c r="I544" s="56"/>
      <c r="J544" s="56"/>
      <c r="K544" s="56"/>
    </row>
    <row r="545" spans="1:12" s="41" customFormat="1" ht="25.5" customHeight="1" outlineLevel="1" x14ac:dyDescent="0.25">
      <c r="A545" s="75" t="s">
        <v>99</v>
      </c>
      <c r="B545" s="76" t="s">
        <v>100</v>
      </c>
      <c r="C545" s="75" t="s">
        <v>101</v>
      </c>
      <c r="D545" s="77">
        <v>5.34</v>
      </c>
      <c r="E545" s="78">
        <v>3.18</v>
      </c>
      <c r="F545" s="78">
        <f>D545*E545</f>
        <v>16.981200000000001</v>
      </c>
      <c r="G545" s="79">
        <f>F545*1.2</f>
        <v>20.37744</v>
      </c>
      <c r="H545" s="80">
        <v>72135</v>
      </c>
      <c r="I545" s="81"/>
      <c r="J545" s="82"/>
      <c r="K545" s="83" t="s">
        <v>28</v>
      </c>
      <c r="L545" s="41">
        <f t="shared" ref="L545:L587" si="44">D545*12</f>
        <v>64.08</v>
      </c>
    </row>
    <row r="546" spans="1:12" s="42" customFormat="1" ht="21" customHeight="1" outlineLevel="1" x14ac:dyDescent="0.25">
      <c r="A546" s="56" t="s">
        <v>102</v>
      </c>
      <c r="B546" s="57" t="s">
        <v>103</v>
      </c>
      <c r="C546" s="56"/>
      <c r="D546" s="56"/>
      <c r="E546" s="56"/>
      <c r="F546" s="56"/>
      <c r="G546" s="56"/>
      <c r="H546" s="56"/>
      <c r="I546" s="56"/>
      <c r="J546" s="56"/>
      <c r="K546" s="56"/>
      <c r="L546" s="41">
        <f t="shared" si="44"/>
        <v>0</v>
      </c>
    </row>
    <row r="547" spans="1:12" s="41" customFormat="1" ht="25.5" customHeight="1" outlineLevel="1" x14ac:dyDescent="0.25">
      <c r="A547" s="75" t="s">
        <v>104</v>
      </c>
      <c r="B547" s="76" t="s">
        <v>105</v>
      </c>
      <c r="C547" s="75" t="s">
        <v>101</v>
      </c>
      <c r="D547" s="77">
        <v>2.67</v>
      </c>
      <c r="E547" s="78">
        <v>3.76</v>
      </c>
      <c r="F547" s="78">
        <f>D547*E547</f>
        <v>10.039199999999999</v>
      </c>
      <c r="G547" s="79">
        <f>F547*1.2</f>
        <v>12.047039999999999</v>
      </c>
      <c r="H547" s="80">
        <v>1857</v>
      </c>
      <c r="I547" s="81"/>
      <c r="J547" s="82"/>
      <c r="K547" s="83" t="s">
        <v>28</v>
      </c>
      <c r="L547" s="41">
        <f t="shared" si="44"/>
        <v>32.04</v>
      </c>
    </row>
    <row r="548" spans="1:12" s="42" customFormat="1" ht="21" customHeight="1" outlineLevel="1" x14ac:dyDescent="0.25">
      <c r="A548" s="56" t="s">
        <v>106</v>
      </c>
      <c r="B548" s="57" t="s">
        <v>107</v>
      </c>
      <c r="C548" s="56"/>
      <c r="D548" s="56"/>
      <c r="E548" s="56"/>
      <c r="F548" s="56"/>
      <c r="G548" s="56"/>
      <c r="H548" s="56"/>
      <c r="I548" s="56"/>
      <c r="J548" s="56"/>
      <c r="K548" s="56"/>
      <c r="L548" s="41">
        <f t="shared" si="44"/>
        <v>0</v>
      </c>
    </row>
    <row r="549" spans="1:12" s="41" customFormat="1" ht="25.5" customHeight="1" outlineLevel="1" x14ac:dyDescent="0.25">
      <c r="A549" s="75" t="s">
        <v>108</v>
      </c>
      <c r="B549" s="76" t="s">
        <v>109</v>
      </c>
      <c r="C549" s="75" t="s">
        <v>18</v>
      </c>
      <c r="D549" s="77">
        <v>3.17</v>
      </c>
      <c r="E549" s="78">
        <v>27.46</v>
      </c>
      <c r="F549" s="78">
        <f t="shared" ref="F549:F555" si="45">D549*E549</f>
        <v>87.048199999999994</v>
      </c>
      <c r="G549" s="79">
        <f t="shared" ref="G549:G555" si="46">F549*1.2</f>
        <v>104.45783999999999</v>
      </c>
      <c r="H549" s="80" t="s">
        <v>110</v>
      </c>
      <c r="I549" s="81"/>
      <c r="J549" s="82"/>
      <c r="K549" s="83" t="s">
        <v>28</v>
      </c>
      <c r="L549" s="41">
        <f t="shared" si="44"/>
        <v>38.04</v>
      </c>
    </row>
    <row r="550" spans="1:12" s="41" customFormat="1" ht="21" customHeight="1" outlineLevel="1" x14ac:dyDescent="0.25">
      <c r="A550" s="75" t="s">
        <v>383</v>
      </c>
      <c r="B550" s="76" t="s">
        <v>384</v>
      </c>
      <c r="C550" s="75" t="s">
        <v>101</v>
      </c>
      <c r="D550" s="77">
        <v>3.65</v>
      </c>
      <c r="E550" s="78">
        <v>3.66</v>
      </c>
      <c r="F550" s="78">
        <f t="shared" si="45"/>
        <v>13.359</v>
      </c>
      <c r="G550" s="79">
        <f t="shared" si="46"/>
        <v>16.030799999999999</v>
      </c>
      <c r="H550" s="80">
        <v>68051</v>
      </c>
      <c r="I550" s="81"/>
      <c r="J550" s="82"/>
      <c r="K550" s="83" t="s">
        <v>28</v>
      </c>
      <c r="L550" s="41">
        <f t="shared" si="44"/>
        <v>43.8</v>
      </c>
    </row>
    <row r="551" spans="1:12" s="41" customFormat="1" ht="63.75" customHeight="1" outlineLevel="1" x14ac:dyDescent="0.25">
      <c r="A551" s="75" t="s">
        <v>385</v>
      </c>
      <c r="B551" s="76" t="s">
        <v>386</v>
      </c>
      <c r="C551" s="75" t="s">
        <v>18</v>
      </c>
      <c r="D551" s="77">
        <v>3.6</v>
      </c>
      <c r="E551" s="78">
        <v>41.68</v>
      </c>
      <c r="F551" s="78">
        <f t="shared" si="45"/>
        <v>150.048</v>
      </c>
      <c r="G551" s="79">
        <f t="shared" si="46"/>
        <v>180.05760000000001</v>
      </c>
      <c r="H551" s="80" t="s">
        <v>387</v>
      </c>
      <c r="I551" s="81"/>
      <c r="J551" s="82"/>
      <c r="K551" s="83" t="s">
        <v>28</v>
      </c>
      <c r="L551" s="41">
        <f t="shared" si="44"/>
        <v>43.2</v>
      </c>
    </row>
    <row r="552" spans="1:12" s="41" customFormat="1" ht="25.5" customHeight="1" outlineLevel="1" x14ac:dyDescent="0.25">
      <c r="A552" s="75" t="s">
        <v>388</v>
      </c>
      <c r="B552" s="76" t="s">
        <v>389</v>
      </c>
      <c r="C552" s="75" t="s">
        <v>18</v>
      </c>
      <c r="D552" s="77">
        <v>14.74</v>
      </c>
      <c r="E552" s="78">
        <v>4</v>
      </c>
      <c r="F552" s="78">
        <f t="shared" si="45"/>
        <v>58.96</v>
      </c>
      <c r="G552" s="79">
        <f t="shared" si="46"/>
        <v>70.751999999999995</v>
      </c>
      <c r="H552" s="80" t="s">
        <v>390</v>
      </c>
      <c r="I552" s="81"/>
      <c r="J552" s="82"/>
      <c r="K552" s="83" t="s">
        <v>28</v>
      </c>
      <c r="L552" s="41">
        <f t="shared" si="44"/>
        <v>176.88</v>
      </c>
    </row>
    <row r="553" spans="1:12" s="41" customFormat="1" ht="25.5" customHeight="1" outlineLevel="1" x14ac:dyDescent="0.25">
      <c r="A553" s="75" t="s">
        <v>391</v>
      </c>
      <c r="B553" s="76" t="s">
        <v>392</v>
      </c>
      <c r="C553" s="75" t="s">
        <v>18</v>
      </c>
      <c r="D553" s="77">
        <v>14.74</v>
      </c>
      <c r="E553" s="78">
        <v>15.5</v>
      </c>
      <c r="F553" s="78">
        <f t="shared" si="45"/>
        <v>228.47</v>
      </c>
      <c r="G553" s="79">
        <f t="shared" si="46"/>
        <v>274.16399999999999</v>
      </c>
      <c r="H553" s="80" t="s">
        <v>393</v>
      </c>
      <c r="I553" s="81"/>
      <c r="J553" s="82"/>
      <c r="K553" s="83" t="s">
        <v>28</v>
      </c>
      <c r="L553" s="41">
        <f t="shared" si="44"/>
        <v>176.88</v>
      </c>
    </row>
    <row r="554" spans="1:12" s="41" customFormat="1" ht="38.25" customHeight="1" outlineLevel="1" x14ac:dyDescent="0.25">
      <c r="A554" s="75" t="s">
        <v>394</v>
      </c>
      <c r="B554" s="76" t="s">
        <v>395</v>
      </c>
      <c r="C554" s="75" t="s">
        <v>18</v>
      </c>
      <c r="D554" s="77">
        <v>14.74</v>
      </c>
      <c r="E554" s="78">
        <v>13.12</v>
      </c>
      <c r="F554" s="78">
        <f t="shared" si="45"/>
        <v>193.3888</v>
      </c>
      <c r="G554" s="79">
        <f t="shared" si="46"/>
        <v>232.06655999999998</v>
      </c>
      <c r="H554" s="80">
        <v>5995</v>
      </c>
      <c r="I554" s="81"/>
      <c r="J554" s="82"/>
      <c r="K554" s="83" t="s">
        <v>28</v>
      </c>
      <c r="L554" s="41">
        <f t="shared" si="44"/>
        <v>176.88</v>
      </c>
    </row>
    <row r="555" spans="1:12" s="41" customFormat="1" ht="38.25" customHeight="1" outlineLevel="1" x14ac:dyDescent="0.25">
      <c r="A555" s="75" t="s">
        <v>396</v>
      </c>
      <c r="B555" s="76" t="s">
        <v>397</v>
      </c>
      <c r="C555" s="75" t="s">
        <v>101</v>
      </c>
      <c r="D555" s="77">
        <v>1.5</v>
      </c>
      <c r="E555" s="78">
        <v>14.88</v>
      </c>
      <c r="F555" s="78">
        <f t="shared" si="45"/>
        <v>22.32</v>
      </c>
      <c r="G555" s="79">
        <f t="shared" si="46"/>
        <v>26.783999999999999</v>
      </c>
      <c r="H555" s="80" t="s">
        <v>398</v>
      </c>
      <c r="I555" s="81"/>
      <c r="J555" s="82"/>
      <c r="K555" s="83" t="s">
        <v>28</v>
      </c>
      <c r="L555" s="41">
        <f t="shared" si="44"/>
        <v>18</v>
      </c>
    </row>
    <row r="556" spans="1:12" s="42" customFormat="1" ht="21" customHeight="1" outlineLevel="1" x14ac:dyDescent="0.25">
      <c r="A556" s="56" t="s">
        <v>111</v>
      </c>
      <c r="B556" s="57" t="s">
        <v>112</v>
      </c>
      <c r="C556" s="56"/>
      <c r="D556" s="56"/>
      <c r="E556" s="56"/>
      <c r="F556" s="56"/>
      <c r="G556" s="56"/>
      <c r="H556" s="56"/>
      <c r="I556" s="56"/>
      <c r="J556" s="56"/>
      <c r="K556" s="56"/>
      <c r="L556" s="41">
        <f t="shared" si="44"/>
        <v>0</v>
      </c>
    </row>
    <row r="557" spans="1:12" s="41" customFormat="1" ht="25.5" customHeight="1" outlineLevel="1" x14ac:dyDescent="0.25">
      <c r="A557" s="75" t="s">
        <v>399</v>
      </c>
      <c r="B557" s="76" t="s">
        <v>400</v>
      </c>
      <c r="C557" s="75" t="s">
        <v>76</v>
      </c>
      <c r="D557" s="77">
        <v>1</v>
      </c>
      <c r="E557" s="78">
        <v>454.07</v>
      </c>
      <c r="F557" s="78">
        <f>D557*E557</f>
        <v>454.07</v>
      </c>
      <c r="G557" s="79">
        <f>F557*1.2</f>
        <v>544.88400000000001</v>
      </c>
      <c r="H557" s="80">
        <v>110460</v>
      </c>
      <c r="I557" s="81"/>
      <c r="J557" s="82"/>
      <c r="K557" s="83" t="s">
        <v>19</v>
      </c>
      <c r="L557" s="41">
        <f t="shared" si="44"/>
        <v>12</v>
      </c>
    </row>
    <row r="558" spans="1:12" s="42" customFormat="1" ht="21" customHeight="1" outlineLevel="1" x14ac:dyDescent="0.25">
      <c r="A558" s="56" t="s">
        <v>124</v>
      </c>
      <c r="B558" s="57" t="s">
        <v>125</v>
      </c>
      <c r="C558" s="56"/>
      <c r="D558" s="56"/>
      <c r="E558" s="56"/>
      <c r="F558" s="56"/>
      <c r="G558" s="56"/>
      <c r="H558" s="56"/>
      <c r="I558" s="56"/>
      <c r="J558" s="56"/>
      <c r="K558" s="56"/>
      <c r="L558" s="41">
        <f t="shared" si="44"/>
        <v>0</v>
      </c>
    </row>
    <row r="559" spans="1:12" s="41" customFormat="1" ht="21" customHeight="1" outlineLevel="1" x14ac:dyDescent="0.25">
      <c r="A559" s="75" t="s">
        <v>126</v>
      </c>
      <c r="B559" s="76" t="s">
        <v>127</v>
      </c>
      <c r="C559" s="75" t="s">
        <v>18</v>
      </c>
      <c r="D559" s="77">
        <v>3.17</v>
      </c>
      <c r="E559" s="78">
        <v>326.66000000000003</v>
      </c>
      <c r="F559" s="78">
        <f>D559*E559</f>
        <v>1035.5122000000001</v>
      </c>
      <c r="G559" s="79">
        <f>F559*1.2</f>
        <v>1242.61464</v>
      </c>
      <c r="H559" s="80">
        <v>170434</v>
      </c>
      <c r="I559" s="81"/>
      <c r="J559" s="82"/>
      <c r="K559" s="83" t="s">
        <v>19</v>
      </c>
      <c r="L559" s="41">
        <f t="shared" si="44"/>
        <v>38.04</v>
      </c>
    </row>
    <row r="560" spans="1:12" s="42" customFormat="1" ht="21" customHeight="1" outlineLevel="1" x14ac:dyDescent="0.25">
      <c r="A560" s="56" t="s">
        <v>128</v>
      </c>
      <c r="B560" s="57" t="s">
        <v>129</v>
      </c>
      <c r="C560" s="56"/>
      <c r="D560" s="56"/>
      <c r="E560" s="56"/>
      <c r="F560" s="56"/>
      <c r="G560" s="56"/>
      <c r="H560" s="56"/>
      <c r="I560" s="56"/>
      <c r="J560" s="56"/>
      <c r="K560" s="56"/>
      <c r="L560" s="41">
        <f t="shared" si="44"/>
        <v>0</v>
      </c>
    </row>
    <row r="561" spans="1:12" s="41" customFormat="1" ht="25.5" customHeight="1" outlineLevel="1" x14ac:dyDescent="0.25">
      <c r="A561" s="75" t="s">
        <v>332</v>
      </c>
      <c r="B561" s="76" t="s">
        <v>131</v>
      </c>
      <c r="C561" s="75" t="s">
        <v>18</v>
      </c>
      <c r="D561" s="77">
        <v>13.9</v>
      </c>
      <c r="E561" s="78">
        <v>23.18</v>
      </c>
      <c r="F561" s="78">
        <f>D561*E561</f>
        <v>322.202</v>
      </c>
      <c r="G561" s="79">
        <f>F561*1.2</f>
        <v>386.64240000000001</v>
      </c>
      <c r="H561" s="80">
        <v>170358</v>
      </c>
      <c r="I561" s="81"/>
      <c r="J561" s="82"/>
      <c r="K561" s="83" t="s">
        <v>19</v>
      </c>
      <c r="L561" s="41">
        <f t="shared" si="44"/>
        <v>166.8</v>
      </c>
    </row>
    <row r="562" spans="1:12" s="41" customFormat="1" ht="21" customHeight="1" outlineLevel="1" x14ac:dyDescent="0.25">
      <c r="A562" s="75" t="s">
        <v>363</v>
      </c>
      <c r="B562" s="76" t="s">
        <v>364</v>
      </c>
      <c r="C562" s="75" t="s">
        <v>18</v>
      </c>
      <c r="D562" s="77">
        <v>0.96</v>
      </c>
      <c r="E562" s="78">
        <v>101.56</v>
      </c>
      <c r="F562" s="78">
        <f>D562*E562</f>
        <v>97.497600000000006</v>
      </c>
      <c r="G562" s="79">
        <f>F562*1.2</f>
        <v>116.99712</v>
      </c>
      <c r="H562" s="80">
        <v>121680</v>
      </c>
      <c r="I562" s="81"/>
      <c r="J562" s="82"/>
      <c r="K562" s="83" t="s">
        <v>19</v>
      </c>
      <c r="L562" s="41">
        <f t="shared" si="44"/>
        <v>11.52</v>
      </c>
    </row>
    <row r="563" spans="1:12" s="42" customFormat="1" ht="21" customHeight="1" outlineLevel="1" x14ac:dyDescent="0.25">
      <c r="A563" s="56" t="s">
        <v>132</v>
      </c>
      <c r="B563" s="57" t="s">
        <v>133</v>
      </c>
      <c r="C563" s="56"/>
      <c r="D563" s="56"/>
      <c r="E563" s="56"/>
      <c r="F563" s="56"/>
      <c r="G563" s="56"/>
      <c r="H563" s="56"/>
      <c r="I563" s="56"/>
      <c r="J563" s="56"/>
      <c r="K563" s="56"/>
      <c r="L563" s="41">
        <f t="shared" si="44"/>
        <v>0</v>
      </c>
    </row>
    <row r="564" spans="1:12" s="41" customFormat="1" ht="25.5" customHeight="1" outlineLevel="1" x14ac:dyDescent="0.25">
      <c r="A564" s="75" t="s">
        <v>134</v>
      </c>
      <c r="B564" s="76" t="s">
        <v>135</v>
      </c>
      <c r="C564" s="75" t="s">
        <v>18</v>
      </c>
      <c r="D564" s="77">
        <v>3.17</v>
      </c>
      <c r="E564" s="78">
        <v>21.47</v>
      </c>
      <c r="F564" s="78">
        <f>D564*E564</f>
        <v>68.059899999999999</v>
      </c>
      <c r="G564" s="79">
        <f>F564*1.2</f>
        <v>81.671880000000002</v>
      </c>
      <c r="H564" s="80" t="s">
        <v>136</v>
      </c>
      <c r="I564" s="81"/>
      <c r="J564" s="82"/>
      <c r="K564" s="83" t="s">
        <v>28</v>
      </c>
      <c r="L564" s="41">
        <f t="shared" si="44"/>
        <v>38.04</v>
      </c>
    </row>
    <row r="565" spans="1:12" s="42" customFormat="1" ht="21" customHeight="1" outlineLevel="1" x14ac:dyDescent="0.25">
      <c r="A565" s="56" t="s">
        <v>137</v>
      </c>
      <c r="B565" s="57" t="s">
        <v>138</v>
      </c>
      <c r="C565" s="56"/>
      <c r="D565" s="56"/>
      <c r="E565" s="56"/>
      <c r="F565" s="56"/>
      <c r="G565" s="56"/>
      <c r="H565" s="56"/>
      <c r="I565" s="56"/>
      <c r="J565" s="56"/>
      <c r="K565" s="56"/>
      <c r="L565" s="41">
        <f t="shared" si="44"/>
        <v>0</v>
      </c>
    </row>
    <row r="566" spans="1:12" s="41" customFormat="1" ht="20.25" customHeight="1" outlineLevel="1" x14ac:dyDescent="0.25">
      <c r="A566" s="75" t="s">
        <v>139</v>
      </c>
      <c r="B566" s="76" t="s">
        <v>140</v>
      </c>
      <c r="C566" s="75" t="s">
        <v>101</v>
      </c>
      <c r="D566" s="77">
        <v>0.8</v>
      </c>
      <c r="E566" s="78">
        <v>63.83</v>
      </c>
      <c r="F566" s="78">
        <f>D566*E566</f>
        <v>51.064</v>
      </c>
      <c r="G566" s="79">
        <f>F566*1.2</f>
        <v>61.276799999999994</v>
      </c>
      <c r="H566" s="80">
        <v>130115</v>
      </c>
      <c r="I566" s="81"/>
      <c r="J566" s="82"/>
      <c r="K566" s="83" t="s">
        <v>19</v>
      </c>
      <c r="L566" s="41">
        <f t="shared" si="44"/>
        <v>9.6000000000000014</v>
      </c>
    </row>
    <row r="567" spans="1:12" s="41" customFormat="1" ht="21" customHeight="1" outlineLevel="1" x14ac:dyDescent="0.25">
      <c r="A567" s="75" t="s">
        <v>141</v>
      </c>
      <c r="B567" s="76" t="s">
        <v>365</v>
      </c>
      <c r="C567" s="75" t="s">
        <v>101</v>
      </c>
      <c r="D567" s="77">
        <v>6.43</v>
      </c>
      <c r="E567" s="78">
        <v>73.069999999999993</v>
      </c>
      <c r="F567" s="78">
        <f>D567*E567</f>
        <v>469.84009999999995</v>
      </c>
      <c r="G567" s="79">
        <f>F567*1.2</f>
        <v>563.80811999999992</v>
      </c>
      <c r="H567" s="80">
        <v>68049</v>
      </c>
      <c r="I567" s="81"/>
      <c r="J567" s="82"/>
      <c r="K567" s="83" t="s">
        <v>119</v>
      </c>
      <c r="L567" s="41">
        <f t="shared" si="44"/>
        <v>77.16</v>
      </c>
    </row>
    <row r="568" spans="1:12" s="41" customFormat="1" ht="14.25" customHeight="1" outlineLevel="1" x14ac:dyDescent="0.25">
      <c r="A568" s="75" t="s">
        <v>414</v>
      </c>
      <c r="B568" s="76" t="s">
        <v>415</v>
      </c>
      <c r="C568" s="75" t="s">
        <v>18</v>
      </c>
      <c r="D568" s="77">
        <v>0.16</v>
      </c>
      <c r="E568" s="78">
        <v>326.66000000000003</v>
      </c>
      <c r="F568" s="78">
        <f>D568*E568</f>
        <v>52.265600000000006</v>
      </c>
      <c r="G568" s="79">
        <f>F568*1.2</f>
        <v>62.718720000000005</v>
      </c>
      <c r="H568" s="80">
        <v>170434</v>
      </c>
      <c r="I568" s="81"/>
      <c r="J568" s="82"/>
      <c r="K568" s="83" t="s">
        <v>19</v>
      </c>
      <c r="L568" s="41">
        <f t="shared" si="44"/>
        <v>1.92</v>
      </c>
    </row>
    <row r="569" spans="1:12" s="42" customFormat="1" ht="21" customHeight="1" outlineLevel="1" x14ac:dyDescent="0.25">
      <c r="A569" s="56" t="s">
        <v>149</v>
      </c>
      <c r="B569" s="57" t="s">
        <v>144</v>
      </c>
      <c r="C569" s="56"/>
      <c r="D569" s="56"/>
      <c r="E569" s="56"/>
      <c r="F569" s="56"/>
      <c r="G569" s="56"/>
      <c r="H569" s="56"/>
      <c r="I569" s="56"/>
      <c r="J569" s="56"/>
      <c r="K569" s="56"/>
      <c r="L569" s="41">
        <f t="shared" si="44"/>
        <v>0</v>
      </c>
    </row>
    <row r="570" spans="1:12" s="41" customFormat="1" ht="38.25" customHeight="1" outlineLevel="1" x14ac:dyDescent="0.25">
      <c r="A570" s="75" t="s">
        <v>151</v>
      </c>
      <c r="B570" s="76" t="s">
        <v>146</v>
      </c>
      <c r="C570" s="75" t="s">
        <v>18</v>
      </c>
      <c r="D570" s="77">
        <v>10.19</v>
      </c>
      <c r="E570" s="78">
        <v>28.76</v>
      </c>
      <c r="F570" s="78">
        <f>D570*E570</f>
        <v>293.06439999999998</v>
      </c>
      <c r="G570" s="79">
        <f>F570*1.2</f>
        <v>351.67727999999994</v>
      </c>
      <c r="H570" s="80">
        <v>5968</v>
      </c>
      <c r="I570" s="81"/>
      <c r="J570" s="82"/>
      <c r="K570" s="83" t="s">
        <v>28</v>
      </c>
      <c r="L570" s="41">
        <f t="shared" si="44"/>
        <v>122.28</v>
      </c>
    </row>
    <row r="571" spans="1:12" s="41" customFormat="1" ht="25.5" customHeight="1" outlineLevel="1" x14ac:dyDescent="0.25">
      <c r="A571" s="75" t="s">
        <v>334</v>
      </c>
      <c r="B571" s="76" t="s">
        <v>148</v>
      </c>
      <c r="C571" s="75" t="s">
        <v>18</v>
      </c>
      <c r="D571" s="77">
        <v>10.19</v>
      </c>
      <c r="E571" s="78">
        <v>152.44999999999999</v>
      </c>
      <c r="F571" s="78">
        <f>D571*E571</f>
        <v>1553.4654999999998</v>
      </c>
      <c r="G571" s="79">
        <f>F571*1.2</f>
        <v>1864.1585999999998</v>
      </c>
      <c r="H571" s="80" t="s">
        <v>65</v>
      </c>
      <c r="I571" s="81"/>
      <c r="J571" s="82"/>
      <c r="K571" s="83" t="s">
        <v>28</v>
      </c>
      <c r="L571" s="41">
        <f t="shared" si="44"/>
        <v>122.28</v>
      </c>
    </row>
    <row r="572" spans="1:12" s="42" customFormat="1" ht="21" customHeight="1" outlineLevel="1" x14ac:dyDescent="0.25">
      <c r="A572" s="56" t="s">
        <v>153</v>
      </c>
      <c r="B572" s="57" t="s">
        <v>150</v>
      </c>
      <c r="C572" s="56"/>
      <c r="D572" s="56"/>
      <c r="E572" s="56"/>
      <c r="F572" s="56"/>
      <c r="G572" s="56"/>
      <c r="H572" s="56"/>
      <c r="I572" s="56"/>
      <c r="J572" s="56"/>
      <c r="K572" s="56"/>
      <c r="L572" s="41">
        <f t="shared" si="44"/>
        <v>0</v>
      </c>
    </row>
    <row r="573" spans="1:12" s="41" customFormat="1" ht="25.5" customHeight="1" outlineLevel="1" x14ac:dyDescent="0.25">
      <c r="A573" s="75" t="s">
        <v>155</v>
      </c>
      <c r="B573" s="76" t="s">
        <v>152</v>
      </c>
      <c r="C573" s="75" t="s">
        <v>18</v>
      </c>
      <c r="D573" s="77">
        <v>3.17</v>
      </c>
      <c r="E573" s="78">
        <v>17.64</v>
      </c>
      <c r="F573" s="78">
        <f>D573*E573</f>
        <v>55.918799999999997</v>
      </c>
      <c r="G573" s="79">
        <f>F573*1.2</f>
        <v>67.102559999999997</v>
      </c>
      <c r="H573" s="80">
        <v>180515</v>
      </c>
      <c r="I573" s="81"/>
      <c r="J573" s="82"/>
      <c r="K573" s="83" t="s">
        <v>19</v>
      </c>
      <c r="L573" s="41">
        <f t="shared" si="44"/>
        <v>38.04</v>
      </c>
    </row>
    <row r="574" spans="1:12" s="42" customFormat="1" ht="21" customHeight="1" outlineLevel="1" x14ac:dyDescent="0.25">
      <c r="A574" s="56" t="s">
        <v>335</v>
      </c>
      <c r="B574" s="57" t="s">
        <v>154</v>
      </c>
      <c r="C574" s="56"/>
      <c r="D574" s="56"/>
      <c r="E574" s="56"/>
      <c r="F574" s="56"/>
      <c r="G574" s="56"/>
      <c r="H574" s="56"/>
      <c r="I574" s="56"/>
      <c r="J574" s="56"/>
      <c r="K574" s="56"/>
      <c r="L574" s="41">
        <f t="shared" si="44"/>
        <v>0</v>
      </c>
    </row>
    <row r="575" spans="1:12" s="41" customFormat="1" ht="15.75" customHeight="1" outlineLevel="1" x14ac:dyDescent="0.25">
      <c r="A575" s="75" t="s">
        <v>416</v>
      </c>
      <c r="B575" s="76" t="s">
        <v>417</v>
      </c>
      <c r="C575" s="75" t="s">
        <v>76</v>
      </c>
      <c r="D575" s="77">
        <v>1</v>
      </c>
      <c r="E575" s="78">
        <v>873.66</v>
      </c>
      <c r="F575" s="78">
        <f t="shared" ref="F575:F587" si="47">D575*E575</f>
        <v>873.66</v>
      </c>
      <c r="G575" s="79">
        <f t="shared" ref="G575:G587" si="48">F575*1.2</f>
        <v>1048.3919999999998</v>
      </c>
      <c r="H575" s="80" t="s">
        <v>165</v>
      </c>
      <c r="I575" s="81"/>
      <c r="J575" s="82"/>
      <c r="K575" s="83" t="s">
        <v>119</v>
      </c>
      <c r="L575" s="41">
        <f t="shared" si="44"/>
        <v>12</v>
      </c>
    </row>
    <row r="576" spans="1:12" s="41" customFormat="1" ht="12.75" customHeight="1" outlineLevel="1" x14ac:dyDescent="0.25">
      <c r="A576" s="75" t="s">
        <v>418</v>
      </c>
      <c r="B576" s="76" t="s">
        <v>419</v>
      </c>
      <c r="C576" s="75" t="s">
        <v>76</v>
      </c>
      <c r="D576" s="77">
        <v>1</v>
      </c>
      <c r="E576" s="78">
        <v>396.14</v>
      </c>
      <c r="F576" s="78">
        <f t="shared" si="47"/>
        <v>396.14</v>
      </c>
      <c r="G576" s="79">
        <f t="shared" si="48"/>
        <v>475.36799999999994</v>
      </c>
      <c r="H576" s="80">
        <v>190976</v>
      </c>
      <c r="I576" s="81"/>
      <c r="J576" s="82"/>
      <c r="K576" s="83" t="s">
        <v>19</v>
      </c>
      <c r="L576" s="41">
        <f t="shared" si="44"/>
        <v>12</v>
      </c>
    </row>
    <row r="577" spans="1:12" s="41" customFormat="1" ht="15.75" customHeight="1" outlineLevel="1" x14ac:dyDescent="0.25">
      <c r="A577" s="75" t="s">
        <v>420</v>
      </c>
      <c r="B577" s="76" t="s">
        <v>421</v>
      </c>
      <c r="C577" s="75" t="s">
        <v>76</v>
      </c>
      <c r="D577" s="77">
        <v>1</v>
      </c>
      <c r="E577" s="78">
        <v>523.23</v>
      </c>
      <c r="F577" s="78">
        <f t="shared" si="47"/>
        <v>523.23</v>
      </c>
      <c r="G577" s="79">
        <f t="shared" si="48"/>
        <v>627.87599999999998</v>
      </c>
      <c r="H577" s="80">
        <v>190977</v>
      </c>
      <c r="I577" s="81"/>
      <c r="J577" s="82"/>
      <c r="K577" s="83" t="s">
        <v>19</v>
      </c>
      <c r="L577" s="41">
        <f t="shared" si="44"/>
        <v>12</v>
      </c>
    </row>
    <row r="578" spans="1:12" s="41" customFormat="1" ht="12.75" customHeight="1" outlineLevel="1" x14ac:dyDescent="0.25">
      <c r="A578" s="75" t="s">
        <v>339</v>
      </c>
      <c r="B578" s="76" t="s">
        <v>162</v>
      </c>
      <c r="C578" s="75" t="s">
        <v>76</v>
      </c>
      <c r="D578" s="77">
        <v>1</v>
      </c>
      <c r="E578" s="78">
        <v>271.79000000000002</v>
      </c>
      <c r="F578" s="78">
        <f t="shared" si="47"/>
        <v>271.79000000000002</v>
      </c>
      <c r="G578" s="79">
        <f t="shared" si="48"/>
        <v>326.14800000000002</v>
      </c>
      <c r="H578" s="80">
        <v>190068</v>
      </c>
      <c r="I578" s="81"/>
      <c r="J578" s="82"/>
      <c r="K578" s="83" t="s">
        <v>19</v>
      </c>
      <c r="L578" s="41">
        <f t="shared" si="44"/>
        <v>12</v>
      </c>
    </row>
    <row r="579" spans="1:12" s="41" customFormat="1" ht="15.75" customHeight="1" outlineLevel="1" x14ac:dyDescent="0.25">
      <c r="A579" s="75" t="s">
        <v>370</v>
      </c>
      <c r="B579" s="76" t="s">
        <v>371</v>
      </c>
      <c r="C579" s="75" t="s">
        <v>76</v>
      </c>
      <c r="D579" s="77">
        <v>1</v>
      </c>
      <c r="E579" s="78">
        <v>212.71</v>
      </c>
      <c r="F579" s="78">
        <f t="shared" si="47"/>
        <v>212.71</v>
      </c>
      <c r="G579" s="79">
        <f t="shared" si="48"/>
        <v>255.25200000000001</v>
      </c>
      <c r="H579" s="80">
        <v>190875</v>
      </c>
      <c r="I579" s="81"/>
      <c r="J579" s="82"/>
      <c r="K579" s="83" t="s">
        <v>19</v>
      </c>
      <c r="L579" s="41">
        <f t="shared" si="44"/>
        <v>12</v>
      </c>
    </row>
    <row r="580" spans="1:12" s="41" customFormat="1" ht="25.5" customHeight="1" outlineLevel="1" x14ac:dyDescent="0.25">
      <c r="A580" s="75" t="s">
        <v>341</v>
      </c>
      <c r="B580" s="76" t="s">
        <v>168</v>
      </c>
      <c r="C580" s="75" t="s">
        <v>76</v>
      </c>
      <c r="D580" s="77">
        <v>1</v>
      </c>
      <c r="E580" s="78">
        <v>66.09</v>
      </c>
      <c r="F580" s="78">
        <f t="shared" si="47"/>
        <v>66.09</v>
      </c>
      <c r="G580" s="79">
        <f t="shared" si="48"/>
        <v>79.308000000000007</v>
      </c>
      <c r="H580" s="80" t="s">
        <v>169</v>
      </c>
      <c r="I580" s="81"/>
      <c r="J580" s="82"/>
      <c r="K580" s="83" t="s">
        <v>28</v>
      </c>
      <c r="L580" s="41">
        <f t="shared" si="44"/>
        <v>12</v>
      </c>
    </row>
    <row r="581" spans="1:12" s="41" customFormat="1" ht="15.75" customHeight="1" outlineLevel="1" x14ac:dyDescent="0.25">
      <c r="A581" s="75" t="s">
        <v>422</v>
      </c>
      <c r="B581" s="76" t="s">
        <v>423</v>
      </c>
      <c r="C581" s="75" t="s">
        <v>76</v>
      </c>
      <c r="D581" s="77">
        <v>1</v>
      </c>
      <c r="E581" s="78">
        <v>485.74</v>
      </c>
      <c r="F581" s="78">
        <f t="shared" si="47"/>
        <v>485.74</v>
      </c>
      <c r="G581" s="79">
        <f t="shared" si="48"/>
        <v>582.88800000000003</v>
      </c>
      <c r="H581" s="80">
        <v>190874</v>
      </c>
      <c r="I581" s="81"/>
      <c r="J581" s="82"/>
      <c r="K581" s="83" t="s">
        <v>19</v>
      </c>
      <c r="L581" s="41">
        <f t="shared" si="44"/>
        <v>12</v>
      </c>
    </row>
    <row r="582" spans="1:12" s="41" customFormat="1" ht="15.75" customHeight="1" outlineLevel="1" x14ac:dyDescent="0.25">
      <c r="A582" s="75" t="s">
        <v>424</v>
      </c>
      <c r="B582" s="76" t="s">
        <v>425</v>
      </c>
      <c r="C582" s="75" t="s">
        <v>76</v>
      </c>
      <c r="D582" s="77">
        <v>2</v>
      </c>
      <c r="E582" s="78">
        <v>449.76</v>
      </c>
      <c r="F582" s="78">
        <f t="shared" si="47"/>
        <v>899.52</v>
      </c>
      <c r="G582" s="79">
        <f t="shared" si="48"/>
        <v>1079.424</v>
      </c>
      <c r="H582" s="80">
        <v>190832</v>
      </c>
      <c r="I582" s="81"/>
      <c r="J582" s="82"/>
      <c r="K582" s="83" t="s">
        <v>19</v>
      </c>
      <c r="L582" s="41">
        <f t="shared" si="44"/>
        <v>24</v>
      </c>
    </row>
    <row r="583" spans="1:12" s="41" customFormat="1" ht="15.75" customHeight="1" outlineLevel="1" x14ac:dyDescent="0.25">
      <c r="A583" s="75" t="s">
        <v>426</v>
      </c>
      <c r="B583" s="76" t="s">
        <v>427</v>
      </c>
      <c r="C583" s="75" t="s">
        <v>76</v>
      </c>
      <c r="D583" s="77">
        <v>1</v>
      </c>
      <c r="E583" s="78">
        <v>327.52999999999997</v>
      </c>
      <c r="F583" s="78">
        <f t="shared" si="47"/>
        <v>327.52999999999997</v>
      </c>
      <c r="G583" s="79">
        <f t="shared" si="48"/>
        <v>393.03599999999994</v>
      </c>
      <c r="H583" s="80" t="s">
        <v>165</v>
      </c>
      <c r="I583" s="81"/>
      <c r="J583" s="82"/>
      <c r="K583" s="83" t="s">
        <v>119</v>
      </c>
      <c r="L583" s="41">
        <f t="shared" si="44"/>
        <v>12</v>
      </c>
    </row>
    <row r="584" spans="1:12" s="41" customFormat="1" ht="15.75" customHeight="1" outlineLevel="1" x14ac:dyDescent="0.25">
      <c r="A584" s="75" t="s">
        <v>344</v>
      </c>
      <c r="B584" s="76" t="s">
        <v>175</v>
      </c>
      <c r="C584" s="75" t="s">
        <v>76</v>
      </c>
      <c r="D584" s="77">
        <v>1</v>
      </c>
      <c r="E584" s="78">
        <v>31.8</v>
      </c>
      <c r="F584" s="78">
        <f t="shared" si="47"/>
        <v>31.8</v>
      </c>
      <c r="G584" s="79">
        <f t="shared" si="48"/>
        <v>38.159999999999997</v>
      </c>
      <c r="H584" s="80" t="s">
        <v>176</v>
      </c>
      <c r="I584" s="81"/>
      <c r="J584" s="82"/>
      <c r="K584" s="83" t="s">
        <v>28</v>
      </c>
      <c r="L584" s="41">
        <f t="shared" si="44"/>
        <v>12</v>
      </c>
    </row>
    <row r="585" spans="1:12" s="41" customFormat="1" ht="15.75" customHeight="1" outlineLevel="1" x14ac:dyDescent="0.25">
      <c r="A585" s="75" t="s">
        <v>345</v>
      </c>
      <c r="B585" s="76" t="s">
        <v>178</v>
      </c>
      <c r="C585" s="75" t="s">
        <v>76</v>
      </c>
      <c r="D585" s="77">
        <v>1</v>
      </c>
      <c r="E585" s="78">
        <v>59.48</v>
      </c>
      <c r="F585" s="78">
        <f t="shared" si="47"/>
        <v>59.48</v>
      </c>
      <c r="G585" s="79">
        <f t="shared" si="48"/>
        <v>71.375999999999991</v>
      </c>
      <c r="H585" s="80">
        <v>190029</v>
      </c>
      <c r="I585" s="81"/>
      <c r="J585" s="82"/>
      <c r="K585" s="83" t="s">
        <v>19</v>
      </c>
      <c r="L585" s="41">
        <f t="shared" si="44"/>
        <v>12</v>
      </c>
    </row>
    <row r="586" spans="1:12" s="41" customFormat="1" ht="15.75" customHeight="1" outlineLevel="1" x14ac:dyDescent="0.25">
      <c r="A586" s="75" t="s">
        <v>346</v>
      </c>
      <c r="B586" s="76" t="s">
        <v>180</v>
      </c>
      <c r="C586" s="75" t="s">
        <v>76</v>
      </c>
      <c r="D586" s="77">
        <v>1</v>
      </c>
      <c r="E586" s="78">
        <v>61.43</v>
      </c>
      <c r="F586" s="78">
        <f t="shared" si="47"/>
        <v>61.43</v>
      </c>
      <c r="G586" s="79">
        <f t="shared" si="48"/>
        <v>73.715999999999994</v>
      </c>
      <c r="H586" s="80">
        <v>190008</v>
      </c>
      <c r="I586" s="81"/>
      <c r="J586" s="82"/>
      <c r="K586" s="83" t="s">
        <v>19</v>
      </c>
      <c r="L586" s="41">
        <f t="shared" si="44"/>
        <v>12</v>
      </c>
    </row>
    <row r="587" spans="1:12" s="41" customFormat="1" ht="15.75" customHeight="1" outlineLevel="1" x14ac:dyDescent="0.25">
      <c r="A587" s="75" t="s">
        <v>347</v>
      </c>
      <c r="B587" s="76" t="s">
        <v>182</v>
      </c>
      <c r="C587" s="75" t="s">
        <v>76</v>
      </c>
      <c r="D587" s="77">
        <v>1</v>
      </c>
      <c r="E587" s="78">
        <v>64.8</v>
      </c>
      <c r="F587" s="78">
        <f t="shared" si="47"/>
        <v>64.8</v>
      </c>
      <c r="G587" s="79">
        <f t="shared" si="48"/>
        <v>77.759999999999991</v>
      </c>
      <c r="H587" s="80">
        <v>190007</v>
      </c>
      <c r="I587" s="81"/>
      <c r="J587" s="82"/>
      <c r="K587" s="83" t="s">
        <v>19</v>
      </c>
      <c r="L587" s="41">
        <f t="shared" si="44"/>
        <v>12</v>
      </c>
    </row>
    <row r="588" spans="1:12" s="68" customFormat="1" ht="15.75" customHeight="1" outlineLevel="1" x14ac:dyDescent="0.25">
      <c r="A588" s="22"/>
      <c r="B588" s="235"/>
      <c r="C588" s="22"/>
      <c r="D588" s="32"/>
      <c r="E588" s="33"/>
      <c r="F588" s="33"/>
      <c r="G588" s="34"/>
      <c r="H588" s="35"/>
      <c r="I588" s="36"/>
      <c r="J588" s="16"/>
      <c r="K588" s="234"/>
    </row>
    <row r="589" spans="1:12" s="41" customFormat="1" ht="21" customHeight="1" x14ac:dyDescent="0.25">
      <c r="A589" s="308" t="s">
        <v>428</v>
      </c>
      <c r="B589" s="308"/>
      <c r="C589" s="308"/>
      <c r="D589" s="308"/>
      <c r="E589" s="70"/>
      <c r="F589" s="40">
        <f>SUM(F575:F587,F573,F570:F571,F566:F568,F564,F561:F562,F559,F557,F549:F555,F547,F545)</f>
        <v>9507.4945000000007</v>
      </c>
      <c r="G589" s="40">
        <f>SUM(G575:G587,G573,G571,G570,G566:G568,G564,G561:G562,G559,G557,G549:G555,G547,G545)</f>
        <v>11408.993399999998</v>
      </c>
      <c r="H589" s="35"/>
      <c r="I589" s="36"/>
      <c r="J589" s="16"/>
      <c r="K589" s="234"/>
    </row>
    <row r="590" spans="1:12" s="41" customFormat="1" ht="21" customHeight="1" x14ac:dyDescent="0.25">
      <c r="A590" s="308" t="s">
        <v>404</v>
      </c>
      <c r="B590" s="308"/>
      <c r="C590" s="308"/>
      <c r="D590" s="308"/>
      <c r="E590" s="70"/>
      <c r="F590" s="40">
        <f>F589*12</f>
        <v>114089.93400000001</v>
      </c>
      <c r="G590" s="40">
        <f>G589*12</f>
        <v>136907.92079999996</v>
      </c>
      <c r="H590" s="35"/>
      <c r="I590" s="36"/>
      <c r="J590" s="16"/>
      <c r="K590" s="234"/>
    </row>
    <row r="591" spans="1:12" s="42" customFormat="1" ht="21" customHeight="1" x14ac:dyDescent="0.25">
      <c r="A591" s="73" t="s">
        <v>429</v>
      </c>
      <c r="B591" s="311" t="s">
        <v>430</v>
      </c>
      <c r="C591" s="311"/>
      <c r="D591" s="311"/>
      <c r="E591" s="311"/>
      <c r="F591" s="311"/>
      <c r="G591" s="311"/>
      <c r="H591" s="311"/>
      <c r="I591" s="311"/>
      <c r="J591" s="311"/>
      <c r="K591" s="311"/>
    </row>
    <row r="592" spans="1:12" s="42" customFormat="1" ht="21" hidden="1" customHeight="1" outlineLevel="1" x14ac:dyDescent="0.25">
      <c r="A592" s="56" t="s">
        <v>61</v>
      </c>
      <c r="B592" s="57" t="s">
        <v>62</v>
      </c>
      <c r="C592" s="56"/>
      <c r="D592" s="56"/>
      <c r="E592" s="56"/>
      <c r="F592" s="56"/>
      <c r="G592" s="56"/>
      <c r="H592" s="56"/>
      <c r="I592" s="56"/>
      <c r="J592" s="56"/>
      <c r="K592" s="56"/>
    </row>
    <row r="593" spans="1:12" s="41" customFormat="1" ht="25.5" hidden="1" customHeight="1" outlineLevel="1" x14ac:dyDescent="0.25">
      <c r="A593" s="75" t="s">
        <v>63</v>
      </c>
      <c r="B593" s="76" t="s">
        <v>379</v>
      </c>
      <c r="C593" s="75" t="s">
        <v>51</v>
      </c>
      <c r="D593" s="77">
        <v>2.64</v>
      </c>
      <c r="E593" s="78">
        <v>55.08</v>
      </c>
      <c r="F593" s="78">
        <f t="shared" ref="F593:F608" si="49">D593*E593</f>
        <v>145.41120000000001</v>
      </c>
      <c r="G593" s="79">
        <f t="shared" ref="G593:G608" si="50">F593*1.2</f>
        <v>174.49343999999999</v>
      </c>
      <c r="H593" s="80" t="s">
        <v>380</v>
      </c>
      <c r="I593" s="81"/>
      <c r="J593" s="82"/>
      <c r="K593" s="83" t="s">
        <v>28</v>
      </c>
      <c r="L593" s="41">
        <f t="shared" ref="L593:L649" si="51">D593*12</f>
        <v>31.68</v>
      </c>
    </row>
    <row r="594" spans="1:12" s="41" customFormat="1" ht="21" hidden="1" customHeight="1" outlineLevel="1" x14ac:dyDescent="0.25">
      <c r="A594" s="75" t="s">
        <v>68</v>
      </c>
      <c r="B594" s="76" t="s">
        <v>67</v>
      </c>
      <c r="C594" s="75" t="s">
        <v>18</v>
      </c>
      <c r="D594" s="77">
        <v>12.98</v>
      </c>
      <c r="E594" s="78">
        <v>14.65</v>
      </c>
      <c r="F594" s="78">
        <f t="shared" si="49"/>
        <v>190.15700000000001</v>
      </c>
      <c r="G594" s="79">
        <f t="shared" si="50"/>
        <v>228.1884</v>
      </c>
      <c r="H594" s="80">
        <v>22190</v>
      </c>
      <c r="I594" s="81"/>
      <c r="J594" s="82"/>
      <c r="K594" s="83" t="s">
        <v>19</v>
      </c>
      <c r="L594" s="41">
        <f t="shared" si="51"/>
        <v>155.76</v>
      </c>
    </row>
    <row r="595" spans="1:12" s="41" customFormat="1" ht="21" hidden="1" customHeight="1" outlineLevel="1" x14ac:dyDescent="0.25">
      <c r="A595" s="75" t="s">
        <v>74</v>
      </c>
      <c r="B595" s="76" t="s">
        <v>355</v>
      </c>
      <c r="C595" s="75" t="s">
        <v>18</v>
      </c>
      <c r="D595" s="77">
        <v>12.98</v>
      </c>
      <c r="E595" s="78">
        <v>12.02</v>
      </c>
      <c r="F595" s="78">
        <f t="shared" si="49"/>
        <v>156.0196</v>
      </c>
      <c r="G595" s="79">
        <f t="shared" si="50"/>
        <v>187.22351999999998</v>
      </c>
      <c r="H595" s="80">
        <v>22710</v>
      </c>
      <c r="I595" s="81"/>
      <c r="J595" s="82"/>
      <c r="K595" s="83" t="s">
        <v>19</v>
      </c>
      <c r="L595" s="41">
        <f t="shared" si="51"/>
        <v>155.76</v>
      </c>
    </row>
    <row r="596" spans="1:12" s="41" customFormat="1" ht="21" hidden="1" customHeight="1" outlineLevel="1" x14ac:dyDescent="0.25">
      <c r="A596" s="75" t="s">
        <v>79</v>
      </c>
      <c r="B596" s="76" t="s">
        <v>356</v>
      </c>
      <c r="C596" s="75" t="s">
        <v>18</v>
      </c>
      <c r="D596" s="77">
        <v>47.04</v>
      </c>
      <c r="E596" s="78">
        <v>16.079999999999998</v>
      </c>
      <c r="F596" s="78">
        <f t="shared" si="49"/>
        <v>756.40319999999986</v>
      </c>
      <c r="G596" s="79">
        <f t="shared" si="50"/>
        <v>907.6838399999998</v>
      </c>
      <c r="H596" s="80">
        <v>22079</v>
      </c>
      <c r="I596" s="81"/>
      <c r="J596" s="82"/>
      <c r="K596" s="83" t="s">
        <v>19</v>
      </c>
      <c r="L596" s="41">
        <f t="shared" si="51"/>
        <v>564.48</v>
      </c>
    </row>
    <row r="597" spans="1:12" s="41" customFormat="1" ht="21" hidden="1" customHeight="1" outlineLevel="1" x14ac:dyDescent="0.25">
      <c r="A597" s="75" t="s">
        <v>81</v>
      </c>
      <c r="B597" s="76" t="s">
        <v>73</v>
      </c>
      <c r="C597" s="75" t="s">
        <v>18</v>
      </c>
      <c r="D597" s="77">
        <v>12.98</v>
      </c>
      <c r="E597" s="78">
        <v>2.91</v>
      </c>
      <c r="F597" s="78">
        <f t="shared" si="49"/>
        <v>37.771800000000006</v>
      </c>
      <c r="G597" s="79">
        <f t="shared" si="50"/>
        <v>45.326160000000009</v>
      </c>
      <c r="H597" s="80">
        <v>72234</v>
      </c>
      <c r="I597" s="81"/>
      <c r="J597" s="82"/>
      <c r="K597" s="83" t="s">
        <v>28</v>
      </c>
      <c r="L597" s="41">
        <f t="shared" si="51"/>
        <v>155.76</v>
      </c>
    </row>
    <row r="598" spans="1:12" s="41" customFormat="1" ht="21" hidden="1" customHeight="1" outlineLevel="1" x14ac:dyDescent="0.25">
      <c r="A598" s="75" t="s">
        <v>83</v>
      </c>
      <c r="B598" s="76" t="s">
        <v>75</v>
      </c>
      <c r="C598" s="75" t="s">
        <v>76</v>
      </c>
      <c r="D598" s="77">
        <v>2</v>
      </c>
      <c r="E598" s="78">
        <v>22.77</v>
      </c>
      <c r="F598" s="78">
        <f t="shared" si="49"/>
        <v>45.54</v>
      </c>
      <c r="G598" s="79">
        <f t="shared" si="50"/>
        <v>54.647999999999996</v>
      </c>
      <c r="H598" s="80">
        <v>22359</v>
      </c>
      <c r="I598" s="81"/>
      <c r="J598" s="82"/>
      <c r="K598" s="83" t="s">
        <v>19</v>
      </c>
      <c r="L598" s="41">
        <f t="shared" si="51"/>
        <v>24</v>
      </c>
    </row>
    <row r="599" spans="1:12" s="41" customFormat="1" ht="21" hidden="1" customHeight="1" outlineLevel="1" x14ac:dyDescent="0.25">
      <c r="A599" s="75" t="s">
        <v>89</v>
      </c>
      <c r="B599" s="76" t="s">
        <v>260</v>
      </c>
      <c r="C599" s="75" t="s">
        <v>18</v>
      </c>
      <c r="D599" s="77">
        <v>1.1200000000000001</v>
      </c>
      <c r="E599" s="78">
        <v>64.069999999999993</v>
      </c>
      <c r="F599" s="78">
        <f t="shared" si="49"/>
        <v>71.758399999999995</v>
      </c>
      <c r="G599" s="79">
        <f t="shared" si="50"/>
        <v>86.110079999999996</v>
      </c>
      <c r="H599" s="80">
        <v>22654</v>
      </c>
      <c r="I599" s="81"/>
      <c r="J599" s="82"/>
      <c r="K599" s="83" t="s">
        <v>19</v>
      </c>
      <c r="L599" s="41">
        <f t="shared" si="51"/>
        <v>13.440000000000001</v>
      </c>
    </row>
    <row r="600" spans="1:12" s="41" customFormat="1" ht="21" hidden="1" customHeight="1" outlineLevel="1" x14ac:dyDescent="0.25">
      <c r="A600" s="75" t="s">
        <v>93</v>
      </c>
      <c r="B600" s="76" t="s">
        <v>80</v>
      </c>
      <c r="C600" s="75" t="s">
        <v>76</v>
      </c>
      <c r="D600" s="77">
        <v>2</v>
      </c>
      <c r="E600" s="78">
        <v>11.02</v>
      </c>
      <c r="F600" s="78">
        <f t="shared" si="49"/>
        <v>22.04</v>
      </c>
      <c r="G600" s="79">
        <f t="shared" si="50"/>
        <v>26.447999999999997</v>
      </c>
      <c r="H600" s="80">
        <v>22083</v>
      </c>
      <c r="I600" s="81"/>
      <c r="J600" s="82"/>
      <c r="K600" s="83" t="s">
        <v>19</v>
      </c>
      <c r="L600" s="41">
        <f t="shared" si="51"/>
        <v>24</v>
      </c>
    </row>
    <row r="601" spans="1:12" s="41" customFormat="1" ht="21" hidden="1" customHeight="1" outlineLevel="1" x14ac:dyDescent="0.25">
      <c r="A601" s="75" t="s">
        <v>319</v>
      </c>
      <c r="B601" s="76" t="s">
        <v>84</v>
      </c>
      <c r="C601" s="75" t="s">
        <v>76</v>
      </c>
      <c r="D601" s="77">
        <v>2</v>
      </c>
      <c r="E601" s="78">
        <v>41.97</v>
      </c>
      <c r="F601" s="78">
        <f t="shared" si="49"/>
        <v>83.94</v>
      </c>
      <c r="G601" s="79">
        <f t="shared" si="50"/>
        <v>100.72799999999999</v>
      </c>
      <c r="H601" s="80">
        <v>22100</v>
      </c>
      <c r="I601" s="81"/>
      <c r="J601" s="82"/>
      <c r="K601" s="83" t="s">
        <v>19</v>
      </c>
      <c r="L601" s="41">
        <f t="shared" si="51"/>
        <v>24</v>
      </c>
    </row>
    <row r="602" spans="1:12" s="41" customFormat="1" ht="21" hidden="1" customHeight="1" outlineLevel="1" x14ac:dyDescent="0.25">
      <c r="A602" s="75" t="s">
        <v>320</v>
      </c>
      <c r="B602" s="76" t="s">
        <v>86</v>
      </c>
      <c r="C602" s="75" t="s">
        <v>76</v>
      </c>
      <c r="D602" s="77">
        <v>2</v>
      </c>
      <c r="E602" s="78">
        <v>51.65</v>
      </c>
      <c r="F602" s="78">
        <f t="shared" si="49"/>
        <v>103.3</v>
      </c>
      <c r="G602" s="79">
        <f t="shared" si="50"/>
        <v>123.96</v>
      </c>
      <c r="H602" s="80">
        <v>22675</v>
      </c>
      <c r="I602" s="81"/>
      <c r="J602" s="82"/>
      <c r="K602" s="83" t="s">
        <v>19</v>
      </c>
      <c r="L602" s="41">
        <f t="shared" si="51"/>
        <v>24</v>
      </c>
    </row>
    <row r="603" spans="1:12" s="41" customFormat="1" ht="21" hidden="1" customHeight="1" outlineLevel="1" x14ac:dyDescent="0.25">
      <c r="A603" s="75" t="s">
        <v>321</v>
      </c>
      <c r="B603" s="76" t="s">
        <v>88</v>
      </c>
      <c r="C603" s="75" t="s">
        <v>76</v>
      </c>
      <c r="D603" s="77">
        <v>10</v>
      </c>
      <c r="E603" s="78">
        <v>25.49</v>
      </c>
      <c r="F603" s="78">
        <f t="shared" si="49"/>
        <v>254.89999999999998</v>
      </c>
      <c r="G603" s="79">
        <f t="shared" si="50"/>
        <v>305.87999999999994</v>
      </c>
      <c r="H603" s="80">
        <v>22391</v>
      </c>
      <c r="I603" s="81"/>
      <c r="J603" s="82"/>
      <c r="K603" s="83" t="s">
        <v>19</v>
      </c>
      <c r="L603" s="41">
        <f t="shared" si="51"/>
        <v>120</v>
      </c>
    </row>
    <row r="604" spans="1:12" s="41" customFormat="1" ht="21" hidden="1" customHeight="1" outlineLevel="1" x14ac:dyDescent="0.25">
      <c r="A604" s="75" t="s">
        <v>322</v>
      </c>
      <c r="B604" s="76" t="s">
        <v>90</v>
      </c>
      <c r="C604" s="75" t="s">
        <v>76</v>
      </c>
      <c r="D604" s="77">
        <v>2</v>
      </c>
      <c r="E604" s="78">
        <v>7.12</v>
      </c>
      <c r="F604" s="78">
        <f t="shared" si="49"/>
        <v>14.24</v>
      </c>
      <c r="G604" s="79">
        <f t="shared" si="50"/>
        <v>17.088000000000001</v>
      </c>
      <c r="H604" s="80">
        <v>72142</v>
      </c>
      <c r="I604" s="81"/>
      <c r="J604" s="82"/>
      <c r="K604" s="83" t="s">
        <v>28</v>
      </c>
      <c r="L604" s="41">
        <f t="shared" si="51"/>
        <v>24</v>
      </c>
    </row>
    <row r="605" spans="1:12" s="41" customFormat="1" ht="21" hidden="1" customHeight="1" outlineLevel="1" x14ac:dyDescent="0.25">
      <c r="A605" s="75" t="s">
        <v>323</v>
      </c>
      <c r="B605" s="76" t="s">
        <v>92</v>
      </c>
      <c r="C605" s="75" t="s">
        <v>76</v>
      </c>
      <c r="D605" s="77">
        <v>2</v>
      </c>
      <c r="E605" s="78">
        <v>32.9</v>
      </c>
      <c r="F605" s="78">
        <f t="shared" si="49"/>
        <v>65.8</v>
      </c>
      <c r="G605" s="79">
        <f t="shared" si="50"/>
        <v>78.959999999999994</v>
      </c>
      <c r="H605" s="80">
        <v>72143</v>
      </c>
      <c r="I605" s="81"/>
      <c r="J605" s="82"/>
      <c r="K605" s="83" t="s">
        <v>28</v>
      </c>
      <c r="L605" s="41">
        <f t="shared" si="51"/>
        <v>24</v>
      </c>
    </row>
    <row r="606" spans="1:12" s="41" customFormat="1" ht="21" hidden="1" customHeight="1" outlineLevel="1" x14ac:dyDescent="0.25">
      <c r="A606" s="22" t="s">
        <v>381</v>
      </c>
      <c r="B606" s="235" t="s">
        <v>382</v>
      </c>
      <c r="C606" s="22" t="s">
        <v>51</v>
      </c>
      <c r="D606" s="32">
        <v>0.05</v>
      </c>
      <c r="E606" s="33">
        <v>126.08</v>
      </c>
      <c r="F606" s="33">
        <f t="shared" si="49"/>
        <v>6.3040000000000003</v>
      </c>
      <c r="G606" s="34">
        <f t="shared" si="50"/>
        <v>7.5648</v>
      </c>
      <c r="H606" s="35">
        <v>72216</v>
      </c>
      <c r="I606" s="36"/>
      <c r="J606" s="16"/>
      <c r="K606" s="234" t="s">
        <v>28</v>
      </c>
      <c r="L606" s="41">
        <f t="shared" si="51"/>
        <v>0.60000000000000009</v>
      </c>
    </row>
    <row r="607" spans="1:12" s="41" customFormat="1" ht="21" hidden="1" customHeight="1" outlineLevel="1" x14ac:dyDescent="0.25">
      <c r="A607" s="22" t="s">
        <v>324</v>
      </c>
      <c r="B607" s="235" t="s">
        <v>94</v>
      </c>
      <c r="C607" s="22" t="s">
        <v>51</v>
      </c>
      <c r="D607" s="32">
        <v>4.42</v>
      </c>
      <c r="E607" s="33">
        <v>96.62</v>
      </c>
      <c r="F607" s="33">
        <f t="shared" si="49"/>
        <v>427.06040000000002</v>
      </c>
      <c r="G607" s="34">
        <f t="shared" si="50"/>
        <v>512.47248000000002</v>
      </c>
      <c r="H607" s="35">
        <v>17067</v>
      </c>
      <c r="I607" s="36"/>
      <c r="J607" s="16"/>
      <c r="K607" s="234" t="s">
        <v>19</v>
      </c>
      <c r="L607" s="41">
        <f t="shared" si="51"/>
        <v>53.04</v>
      </c>
    </row>
    <row r="608" spans="1:12" s="41" customFormat="1" ht="25.5" hidden="1" customHeight="1" outlineLevel="1" x14ac:dyDescent="0.25">
      <c r="A608" s="22" t="s">
        <v>325</v>
      </c>
      <c r="B608" s="235" t="s">
        <v>96</v>
      </c>
      <c r="C608" s="22" t="s">
        <v>51</v>
      </c>
      <c r="D608" s="32">
        <v>4.42</v>
      </c>
      <c r="E608" s="33">
        <v>14.89</v>
      </c>
      <c r="F608" s="33">
        <f t="shared" si="49"/>
        <v>65.813800000000001</v>
      </c>
      <c r="G608" s="34">
        <f t="shared" si="50"/>
        <v>78.976559999999992</v>
      </c>
      <c r="H608" s="35">
        <v>72897</v>
      </c>
      <c r="I608" s="36"/>
      <c r="J608" s="16"/>
      <c r="K608" s="234" t="s">
        <v>28</v>
      </c>
      <c r="L608" s="41">
        <f t="shared" si="51"/>
        <v>53.04</v>
      </c>
    </row>
    <row r="609" spans="1:12" s="42" customFormat="1" ht="21" hidden="1" customHeight="1" outlineLevel="1" x14ac:dyDescent="0.25">
      <c r="A609" s="56" t="s">
        <v>97</v>
      </c>
      <c r="B609" s="57" t="s">
        <v>98</v>
      </c>
      <c r="C609" s="56"/>
      <c r="D609" s="56"/>
      <c r="E609" s="56"/>
      <c r="F609" s="56"/>
      <c r="G609" s="56"/>
      <c r="H609" s="56"/>
      <c r="I609" s="56"/>
      <c r="J609" s="56"/>
      <c r="K609" s="56"/>
      <c r="L609" s="41">
        <f t="shared" si="51"/>
        <v>0</v>
      </c>
    </row>
    <row r="610" spans="1:12" s="41" customFormat="1" ht="25.5" hidden="1" customHeight="1" outlineLevel="1" x14ac:dyDescent="0.25">
      <c r="A610" s="75" t="s">
        <v>99</v>
      </c>
      <c r="B610" s="76" t="s">
        <v>100</v>
      </c>
      <c r="C610" s="75" t="s">
        <v>101</v>
      </c>
      <c r="D610" s="77">
        <v>4.9000000000000004</v>
      </c>
      <c r="E610" s="78">
        <v>3.18</v>
      </c>
      <c r="F610" s="78">
        <f>D610*E610</f>
        <v>15.582000000000003</v>
      </c>
      <c r="G610" s="79">
        <f>F610*1.2</f>
        <v>18.698400000000003</v>
      </c>
      <c r="H610" s="80">
        <v>72135</v>
      </c>
      <c r="I610" s="81"/>
      <c r="J610" s="82"/>
      <c r="K610" s="83" t="s">
        <v>28</v>
      </c>
      <c r="L610" s="41">
        <f t="shared" si="51"/>
        <v>58.800000000000004</v>
      </c>
    </row>
    <row r="611" spans="1:12" s="42" customFormat="1" ht="21" hidden="1" customHeight="1" outlineLevel="1" x14ac:dyDescent="0.25">
      <c r="A611" s="56" t="s">
        <v>102</v>
      </c>
      <c r="B611" s="57" t="s">
        <v>103</v>
      </c>
      <c r="C611" s="56"/>
      <c r="D611" s="56"/>
      <c r="E611" s="56"/>
      <c r="F611" s="56"/>
      <c r="G611" s="56"/>
      <c r="H611" s="56"/>
      <c r="I611" s="56"/>
      <c r="J611" s="56"/>
      <c r="K611" s="56"/>
      <c r="L611" s="41">
        <f t="shared" si="51"/>
        <v>0</v>
      </c>
    </row>
    <row r="612" spans="1:12" s="41" customFormat="1" ht="25.5" hidden="1" customHeight="1" outlineLevel="1" x14ac:dyDescent="0.25">
      <c r="A612" s="75" t="s">
        <v>104</v>
      </c>
      <c r="B612" s="76" t="s">
        <v>105</v>
      </c>
      <c r="C612" s="75" t="s">
        <v>101</v>
      </c>
      <c r="D612" s="77">
        <v>2.4500000000000002</v>
      </c>
      <c r="E612" s="78">
        <v>3.76</v>
      </c>
      <c r="F612" s="78">
        <f>D612*E612</f>
        <v>9.2119999999999997</v>
      </c>
      <c r="G612" s="79">
        <f>F612*1.2</f>
        <v>11.054399999999999</v>
      </c>
      <c r="H612" s="80">
        <v>1857</v>
      </c>
      <c r="I612" s="81"/>
      <c r="J612" s="82"/>
      <c r="K612" s="83" t="s">
        <v>28</v>
      </c>
      <c r="L612" s="41">
        <f t="shared" si="51"/>
        <v>29.400000000000002</v>
      </c>
    </row>
    <row r="613" spans="1:12" s="42" customFormat="1" ht="21" hidden="1" customHeight="1" outlineLevel="1" x14ac:dyDescent="0.25">
      <c r="A613" s="56" t="s">
        <v>106</v>
      </c>
      <c r="B613" s="57" t="s">
        <v>107</v>
      </c>
      <c r="C613" s="56"/>
      <c r="D613" s="56"/>
      <c r="E613" s="56"/>
      <c r="F613" s="56"/>
      <c r="G613" s="56"/>
      <c r="H613" s="56"/>
      <c r="I613" s="56"/>
      <c r="J613" s="56"/>
      <c r="K613" s="56"/>
      <c r="L613" s="41">
        <f t="shared" si="51"/>
        <v>0</v>
      </c>
    </row>
    <row r="614" spans="1:12" s="41" customFormat="1" ht="25.5" hidden="1" customHeight="1" outlineLevel="1" x14ac:dyDescent="0.25">
      <c r="A614" s="75" t="s">
        <v>108</v>
      </c>
      <c r="B614" s="76" t="s">
        <v>109</v>
      </c>
      <c r="C614" s="75" t="s">
        <v>18</v>
      </c>
      <c r="D614" s="77">
        <v>13.76</v>
      </c>
      <c r="E614" s="78">
        <v>27.46</v>
      </c>
      <c r="F614" s="78">
        <f t="shared" ref="F614:F620" si="52">D614*E614</f>
        <v>377.84960000000001</v>
      </c>
      <c r="G614" s="79">
        <f t="shared" ref="G614:G620" si="53">F614*1.2</f>
        <v>453.41951999999998</v>
      </c>
      <c r="H614" s="80" t="s">
        <v>110</v>
      </c>
      <c r="I614" s="81"/>
      <c r="J614" s="82"/>
      <c r="K614" s="83" t="s">
        <v>28</v>
      </c>
      <c r="L614" s="41">
        <f t="shared" si="51"/>
        <v>165.12</v>
      </c>
    </row>
    <row r="615" spans="1:12" ht="25.5" hidden="1" customHeight="1" outlineLevel="1" x14ac:dyDescent="0.25">
      <c r="A615" s="75" t="s">
        <v>357</v>
      </c>
      <c r="B615" s="76" t="s">
        <v>358</v>
      </c>
      <c r="C615" s="75" t="s">
        <v>18</v>
      </c>
      <c r="D615" s="77">
        <v>13.76</v>
      </c>
      <c r="E615" s="78">
        <v>12.33</v>
      </c>
      <c r="F615" s="78">
        <f t="shared" si="52"/>
        <v>169.66079999999999</v>
      </c>
      <c r="G615" s="79">
        <f t="shared" si="53"/>
        <v>203.59295999999998</v>
      </c>
      <c r="H615" s="80" t="s">
        <v>359</v>
      </c>
      <c r="I615" s="81"/>
      <c r="J615" s="82"/>
      <c r="K615" s="83" t="s">
        <v>28</v>
      </c>
      <c r="L615" s="41">
        <f t="shared" si="51"/>
        <v>165.12</v>
      </c>
    </row>
    <row r="616" spans="1:12" s="41" customFormat="1" ht="63.75" hidden="1" customHeight="1" outlineLevel="1" x14ac:dyDescent="0.25">
      <c r="A616" s="75" t="s">
        <v>385</v>
      </c>
      <c r="B616" s="76" t="s">
        <v>386</v>
      </c>
      <c r="C616" s="75" t="s">
        <v>18</v>
      </c>
      <c r="D616" s="77">
        <v>5.85</v>
      </c>
      <c r="E616" s="78">
        <v>41.68</v>
      </c>
      <c r="F616" s="78">
        <f t="shared" si="52"/>
        <v>243.82799999999997</v>
      </c>
      <c r="G616" s="79">
        <f t="shared" si="53"/>
        <v>292.59359999999998</v>
      </c>
      <c r="H616" s="80" t="s">
        <v>387</v>
      </c>
      <c r="I616" s="81"/>
      <c r="J616" s="82"/>
      <c r="K616" s="83" t="s">
        <v>28</v>
      </c>
      <c r="L616" s="41">
        <f t="shared" si="51"/>
        <v>70.199999999999989</v>
      </c>
    </row>
    <row r="617" spans="1:12" s="41" customFormat="1" ht="25.5" hidden="1" customHeight="1" outlineLevel="1" x14ac:dyDescent="0.25">
      <c r="A617" s="75" t="s">
        <v>388</v>
      </c>
      <c r="B617" s="76" t="s">
        <v>389</v>
      </c>
      <c r="C617" s="75" t="s">
        <v>18</v>
      </c>
      <c r="D617" s="77">
        <v>5.85</v>
      </c>
      <c r="E617" s="78">
        <v>4</v>
      </c>
      <c r="F617" s="78">
        <f t="shared" si="52"/>
        <v>23.4</v>
      </c>
      <c r="G617" s="79">
        <f t="shared" si="53"/>
        <v>28.08</v>
      </c>
      <c r="H617" s="80" t="s">
        <v>390</v>
      </c>
      <c r="I617" s="81"/>
      <c r="J617" s="82"/>
      <c r="K617" s="83" t="s">
        <v>28</v>
      </c>
      <c r="L617" s="41">
        <f t="shared" si="51"/>
        <v>70.199999999999989</v>
      </c>
    </row>
    <row r="618" spans="1:12" s="41" customFormat="1" ht="25.5" hidden="1" customHeight="1" outlineLevel="1" x14ac:dyDescent="0.25">
      <c r="A618" s="75" t="s">
        <v>391</v>
      </c>
      <c r="B618" s="76" t="s">
        <v>392</v>
      </c>
      <c r="C618" s="75" t="s">
        <v>18</v>
      </c>
      <c r="D618" s="77">
        <v>5.85</v>
      </c>
      <c r="E618" s="78">
        <v>15.5</v>
      </c>
      <c r="F618" s="78">
        <f t="shared" si="52"/>
        <v>90.674999999999997</v>
      </c>
      <c r="G618" s="79">
        <f t="shared" si="53"/>
        <v>108.80999999999999</v>
      </c>
      <c r="H618" s="80" t="s">
        <v>393</v>
      </c>
      <c r="I618" s="81"/>
      <c r="J618" s="82"/>
      <c r="K618" s="83" t="s">
        <v>28</v>
      </c>
      <c r="L618" s="41">
        <f t="shared" si="51"/>
        <v>70.199999999999989</v>
      </c>
    </row>
    <row r="619" spans="1:12" s="41" customFormat="1" ht="38.25" hidden="1" customHeight="1" outlineLevel="1" x14ac:dyDescent="0.25">
      <c r="A619" s="75" t="s">
        <v>394</v>
      </c>
      <c r="B619" s="76" t="s">
        <v>395</v>
      </c>
      <c r="C619" s="75" t="s">
        <v>18</v>
      </c>
      <c r="D619" s="77">
        <v>5.85</v>
      </c>
      <c r="E619" s="78">
        <v>13.12</v>
      </c>
      <c r="F619" s="78">
        <f t="shared" si="52"/>
        <v>76.751999999999995</v>
      </c>
      <c r="G619" s="79">
        <f t="shared" si="53"/>
        <v>92.102399999999989</v>
      </c>
      <c r="H619" s="80">
        <v>5995</v>
      </c>
      <c r="I619" s="81"/>
      <c r="J619" s="82"/>
      <c r="K619" s="83" t="s">
        <v>28</v>
      </c>
      <c r="L619" s="41">
        <f t="shared" si="51"/>
        <v>70.199999999999989</v>
      </c>
    </row>
    <row r="620" spans="1:12" s="41" customFormat="1" ht="38.25" hidden="1" customHeight="1" outlineLevel="1" x14ac:dyDescent="0.25">
      <c r="A620" s="75" t="s">
        <v>396</v>
      </c>
      <c r="B620" s="76" t="s">
        <v>397</v>
      </c>
      <c r="C620" s="75" t="s">
        <v>101</v>
      </c>
      <c r="D620" s="77">
        <v>6</v>
      </c>
      <c r="E620" s="78">
        <v>14.88</v>
      </c>
      <c r="F620" s="78">
        <f t="shared" si="52"/>
        <v>89.28</v>
      </c>
      <c r="G620" s="79">
        <f t="shared" si="53"/>
        <v>107.136</v>
      </c>
      <c r="H620" s="80" t="s">
        <v>398</v>
      </c>
      <c r="I620" s="81"/>
      <c r="J620" s="82"/>
      <c r="K620" s="83" t="s">
        <v>28</v>
      </c>
      <c r="L620" s="41">
        <f t="shared" si="51"/>
        <v>72</v>
      </c>
    </row>
    <row r="621" spans="1:12" s="42" customFormat="1" ht="21" hidden="1" customHeight="1" outlineLevel="1" x14ac:dyDescent="0.25">
      <c r="A621" s="56" t="s">
        <v>111</v>
      </c>
      <c r="B621" s="57" t="s">
        <v>112</v>
      </c>
      <c r="C621" s="56"/>
      <c r="D621" s="56"/>
      <c r="E621" s="56"/>
      <c r="F621" s="56"/>
      <c r="G621" s="56"/>
      <c r="H621" s="56"/>
      <c r="I621" s="56"/>
      <c r="J621" s="56"/>
      <c r="K621" s="56"/>
      <c r="L621" s="41">
        <f t="shared" si="51"/>
        <v>0</v>
      </c>
    </row>
    <row r="622" spans="1:12" s="41" customFormat="1" ht="21" hidden="1" customHeight="1" outlineLevel="1" x14ac:dyDescent="0.25">
      <c r="A622" s="75" t="s">
        <v>399</v>
      </c>
      <c r="B622" s="76" t="s">
        <v>431</v>
      </c>
      <c r="C622" s="75" t="s">
        <v>18</v>
      </c>
      <c r="D622" s="77">
        <v>0.8</v>
      </c>
      <c r="E622" s="78">
        <v>193.88</v>
      </c>
      <c r="F622" s="78">
        <f>D622*E622</f>
        <v>155.10400000000001</v>
      </c>
      <c r="G622" s="79">
        <f>F622*1.2</f>
        <v>186.12480000000002</v>
      </c>
      <c r="H622" s="80">
        <v>110053</v>
      </c>
      <c r="I622" s="81"/>
      <c r="J622" s="82"/>
      <c r="K622" s="83" t="s">
        <v>19</v>
      </c>
      <c r="L622" s="41">
        <f t="shared" si="51"/>
        <v>9.6000000000000014</v>
      </c>
    </row>
    <row r="623" spans="1:12" s="41" customFormat="1" ht="25.5" hidden="1" customHeight="1" outlineLevel="1" x14ac:dyDescent="0.25">
      <c r="A623" s="75" t="s">
        <v>326</v>
      </c>
      <c r="B623" s="76" t="s">
        <v>432</v>
      </c>
      <c r="C623" s="75" t="s">
        <v>76</v>
      </c>
      <c r="D623" s="77">
        <v>2</v>
      </c>
      <c r="E623" s="78">
        <v>1157.53</v>
      </c>
      <c r="F623" s="78">
        <f>D623*E623</f>
        <v>2315.06</v>
      </c>
      <c r="G623" s="79">
        <f>F623*1.2</f>
        <v>2778.0719999999997</v>
      </c>
      <c r="H623" s="80">
        <v>110040</v>
      </c>
      <c r="I623" s="81"/>
      <c r="J623" s="82"/>
      <c r="K623" s="83" t="s">
        <v>19</v>
      </c>
      <c r="L623" s="41">
        <f t="shared" si="51"/>
        <v>24</v>
      </c>
    </row>
    <row r="624" spans="1:12" s="42" customFormat="1" ht="21" hidden="1" customHeight="1" outlineLevel="1" x14ac:dyDescent="0.25">
      <c r="A624" s="56" t="s">
        <v>124</v>
      </c>
      <c r="B624" s="57" t="s">
        <v>125</v>
      </c>
      <c r="C624" s="56"/>
      <c r="D624" s="56"/>
      <c r="E624" s="56"/>
      <c r="F624" s="56"/>
      <c r="G624" s="56"/>
      <c r="H624" s="56"/>
      <c r="I624" s="56"/>
      <c r="J624" s="56"/>
      <c r="K624" s="56"/>
      <c r="L624" s="41">
        <f t="shared" si="51"/>
        <v>0</v>
      </c>
    </row>
    <row r="625" spans="1:12" s="41" customFormat="1" ht="21" hidden="1" customHeight="1" outlineLevel="1" x14ac:dyDescent="0.25">
      <c r="A625" s="75" t="s">
        <v>126</v>
      </c>
      <c r="B625" s="76" t="s">
        <v>127</v>
      </c>
      <c r="C625" s="75" t="s">
        <v>18</v>
      </c>
      <c r="D625" s="77">
        <v>13.76</v>
      </c>
      <c r="E625" s="78">
        <v>326.66000000000003</v>
      </c>
      <c r="F625" s="78">
        <f>D625*E625</f>
        <v>4494.8416000000007</v>
      </c>
      <c r="G625" s="79">
        <f>F625*1.2</f>
        <v>5393.8099200000006</v>
      </c>
      <c r="H625" s="80">
        <v>170434</v>
      </c>
      <c r="I625" s="81"/>
      <c r="J625" s="82"/>
      <c r="K625" s="83" t="s">
        <v>19</v>
      </c>
      <c r="L625" s="41">
        <f t="shared" si="51"/>
        <v>165.12</v>
      </c>
    </row>
    <row r="626" spans="1:12" s="42" customFormat="1" ht="21" hidden="1" customHeight="1" outlineLevel="1" x14ac:dyDescent="0.25">
      <c r="A626" s="56" t="s">
        <v>128</v>
      </c>
      <c r="B626" s="57" t="s">
        <v>129</v>
      </c>
      <c r="C626" s="56"/>
      <c r="D626" s="56"/>
      <c r="E626" s="56"/>
      <c r="F626" s="56"/>
      <c r="G626" s="56"/>
      <c r="H626" s="56"/>
      <c r="I626" s="56"/>
      <c r="J626" s="56"/>
      <c r="K626" s="56"/>
      <c r="L626" s="41">
        <f t="shared" si="51"/>
        <v>0</v>
      </c>
    </row>
    <row r="627" spans="1:12" s="41" customFormat="1" ht="25.5" hidden="1" customHeight="1" outlineLevel="1" x14ac:dyDescent="0.25">
      <c r="A627" s="75" t="s">
        <v>130</v>
      </c>
      <c r="B627" s="85" t="s">
        <v>362</v>
      </c>
      <c r="C627" s="75" t="s">
        <v>18</v>
      </c>
      <c r="D627" s="77">
        <v>22.08</v>
      </c>
      <c r="E627" s="78">
        <v>49.26</v>
      </c>
      <c r="F627" s="78">
        <f>D627*E627</f>
        <v>1087.6607999999999</v>
      </c>
      <c r="G627" s="79">
        <f>F627*1.2</f>
        <v>1305.1929599999999</v>
      </c>
      <c r="H627" s="80">
        <v>72200</v>
      </c>
      <c r="I627" s="81"/>
      <c r="J627" s="82"/>
      <c r="K627" s="83" t="s">
        <v>28</v>
      </c>
      <c r="L627" s="41">
        <f t="shared" si="51"/>
        <v>264.95999999999998</v>
      </c>
    </row>
    <row r="628" spans="1:12" s="41" customFormat="1" ht="21" hidden="1" customHeight="1" outlineLevel="1" x14ac:dyDescent="0.25">
      <c r="A628" s="75" t="s">
        <v>363</v>
      </c>
      <c r="B628" s="76" t="s">
        <v>364</v>
      </c>
      <c r="C628" s="75" t="s">
        <v>18</v>
      </c>
      <c r="D628" s="77">
        <v>3.26</v>
      </c>
      <c r="E628" s="78">
        <v>101.56</v>
      </c>
      <c r="F628" s="78">
        <f>D628*E628</f>
        <v>331.0856</v>
      </c>
      <c r="G628" s="79">
        <f>F628*1.2</f>
        <v>397.30271999999997</v>
      </c>
      <c r="H628" s="80">
        <v>121680</v>
      </c>
      <c r="I628" s="81"/>
      <c r="J628" s="82"/>
      <c r="K628" s="83" t="s">
        <v>19</v>
      </c>
      <c r="L628" s="41">
        <f t="shared" si="51"/>
        <v>39.119999999999997</v>
      </c>
    </row>
    <row r="629" spans="1:12" s="41" customFormat="1" ht="21" hidden="1" customHeight="1" outlineLevel="1" x14ac:dyDescent="0.25">
      <c r="A629" s="75" t="s">
        <v>351</v>
      </c>
      <c r="B629" s="76" t="s">
        <v>219</v>
      </c>
      <c r="C629" s="75" t="s">
        <v>101</v>
      </c>
      <c r="D629" s="77">
        <v>2.5</v>
      </c>
      <c r="E629" s="78">
        <v>19.690000000000001</v>
      </c>
      <c r="F629" s="78">
        <f>D629*E629</f>
        <v>49.225000000000001</v>
      </c>
      <c r="G629" s="79">
        <f>F629*1.2</f>
        <v>59.07</v>
      </c>
      <c r="H629" s="80" t="s">
        <v>220</v>
      </c>
      <c r="I629" s="81"/>
      <c r="J629" s="82"/>
      <c r="K629" s="83" t="s">
        <v>28</v>
      </c>
      <c r="L629" s="41">
        <f t="shared" si="51"/>
        <v>30</v>
      </c>
    </row>
    <row r="630" spans="1:12" s="42" customFormat="1" ht="21" hidden="1" customHeight="1" outlineLevel="1" x14ac:dyDescent="0.25">
      <c r="A630" s="56" t="s">
        <v>132</v>
      </c>
      <c r="B630" s="57" t="s">
        <v>133</v>
      </c>
      <c r="C630" s="56"/>
      <c r="D630" s="56"/>
      <c r="E630" s="56"/>
      <c r="F630" s="56"/>
      <c r="G630" s="56"/>
      <c r="H630" s="56"/>
      <c r="I630" s="56"/>
      <c r="J630" s="56"/>
      <c r="K630" s="56"/>
      <c r="L630" s="41">
        <f t="shared" si="51"/>
        <v>0</v>
      </c>
    </row>
    <row r="631" spans="1:12" s="41" customFormat="1" ht="25.5" hidden="1" customHeight="1" outlineLevel="1" x14ac:dyDescent="0.25">
      <c r="A631" s="75" t="s">
        <v>134</v>
      </c>
      <c r="B631" s="76" t="s">
        <v>135</v>
      </c>
      <c r="C631" s="75" t="s">
        <v>18</v>
      </c>
      <c r="D631" s="77">
        <v>13.76</v>
      </c>
      <c r="E631" s="78">
        <v>21.47</v>
      </c>
      <c r="F631" s="78">
        <f>D631*E631</f>
        <v>295.42719999999997</v>
      </c>
      <c r="G631" s="79">
        <f>F631*1.2</f>
        <v>354.51263999999998</v>
      </c>
      <c r="H631" s="80" t="s">
        <v>136</v>
      </c>
      <c r="I631" s="81"/>
      <c r="J631" s="82"/>
      <c r="K631" s="83" t="s">
        <v>28</v>
      </c>
      <c r="L631" s="41">
        <f t="shared" si="51"/>
        <v>165.12</v>
      </c>
    </row>
    <row r="632" spans="1:12" s="42" customFormat="1" ht="21" hidden="1" customHeight="1" outlineLevel="1" x14ac:dyDescent="0.25">
      <c r="A632" s="56" t="s">
        <v>137</v>
      </c>
      <c r="B632" s="57" t="s">
        <v>138</v>
      </c>
      <c r="C632" s="56"/>
      <c r="D632" s="56"/>
      <c r="E632" s="56"/>
      <c r="F632" s="56"/>
      <c r="G632" s="56"/>
      <c r="H632" s="56"/>
      <c r="I632" s="56"/>
      <c r="J632" s="56"/>
      <c r="K632" s="56"/>
      <c r="L632" s="41">
        <f t="shared" si="51"/>
        <v>0</v>
      </c>
    </row>
    <row r="633" spans="1:12" s="41" customFormat="1" ht="20.25" hidden="1" customHeight="1" outlineLevel="1" x14ac:dyDescent="0.25">
      <c r="A633" s="75" t="s">
        <v>139</v>
      </c>
      <c r="B633" s="76" t="s">
        <v>140</v>
      </c>
      <c r="C633" s="75" t="s">
        <v>101</v>
      </c>
      <c r="D633" s="77">
        <v>2.96</v>
      </c>
      <c r="E633" s="78">
        <v>63.83</v>
      </c>
      <c r="F633" s="78">
        <f>D633*E633</f>
        <v>188.93680000000001</v>
      </c>
      <c r="G633" s="79">
        <f>F633*1.2</f>
        <v>226.72416000000001</v>
      </c>
      <c r="H633" s="80">
        <v>130115</v>
      </c>
      <c r="I633" s="81"/>
      <c r="J633" s="82"/>
      <c r="K633" s="83" t="s">
        <v>19</v>
      </c>
      <c r="L633" s="41">
        <f t="shared" si="51"/>
        <v>35.519999999999996</v>
      </c>
    </row>
    <row r="634" spans="1:12" s="41" customFormat="1" ht="21" hidden="1" customHeight="1" outlineLevel="1" x14ac:dyDescent="0.25">
      <c r="A634" s="75" t="s">
        <v>141</v>
      </c>
      <c r="B634" s="76" t="s">
        <v>365</v>
      </c>
      <c r="C634" s="75" t="s">
        <v>101</v>
      </c>
      <c r="D634" s="77">
        <v>11.2</v>
      </c>
      <c r="E634" s="78">
        <v>73.069999999999993</v>
      </c>
      <c r="F634" s="78">
        <f>D634*E634</f>
        <v>818.3839999999999</v>
      </c>
      <c r="G634" s="79">
        <f>F634*1.2</f>
        <v>982.06079999999986</v>
      </c>
      <c r="H634" s="80">
        <v>68049</v>
      </c>
      <c r="I634" s="81"/>
      <c r="J634" s="82"/>
      <c r="K634" s="83" t="s">
        <v>119</v>
      </c>
      <c r="L634" s="41">
        <f t="shared" si="51"/>
        <v>134.39999999999998</v>
      </c>
    </row>
    <row r="635" spans="1:12" s="42" customFormat="1" ht="21" hidden="1" customHeight="1" outlineLevel="1" x14ac:dyDescent="0.25">
      <c r="A635" s="56" t="s">
        <v>143</v>
      </c>
      <c r="B635" s="57" t="s">
        <v>295</v>
      </c>
      <c r="C635" s="56"/>
      <c r="D635" s="56"/>
      <c r="E635" s="56"/>
      <c r="F635" s="56"/>
      <c r="G635" s="56"/>
      <c r="H635" s="56"/>
      <c r="I635" s="56"/>
      <c r="J635" s="57"/>
      <c r="K635" s="56"/>
      <c r="L635" s="41">
        <f t="shared" si="51"/>
        <v>0</v>
      </c>
    </row>
    <row r="636" spans="1:12" s="41" customFormat="1" ht="15.75" hidden="1" customHeight="1" outlineLevel="1" x14ac:dyDescent="0.25">
      <c r="A636" s="75" t="s">
        <v>147</v>
      </c>
      <c r="B636" s="76" t="s">
        <v>366</v>
      </c>
      <c r="C636" s="75" t="s">
        <v>18</v>
      </c>
      <c r="D636" s="77">
        <v>1.49</v>
      </c>
      <c r="E636" s="78">
        <v>363.26</v>
      </c>
      <c r="F636" s="78">
        <f>D636*E636</f>
        <v>541.25739999999996</v>
      </c>
      <c r="G636" s="79">
        <f>F636*1.2</f>
        <v>649.50887999999998</v>
      </c>
      <c r="H636" s="80">
        <v>190404</v>
      </c>
      <c r="I636" s="81"/>
      <c r="J636" s="82"/>
      <c r="K636" s="83" t="s">
        <v>19</v>
      </c>
      <c r="L636" s="41">
        <f t="shared" si="51"/>
        <v>17.88</v>
      </c>
    </row>
    <row r="637" spans="1:12" s="42" customFormat="1" ht="21" hidden="1" customHeight="1" outlineLevel="1" x14ac:dyDescent="0.25">
      <c r="A637" s="56" t="s">
        <v>149</v>
      </c>
      <c r="B637" s="57" t="s">
        <v>144</v>
      </c>
      <c r="C637" s="56"/>
      <c r="D637" s="56"/>
      <c r="E637" s="56"/>
      <c r="F637" s="56"/>
      <c r="G637" s="56"/>
      <c r="H637" s="56"/>
      <c r="I637" s="56"/>
      <c r="J637" s="56"/>
      <c r="K637" s="56"/>
      <c r="L637" s="41">
        <f t="shared" si="51"/>
        <v>0</v>
      </c>
    </row>
    <row r="638" spans="1:12" s="41" customFormat="1" ht="38.25" hidden="1" customHeight="1" outlineLevel="1" x14ac:dyDescent="0.25">
      <c r="A638" s="75" t="s">
        <v>151</v>
      </c>
      <c r="B638" s="76" t="s">
        <v>146</v>
      </c>
      <c r="C638" s="75" t="s">
        <v>18</v>
      </c>
      <c r="D638" s="77">
        <v>30.03</v>
      </c>
      <c r="E638" s="78">
        <v>28.76</v>
      </c>
      <c r="F638" s="78">
        <f>D638*E638</f>
        <v>863.66280000000006</v>
      </c>
      <c r="G638" s="79">
        <f>F638*1.2</f>
        <v>1036.39536</v>
      </c>
      <c r="H638" s="80">
        <v>5968</v>
      </c>
      <c r="I638" s="81"/>
      <c r="J638" s="82"/>
      <c r="K638" s="83" t="s">
        <v>28</v>
      </c>
      <c r="L638" s="41">
        <f t="shared" si="51"/>
        <v>360.36</v>
      </c>
    </row>
    <row r="639" spans="1:12" s="41" customFormat="1" ht="25.5" hidden="1" customHeight="1" outlineLevel="1" x14ac:dyDescent="0.25">
      <c r="A639" s="75" t="s">
        <v>334</v>
      </c>
      <c r="B639" s="76" t="s">
        <v>148</v>
      </c>
      <c r="C639" s="75" t="s">
        <v>18</v>
      </c>
      <c r="D639" s="77">
        <v>30.03</v>
      </c>
      <c r="E639" s="78">
        <v>152.44999999999999</v>
      </c>
      <c r="F639" s="78">
        <f>D639*E639</f>
        <v>4578.0734999999995</v>
      </c>
      <c r="G639" s="79">
        <f>F639*1.2</f>
        <v>5493.6881999999996</v>
      </c>
      <c r="H639" s="80" t="s">
        <v>65</v>
      </c>
      <c r="I639" s="81"/>
      <c r="J639" s="82"/>
      <c r="K639" s="83" t="s">
        <v>28</v>
      </c>
      <c r="L639" s="41">
        <f t="shared" si="51"/>
        <v>360.36</v>
      </c>
    </row>
    <row r="640" spans="1:12" s="42" customFormat="1" ht="21" hidden="1" customHeight="1" outlineLevel="1" x14ac:dyDescent="0.25">
      <c r="A640" s="56" t="s">
        <v>153</v>
      </c>
      <c r="B640" s="57" t="s">
        <v>150</v>
      </c>
      <c r="C640" s="56"/>
      <c r="D640" s="56"/>
      <c r="E640" s="56"/>
      <c r="F640" s="56"/>
      <c r="G640" s="56"/>
      <c r="H640" s="56"/>
      <c r="I640" s="56"/>
      <c r="J640" s="56"/>
      <c r="K640" s="56"/>
      <c r="L640" s="41">
        <f t="shared" si="51"/>
        <v>0</v>
      </c>
    </row>
    <row r="641" spans="1:12" s="41" customFormat="1" ht="25.5" hidden="1" customHeight="1" outlineLevel="1" x14ac:dyDescent="0.25">
      <c r="A641" s="75" t="s">
        <v>155</v>
      </c>
      <c r="B641" s="76" t="s">
        <v>152</v>
      </c>
      <c r="C641" s="75" t="s">
        <v>18</v>
      </c>
      <c r="D641" s="77">
        <v>13.76</v>
      </c>
      <c r="E641" s="78">
        <v>17.64</v>
      </c>
      <c r="F641" s="78">
        <f>D641*E641</f>
        <v>242.72640000000001</v>
      </c>
      <c r="G641" s="79">
        <f>F641*1.2</f>
        <v>291.27168</v>
      </c>
      <c r="H641" s="80">
        <v>180515</v>
      </c>
      <c r="I641" s="81"/>
      <c r="J641" s="82"/>
      <c r="K641" s="83" t="s">
        <v>19</v>
      </c>
      <c r="L641" s="41">
        <f t="shared" si="51"/>
        <v>165.12</v>
      </c>
    </row>
    <row r="642" spans="1:12" s="41" customFormat="1" ht="38.25" hidden="1" customHeight="1" outlineLevel="1" x14ac:dyDescent="0.25">
      <c r="A642" s="75" t="s">
        <v>157</v>
      </c>
      <c r="B642" s="76" t="s">
        <v>433</v>
      </c>
      <c r="C642" s="75" t="s">
        <v>18</v>
      </c>
      <c r="D642" s="77">
        <v>0.8</v>
      </c>
      <c r="E642" s="78">
        <v>12.78</v>
      </c>
      <c r="F642" s="78">
        <f>D642*E642</f>
        <v>10.224</v>
      </c>
      <c r="G642" s="79">
        <f>F642*1.2</f>
        <v>12.268800000000001</v>
      </c>
      <c r="H642" s="80">
        <v>6081</v>
      </c>
      <c r="I642" s="81"/>
      <c r="J642" s="82"/>
      <c r="K642" s="83" t="s">
        <v>28</v>
      </c>
      <c r="L642" s="41">
        <f t="shared" si="51"/>
        <v>9.6000000000000014</v>
      </c>
    </row>
    <row r="643" spans="1:12" s="42" customFormat="1" ht="21" hidden="1" customHeight="1" outlineLevel="1" x14ac:dyDescent="0.25">
      <c r="A643" s="56" t="s">
        <v>335</v>
      </c>
      <c r="B643" s="57" t="s">
        <v>154</v>
      </c>
      <c r="C643" s="56"/>
      <c r="D643" s="56"/>
      <c r="E643" s="56"/>
      <c r="F643" s="56"/>
      <c r="G643" s="56"/>
      <c r="H643" s="56"/>
      <c r="I643" s="56"/>
      <c r="J643" s="56"/>
      <c r="K643" s="56"/>
      <c r="L643" s="41">
        <f t="shared" si="51"/>
        <v>0</v>
      </c>
    </row>
    <row r="644" spans="1:12" s="41" customFormat="1" ht="51" hidden="1" customHeight="1" outlineLevel="1" x14ac:dyDescent="0.25">
      <c r="A644" s="75" t="s">
        <v>367</v>
      </c>
      <c r="B644" s="76" t="s">
        <v>368</v>
      </c>
      <c r="C644" s="75" t="s">
        <v>76</v>
      </c>
      <c r="D644" s="77">
        <v>1</v>
      </c>
      <c r="E644" s="78">
        <v>188.23</v>
      </c>
      <c r="F644" s="78">
        <f t="shared" ref="F644:F649" si="54">D644*E644</f>
        <v>188.23</v>
      </c>
      <c r="G644" s="79">
        <f t="shared" ref="G644:G649" si="55">F644*1.2</f>
        <v>225.87599999999998</v>
      </c>
      <c r="H644" s="80" t="s">
        <v>369</v>
      </c>
      <c r="I644" s="81"/>
      <c r="J644" s="82"/>
      <c r="K644" s="83" t="s">
        <v>28</v>
      </c>
      <c r="L644" s="41">
        <f t="shared" si="51"/>
        <v>12</v>
      </c>
    </row>
    <row r="645" spans="1:12" s="41" customFormat="1" ht="25.5" hidden="1" customHeight="1" outlineLevel="1" x14ac:dyDescent="0.25">
      <c r="A645" s="75" t="s">
        <v>341</v>
      </c>
      <c r="B645" s="76" t="s">
        <v>168</v>
      </c>
      <c r="C645" s="75" t="s">
        <v>76</v>
      </c>
      <c r="D645" s="77">
        <v>1</v>
      </c>
      <c r="E645" s="78">
        <v>66.09</v>
      </c>
      <c r="F645" s="78">
        <f t="shared" si="54"/>
        <v>66.09</v>
      </c>
      <c r="G645" s="79">
        <f t="shared" si="55"/>
        <v>79.308000000000007</v>
      </c>
      <c r="H645" s="80" t="s">
        <v>169</v>
      </c>
      <c r="I645" s="81"/>
      <c r="J645" s="82"/>
      <c r="K645" s="83" t="s">
        <v>28</v>
      </c>
      <c r="L645" s="41">
        <f t="shared" si="51"/>
        <v>12</v>
      </c>
    </row>
    <row r="646" spans="1:12" s="41" customFormat="1" ht="15.75" hidden="1" customHeight="1" outlineLevel="1" x14ac:dyDescent="0.25">
      <c r="A646" s="75" t="s">
        <v>372</v>
      </c>
      <c r="B646" s="76" t="s">
        <v>373</v>
      </c>
      <c r="C646" s="75" t="s">
        <v>76</v>
      </c>
      <c r="D646" s="77">
        <v>1</v>
      </c>
      <c r="E646" s="78">
        <v>109.94</v>
      </c>
      <c r="F646" s="78">
        <f t="shared" si="54"/>
        <v>109.94</v>
      </c>
      <c r="G646" s="79">
        <f t="shared" si="55"/>
        <v>131.928</v>
      </c>
      <c r="H646" s="80">
        <v>190287</v>
      </c>
      <c r="I646" s="81"/>
      <c r="J646" s="82"/>
      <c r="K646" s="83" t="s">
        <v>19</v>
      </c>
      <c r="L646" s="41">
        <f t="shared" si="51"/>
        <v>12</v>
      </c>
    </row>
    <row r="647" spans="1:12" s="41" customFormat="1" ht="15.75" hidden="1" customHeight="1" outlineLevel="1" x14ac:dyDescent="0.25">
      <c r="A647" s="75" t="s">
        <v>344</v>
      </c>
      <c r="B647" s="76" t="s">
        <v>175</v>
      </c>
      <c r="C647" s="75" t="s">
        <v>76</v>
      </c>
      <c r="D647" s="77">
        <v>1</v>
      </c>
      <c r="E647" s="78">
        <v>31.8</v>
      </c>
      <c r="F647" s="78">
        <f t="shared" si="54"/>
        <v>31.8</v>
      </c>
      <c r="G647" s="79">
        <f t="shared" si="55"/>
        <v>38.159999999999997</v>
      </c>
      <c r="H647" s="80" t="s">
        <v>176</v>
      </c>
      <c r="I647" s="81"/>
      <c r="J647" s="82"/>
      <c r="K647" s="83" t="s">
        <v>28</v>
      </c>
      <c r="L647" s="41">
        <f t="shared" si="51"/>
        <v>12</v>
      </c>
    </row>
    <row r="648" spans="1:12" s="41" customFormat="1" ht="15.75" hidden="1" customHeight="1" outlineLevel="1" x14ac:dyDescent="0.25">
      <c r="A648" s="75" t="s">
        <v>345</v>
      </c>
      <c r="B648" s="76" t="s">
        <v>178</v>
      </c>
      <c r="C648" s="75" t="s">
        <v>76</v>
      </c>
      <c r="D648" s="77">
        <v>1</v>
      </c>
      <c r="E648" s="78">
        <v>59.48</v>
      </c>
      <c r="F648" s="78">
        <f t="shared" si="54"/>
        <v>59.48</v>
      </c>
      <c r="G648" s="79">
        <f t="shared" si="55"/>
        <v>71.375999999999991</v>
      </c>
      <c r="H648" s="80">
        <v>190029</v>
      </c>
      <c r="I648" s="81"/>
      <c r="J648" s="82"/>
      <c r="K648" s="83" t="s">
        <v>19</v>
      </c>
      <c r="L648" s="41">
        <f t="shared" si="51"/>
        <v>12</v>
      </c>
    </row>
    <row r="649" spans="1:12" s="41" customFormat="1" ht="15.75" hidden="1" customHeight="1" outlineLevel="1" x14ac:dyDescent="0.25">
      <c r="A649" s="75" t="s">
        <v>374</v>
      </c>
      <c r="B649" s="76" t="s">
        <v>375</v>
      </c>
      <c r="C649" s="75" t="s">
        <v>76</v>
      </c>
      <c r="D649" s="77">
        <v>4</v>
      </c>
      <c r="E649" s="78">
        <v>0</v>
      </c>
      <c r="F649" s="78">
        <f t="shared" si="54"/>
        <v>0</v>
      </c>
      <c r="G649" s="79">
        <f t="shared" si="55"/>
        <v>0</v>
      </c>
      <c r="H649" s="80" t="s">
        <v>165</v>
      </c>
      <c r="I649" s="81"/>
      <c r="J649" s="82"/>
      <c r="K649" s="84" t="s">
        <v>166</v>
      </c>
      <c r="L649" s="41">
        <f t="shared" si="51"/>
        <v>48</v>
      </c>
    </row>
    <row r="650" spans="1:12" s="68" customFormat="1" ht="15.75" hidden="1" customHeight="1" outlineLevel="1" x14ac:dyDescent="0.25">
      <c r="A650" s="22"/>
      <c r="B650" s="235"/>
      <c r="C650" s="22"/>
      <c r="D650" s="32"/>
      <c r="E650" s="33"/>
      <c r="F650" s="33"/>
      <c r="G650" s="34"/>
      <c r="H650" s="35"/>
      <c r="I650" s="36"/>
      <c r="J650" s="16"/>
      <c r="K650" s="234"/>
      <c r="L650" s="41"/>
    </row>
    <row r="651" spans="1:12" s="41" customFormat="1" ht="21" customHeight="1" collapsed="1" x14ac:dyDescent="0.25">
      <c r="A651" s="308" t="s">
        <v>434</v>
      </c>
      <c r="B651" s="308"/>
      <c r="C651" s="308"/>
      <c r="D651" s="308"/>
      <c r="E651" s="70"/>
      <c r="F651" s="40">
        <f>SUM(F644:F649,F641:F642,F638:F639,F636,F633:F634,F631,F627:F629,F625,F622:F623,F614:F620,F612,F610,F593:F608)</f>
        <v>19969.907900000002</v>
      </c>
      <c r="G651" s="40">
        <f>SUM(G644:G649,G641:G642,G638:G639,G636,G633:G634,G631,G627:G629,G625,G622:G622,G614:G620,G612,G610,G593:G608,G623)</f>
        <v>23963.889480000005</v>
      </c>
      <c r="H651" s="35"/>
      <c r="I651" s="36"/>
      <c r="J651" s="16"/>
      <c r="K651" s="234"/>
    </row>
    <row r="652" spans="1:12" s="41" customFormat="1" ht="21" customHeight="1" x14ac:dyDescent="0.25">
      <c r="A652" s="308" t="s">
        <v>404</v>
      </c>
      <c r="B652" s="308"/>
      <c r="C652" s="308"/>
      <c r="D652" s="308"/>
      <c r="E652" s="70"/>
      <c r="F652" s="40">
        <f>F651*12</f>
        <v>239638.89480000001</v>
      </c>
      <c r="G652" s="40">
        <f>G651*12</f>
        <v>287566.67376000003</v>
      </c>
      <c r="H652" s="35"/>
      <c r="I652" s="36"/>
      <c r="J652" s="16"/>
      <c r="K652" s="234"/>
    </row>
    <row r="653" spans="1:12" s="42" customFormat="1" ht="21" customHeight="1" x14ac:dyDescent="0.25">
      <c r="A653" s="73" t="s">
        <v>435</v>
      </c>
      <c r="B653" s="311" t="s">
        <v>436</v>
      </c>
      <c r="C653" s="311"/>
      <c r="D653" s="311"/>
      <c r="E653" s="311"/>
      <c r="F653" s="311"/>
      <c r="G653" s="311"/>
      <c r="H653" s="311"/>
      <c r="I653" s="311"/>
      <c r="J653" s="311"/>
      <c r="K653" s="311"/>
      <c r="L653" s="74"/>
    </row>
    <row r="654" spans="1:12" s="42" customFormat="1" ht="21" hidden="1" customHeight="1" outlineLevel="1" x14ac:dyDescent="0.25">
      <c r="A654" s="56" t="s">
        <v>61</v>
      </c>
      <c r="B654" s="57" t="s">
        <v>62</v>
      </c>
      <c r="C654" s="56"/>
      <c r="D654" s="56"/>
      <c r="E654" s="56"/>
      <c r="F654" s="56"/>
      <c r="G654" s="56"/>
      <c r="H654" s="56"/>
      <c r="I654" s="56"/>
      <c r="J654" s="56"/>
      <c r="K654" s="56"/>
    </row>
    <row r="655" spans="1:12" s="41" customFormat="1" ht="21" hidden="1" customHeight="1" outlineLevel="1" x14ac:dyDescent="0.25">
      <c r="A655" s="75" t="s">
        <v>70</v>
      </c>
      <c r="B655" s="76" t="s">
        <v>437</v>
      </c>
      <c r="C655" s="75" t="s">
        <v>51</v>
      </c>
      <c r="D655" s="77">
        <v>7.0000000000000007E-2</v>
      </c>
      <c r="E655" s="78">
        <v>143.19999999999999</v>
      </c>
      <c r="F655" s="78">
        <f t="shared" ref="F655:F663" si="56">D655*E655</f>
        <v>10.024000000000001</v>
      </c>
      <c r="G655" s="79">
        <f t="shared" ref="G655:G663" si="57">F655*1.2</f>
        <v>12.0288</v>
      </c>
      <c r="H655" s="80">
        <v>73616</v>
      </c>
      <c r="I655" s="81"/>
      <c r="J655" s="82"/>
      <c r="K655" s="83" t="s">
        <v>28</v>
      </c>
      <c r="L655" s="41">
        <f t="shared" ref="L655:L687" si="58">D655*12</f>
        <v>0.84000000000000008</v>
      </c>
    </row>
    <row r="656" spans="1:12" s="41" customFormat="1" ht="21" hidden="1" customHeight="1" outlineLevel="1" x14ac:dyDescent="0.25">
      <c r="A656" s="75" t="s">
        <v>72</v>
      </c>
      <c r="B656" s="76" t="s">
        <v>438</v>
      </c>
      <c r="C656" s="75" t="s">
        <v>18</v>
      </c>
      <c r="D656" s="77">
        <v>17.3</v>
      </c>
      <c r="E656" s="78">
        <v>0.8</v>
      </c>
      <c r="F656" s="78">
        <f t="shared" si="56"/>
        <v>13.840000000000002</v>
      </c>
      <c r="G656" s="79">
        <f t="shared" si="57"/>
        <v>16.608000000000001</v>
      </c>
      <c r="H656" s="80">
        <v>22242</v>
      </c>
      <c r="I656" s="81"/>
      <c r="J656" s="82"/>
      <c r="K656" s="83" t="s">
        <v>19</v>
      </c>
      <c r="L656" s="41">
        <f t="shared" si="58"/>
        <v>207.60000000000002</v>
      </c>
    </row>
    <row r="657" spans="1:12" s="41" customFormat="1" ht="21" hidden="1" customHeight="1" outlineLevel="1" x14ac:dyDescent="0.25">
      <c r="A657" s="75" t="s">
        <v>79</v>
      </c>
      <c r="B657" s="76" t="s">
        <v>356</v>
      </c>
      <c r="C657" s="75" t="s">
        <v>18</v>
      </c>
      <c r="D657" s="77">
        <v>58.36</v>
      </c>
      <c r="E657" s="78">
        <v>16.079999999999998</v>
      </c>
      <c r="F657" s="78">
        <f t="shared" si="56"/>
        <v>938.42879999999991</v>
      </c>
      <c r="G657" s="79">
        <f t="shared" si="57"/>
        <v>1126.1145599999998</v>
      </c>
      <c r="H657" s="80">
        <v>22079</v>
      </c>
      <c r="I657" s="81"/>
      <c r="J657" s="82"/>
      <c r="K657" s="83" t="s">
        <v>19</v>
      </c>
      <c r="L657" s="41">
        <f t="shared" si="58"/>
        <v>700.31999999999994</v>
      </c>
    </row>
    <row r="658" spans="1:12" s="41" customFormat="1" ht="21" hidden="1" customHeight="1" outlineLevel="1" x14ac:dyDescent="0.25">
      <c r="A658" s="75" t="s">
        <v>81</v>
      </c>
      <c r="B658" s="76" t="s">
        <v>73</v>
      </c>
      <c r="C658" s="75" t="s">
        <v>18</v>
      </c>
      <c r="D658" s="77">
        <v>17.3</v>
      </c>
      <c r="E658" s="78">
        <v>2.91</v>
      </c>
      <c r="F658" s="78">
        <f t="shared" si="56"/>
        <v>50.343000000000004</v>
      </c>
      <c r="G658" s="79">
        <f t="shared" si="57"/>
        <v>60.4116</v>
      </c>
      <c r="H658" s="80">
        <v>72234</v>
      </c>
      <c r="I658" s="81"/>
      <c r="J658" s="82"/>
      <c r="K658" s="83" t="s">
        <v>28</v>
      </c>
      <c r="L658" s="41">
        <f t="shared" si="58"/>
        <v>207.60000000000002</v>
      </c>
    </row>
    <row r="659" spans="1:12" s="41" customFormat="1" ht="21" hidden="1" customHeight="1" outlineLevel="1" x14ac:dyDescent="0.25">
      <c r="A659" s="75" t="s">
        <v>83</v>
      </c>
      <c r="B659" s="76" t="s">
        <v>75</v>
      </c>
      <c r="C659" s="75" t="s">
        <v>76</v>
      </c>
      <c r="D659" s="77">
        <v>4</v>
      </c>
      <c r="E659" s="78">
        <v>22.77</v>
      </c>
      <c r="F659" s="78">
        <f t="shared" si="56"/>
        <v>91.08</v>
      </c>
      <c r="G659" s="79">
        <f t="shared" si="57"/>
        <v>109.29599999999999</v>
      </c>
      <c r="H659" s="80">
        <v>22359</v>
      </c>
      <c r="I659" s="81"/>
      <c r="J659" s="82"/>
      <c r="K659" s="83" t="s">
        <v>19</v>
      </c>
      <c r="L659" s="41">
        <f t="shared" si="58"/>
        <v>48</v>
      </c>
    </row>
    <row r="660" spans="1:12" s="41" customFormat="1" ht="21" hidden="1" customHeight="1" outlineLevel="1" x14ac:dyDescent="0.25">
      <c r="A660" s="75" t="s">
        <v>93</v>
      </c>
      <c r="B660" s="76" t="s">
        <v>80</v>
      </c>
      <c r="C660" s="75" t="s">
        <v>76</v>
      </c>
      <c r="D660" s="77">
        <v>2</v>
      </c>
      <c r="E660" s="78">
        <v>11.02</v>
      </c>
      <c r="F660" s="78">
        <f t="shared" si="56"/>
        <v>22.04</v>
      </c>
      <c r="G660" s="79">
        <f t="shared" si="57"/>
        <v>26.447999999999997</v>
      </c>
      <c r="H660" s="80">
        <v>22083</v>
      </c>
      <c r="I660" s="81"/>
      <c r="J660" s="82"/>
      <c r="K660" s="83" t="s">
        <v>19</v>
      </c>
      <c r="L660" s="41">
        <f t="shared" si="58"/>
        <v>24</v>
      </c>
    </row>
    <row r="661" spans="1:12" s="41" customFormat="1" ht="21" hidden="1" customHeight="1" outlineLevel="1" x14ac:dyDescent="0.25">
      <c r="A661" s="75" t="s">
        <v>323</v>
      </c>
      <c r="B661" s="76" t="s">
        <v>92</v>
      </c>
      <c r="C661" s="75" t="s">
        <v>76</v>
      </c>
      <c r="D661" s="77">
        <v>1</v>
      </c>
      <c r="E661" s="78">
        <v>32.9</v>
      </c>
      <c r="F661" s="78">
        <f t="shared" si="56"/>
        <v>32.9</v>
      </c>
      <c r="G661" s="79">
        <f t="shared" si="57"/>
        <v>39.479999999999997</v>
      </c>
      <c r="H661" s="80">
        <v>72143</v>
      </c>
      <c r="I661" s="81"/>
      <c r="J661" s="82"/>
      <c r="K661" s="83" t="s">
        <v>28</v>
      </c>
      <c r="L661" s="41">
        <f t="shared" si="58"/>
        <v>12</v>
      </c>
    </row>
    <row r="662" spans="1:12" s="41" customFormat="1" ht="21" hidden="1" customHeight="1" outlineLevel="1" x14ac:dyDescent="0.25">
      <c r="A662" s="22" t="s">
        <v>324</v>
      </c>
      <c r="B662" s="235" t="s">
        <v>94</v>
      </c>
      <c r="C662" s="22" t="s">
        <v>51</v>
      </c>
      <c r="D662" s="32">
        <v>6.62</v>
      </c>
      <c r="E662" s="33">
        <v>96.62</v>
      </c>
      <c r="F662" s="33">
        <f t="shared" si="56"/>
        <v>639.62440000000004</v>
      </c>
      <c r="G662" s="34">
        <f t="shared" si="57"/>
        <v>767.54928000000007</v>
      </c>
      <c r="H662" s="35">
        <v>17067</v>
      </c>
      <c r="I662" s="36"/>
      <c r="J662" s="16"/>
      <c r="K662" s="234" t="s">
        <v>19</v>
      </c>
      <c r="L662" s="41">
        <f t="shared" si="58"/>
        <v>79.44</v>
      </c>
    </row>
    <row r="663" spans="1:12" s="41" customFormat="1" ht="25.5" hidden="1" customHeight="1" outlineLevel="1" x14ac:dyDescent="0.25">
      <c r="A663" s="22" t="s">
        <v>325</v>
      </c>
      <c r="B663" s="235" t="s">
        <v>96</v>
      </c>
      <c r="C663" s="22" t="s">
        <v>51</v>
      </c>
      <c r="D663" s="32">
        <v>6.62</v>
      </c>
      <c r="E663" s="33">
        <v>14.89</v>
      </c>
      <c r="F663" s="33">
        <f t="shared" si="56"/>
        <v>98.57180000000001</v>
      </c>
      <c r="G663" s="34">
        <f t="shared" si="57"/>
        <v>118.28616000000001</v>
      </c>
      <c r="H663" s="35">
        <v>72897</v>
      </c>
      <c r="I663" s="36"/>
      <c r="J663" s="16"/>
      <c r="K663" s="234" t="s">
        <v>28</v>
      </c>
      <c r="L663" s="41">
        <f t="shared" si="58"/>
        <v>79.44</v>
      </c>
    </row>
    <row r="664" spans="1:12" s="42" customFormat="1" ht="21" hidden="1" customHeight="1" outlineLevel="1" x14ac:dyDescent="0.25">
      <c r="A664" s="56" t="s">
        <v>97</v>
      </c>
      <c r="B664" s="57" t="s">
        <v>98</v>
      </c>
      <c r="C664" s="56"/>
      <c r="D664" s="56"/>
      <c r="E664" s="56"/>
      <c r="F664" s="56"/>
      <c r="G664" s="56"/>
      <c r="H664" s="56"/>
      <c r="I664" s="56"/>
      <c r="J664" s="56"/>
      <c r="K664" s="56"/>
      <c r="L664" s="41">
        <f t="shared" si="58"/>
        <v>0</v>
      </c>
    </row>
    <row r="665" spans="1:12" s="41" customFormat="1" ht="25.5" hidden="1" customHeight="1" outlineLevel="1" x14ac:dyDescent="0.25">
      <c r="A665" s="22" t="s">
        <v>99</v>
      </c>
      <c r="B665" s="235" t="s">
        <v>100</v>
      </c>
      <c r="C665" s="22" t="s">
        <v>101</v>
      </c>
      <c r="D665" s="32">
        <v>0</v>
      </c>
      <c r="E665" s="33">
        <v>3.18</v>
      </c>
      <c r="F665" s="33">
        <f>D665*E665</f>
        <v>0</v>
      </c>
      <c r="G665" s="34">
        <f>F665*1.2</f>
        <v>0</v>
      </c>
      <c r="H665" s="35">
        <v>72135</v>
      </c>
      <c r="I665" s="36"/>
      <c r="J665" s="16"/>
      <c r="K665" s="234" t="s">
        <v>28</v>
      </c>
      <c r="L665" s="41">
        <f t="shared" si="58"/>
        <v>0</v>
      </c>
    </row>
    <row r="666" spans="1:12" s="42" customFormat="1" ht="21" hidden="1" customHeight="1" outlineLevel="1" x14ac:dyDescent="0.25">
      <c r="A666" s="56" t="s">
        <v>102</v>
      </c>
      <c r="B666" s="57" t="s">
        <v>103</v>
      </c>
      <c r="C666" s="56"/>
      <c r="D666" s="56"/>
      <c r="E666" s="56"/>
      <c r="F666" s="56"/>
      <c r="G666" s="56"/>
      <c r="H666" s="56"/>
      <c r="I666" s="56"/>
      <c r="J666" s="56"/>
      <c r="K666" s="56"/>
      <c r="L666" s="41">
        <f t="shared" si="58"/>
        <v>0</v>
      </c>
    </row>
    <row r="667" spans="1:12" s="41" customFormat="1" ht="25.5" hidden="1" customHeight="1" outlineLevel="1" x14ac:dyDescent="0.25">
      <c r="A667" s="22" t="s">
        <v>104</v>
      </c>
      <c r="B667" s="235" t="s">
        <v>105</v>
      </c>
      <c r="C667" s="22" t="s">
        <v>101</v>
      </c>
      <c r="D667" s="32">
        <v>0</v>
      </c>
      <c r="E667" s="33">
        <v>3.76</v>
      </c>
      <c r="F667" s="33">
        <f>D667*E667</f>
        <v>0</v>
      </c>
      <c r="G667" s="34">
        <f>F667*1.2</f>
        <v>0</v>
      </c>
      <c r="H667" s="35">
        <v>1857</v>
      </c>
      <c r="I667" s="36"/>
      <c r="J667" s="16"/>
      <c r="K667" s="234" t="s">
        <v>28</v>
      </c>
      <c r="L667" s="41">
        <f t="shared" si="58"/>
        <v>0</v>
      </c>
    </row>
    <row r="668" spans="1:12" s="42" customFormat="1" ht="21" hidden="1" customHeight="1" outlineLevel="1" x14ac:dyDescent="0.25">
      <c r="A668" s="56" t="s">
        <v>106</v>
      </c>
      <c r="B668" s="57" t="s">
        <v>107</v>
      </c>
      <c r="C668" s="56"/>
      <c r="D668" s="56"/>
      <c r="E668" s="56"/>
      <c r="F668" s="56"/>
      <c r="G668" s="56"/>
      <c r="H668" s="56"/>
      <c r="I668" s="56"/>
      <c r="J668" s="56"/>
      <c r="K668" s="56"/>
      <c r="L668" s="41">
        <f t="shared" si="58"/>
        <v>0</v>
      </c>
    </row>
    <row r="669" spans="1:12" ht="25.5" hidden="1" customHeight="1" outlineLevel="1" x14ac:dyDescent="0.25">
      <c r="A669" s="75" t="s">
        <v>357</v>
      </c>
      <c r="B669" s="76" t="s">
        <v>358</v>
      </c>
      <c r="C669" s="75" t="s">
        <v>18</v>
      </c>
      <c r="D669" s="77">
        <v>14.4</v>
      </c>
      <c r="E669" s="78">
        <v>12.33</v>
      </c>
      <c r="F669" s="78">
        <f>D669*E669</f>
        <v>177.55199999999999</v>
      </c>
      <c r="G669" s="79">
        <f>F669*1.2</f>
        <v>213.0624</v>
      </c>
      <c r="H669" s="80" t="s">
        <v>359</v>
      </c>
      <c r="I669" s="81"/>
      <c r="J669" s="82"/>
      <c r="K669" s="83" t="s">
        <v>28</v>
      </c>
      <c r="L669" s="41">
        <f t="shared" si="58"/>
        <v>172.8</v>
      </c>
    </row>
    <row r="670" spans="1:12" s="41" customFormat="1" ht="21" hidden="1" customHeight="1" outlineLevel="1" x14ac:dyDescent="0.25">
      <c r="A670" s="75" t="s">
        <v>383</v>
      </c>
      <c r="B670" s="76" t="s">
        <v>439</v>
      </c>
      <c r="C670" s="75" t="s">
        <v>18</v>
      </c>
      <c r="D670" s="77">
        <v>1.56</v>
      </c>
      <c r="E670" s="78">
        <v>499.29</v>
      </c>
      <c r="F670" s="78">
        <f>D670*E670</f>
        <v>778.89240000000007</v>
      </c>
      <c r="G670" s="79">
        <f>F670*1.2</f>
        <v>934.67088000000001</v>
      </c>
      <c r="H670" s="80" t="s">
        <v>165</v>
      </c>
      <c r="I670" s="81"/>
      <c r="J670" s="82"/>
      <c r="K670" s="83" t="s">
        <v>119</v>
      </c>
      <c r="L670" s="41">
        <f t="shared" si="58"/>
        <v>18.72</v>
      </c>
    </row>
    <row r="671" spans="1:12" s="42" customFormat="1" ht="21" hidden="1" customHeight="1" outlineLevel="1" x14ac:dyDescent="0.25">
      <c r="A671" s="56" t="s">
        <v>111</v>
      </c>
      <c r="B671" s="57" t="s">
        <v>112</v>
      </c>
      <c r="C671" s="56"/>
      <c r="D671" s="56"/>
      <c r="E671" s="56"/>
      <c r="F671" s="56"/>
      <c r="G671" s="56"/>
      <c r="H671" s="56"/>
      <c r="I671" s="56"/>
      <c r="J671" s="56"/>
      <c r="K671" s="56"/>
      <c r="L671" s="41">
        <f t="shared" si="58"/>
        <v>0</v>
      </c>
    </row>
    <row r="672" spans="1:12" s="41" customFormat="1" ht="14.25" hidden="1" customHeight="1" outlineLevel="1" x14ac:dyDescent="0.25">
      <c r="A672" s="75" t="s">
        <v>326</v>
      </c>
      <c r="B672" s="76" t="s">
        <v>114</v>
      </c>
      <c r="C672" s="75" t="s">
        <v>18</v>
      </c>
      <c r="D672" s="77">
        <v>1.33</v>
      </c>
      <c r="E672" s="78">
        <v>9.68</v>
      </c>
      <c r="F672" s="78">
        <f>D672*E672</f>
        <v>12.8744</v>
      </c>
      <c r="G672" s="79">
        <f>F672*1.2</f>
        <v>15.449279999999998</v>
      </c>
      <c r="H672" s="80">
        <v>180120</v>
      </c>
      <c r="I672" s="81"/>
      <c r="J672" s="82"/>
      <c r="K672" s="83" t="s">
        <v>19</v>
      </c>
      <c r="L672" s="41">
        <f t="shared" si="58"/>
        <v>15.96</v>
      </c>
    </row>
    <row r="673" spans="1:12" s="41" customFormat="1" ht="25.5" hidden="1" customHeight="1" outlineLevel="1" x14ac:dyDescent="0.25">
      <c r="A673" s="75" t="s">
        <v>327</v>
      </c>
      <c r="B673" s="76" t="s">
        <v>116</v>
      </c>
      <c r="C673" s="75" t="s">
        <v>18</v>
      </c>
      <c r="D673" s="77">
        <v>1.33</v>
      </c>
      <c r="E673" s="78">
        <v>12.78</v>
      </c>
      <c r="F673" s="78">
        <f>D673*E673</f>
        <v>16.997399999999999</v>
      </c>
      <c r="G673" s="79">
        <f>F673*1.2</f>
        <v>20.396879999999999</v>
      </c>
      <c r="H673" s="80">
        <v>6081</v>
      </c>
      <c r="I673" s="81"/>
      <c r="J673" s="82"/>
      <c r="K673" s="83" t="s">
        <v>28</v>
      </c>
      <c r="L673" s="41">
        <f t="shared" si="58"/>
        <v>15.96</v>
      </c>
    </row>
    <row r="674" spans="1:12" s="41" customFormat="1" ht="25.5" hidden="1" customHeight="1" outlineLevel="1" x14ac:dyDescent="0.25">
      <c r="A674" s="75" t="s">
        <v>328</v>
      </c>
      <c r="B674" s="76" t="s">
        <v>118</v>
      </c>
      <c r="C674" s="75" t="s">
        <v>76</v>
      </c>
      <c r="D674" s="77">
        <v>1</v>
      </c>
      <c r="E674" s="78">
        <v>115.54</v>
      </c>
      <c r="F674" s="78">
        <f>D674*E674</f>
        <v>115.54</v>
      </c>
      <c r="G674" s="79">
        <f>F674*1.2</f>
        <v>138.648</v>
      </c>
      <c r="H674" s="80">
        <v>110005</v>
      </c>
      <c r="I674" s="81"/>
      <c r="J674" s="82"/>
      <c r="K674" s="83" t="s">
        <v>119</v>
      </c>
      <c r="L674" s="41">
        <f t="shared" si="58"/>
        <v>12</v>
      </c>
    </row>
    <row r="675" spans="1:12" s="42" customFormat="1" ht="21" hidden="1" customHeight="1" outlineLevel="1" x14ac:dyDescent="0.25">
      <c r="A675" s="56" t="s">
        <v>124</v>
      </c>
      <c r="B675" s="57" t="s">
        <v>125</v>
      </c>
      <c r="C675" s="56"/>
      <c r="D675" s="56"/>
      <c r="E675" s="56"/>
      <c r="F675" s="56"/>
      <c r="G675" s="56"/>
      <c r="H675" s="56"/>
      <c r="I675" s="56"/>
      <c r="J675" s="56"/>
      <c r="K675" s="56"/>
      <c r="L675" s="41">
        <f t="shared" si="58"/>
        <v>0</v>
      </c>
    </row>
    <row r="676" spans="1:12" ht="25.5" hidden="1" customHeight="1" outlineLevel="1" x14ac:dyDescent="0.25">
      <c r="A676" s="86" t="s">
        <v>126</v>
      </c>
      <c r="B676" s="87" t="s">
        <v>440</v>
      </c>
      <c r="C676" s="86" t="s">
        <v>18</v>
      </c>
      <c r="D676" s="88">
        <v>18.170000000000002</v>
      </c>
      <c r="E676" s="89">
        <v>80.69</v>
      </c>
      <c r="F676" s="89">
        <f>D676*E676</f>
        <v>1466.1373000000001</v>
      </c>
      <c r="G676" s="90">
        <f>F676*1.2</f>
        <v>1759.3647600000002</v>
      </c>
      <c r="H676" s="91">
        <v>170109</v>
      </c>
      <c r="I676" s="92"/>
      <c r="J676" s="93"/>
      <c r="K676" s="94" t="s">
        <v>19</v>
      </c>
      <c r="L676" s="41">
        <f t="shared" si="58"/>
        <v>218.04000000000002</v>
      </c>
    </row>
    <row r="677" spans="1:12" s="42" customFormat="1" ht="21" hidden="1" customHeight="1" outlineLevel="1" x14ac:dyDescent="0.25">
      <c r="A677" s="56" t="s">
        <v>128</v>
      </c>
      <c r="B677" s="57" t="s">
        <v>129</v>
      </c>
      <c r="C677" s="56"/>
      <c r="D677" s="56"/>
      <c r="E677" s="56"/>
      <c r="F677" s="56"/>
      <c r="G677" s="56"/>
      <c r="H677" s="56"/>
      <c r="I677" s="56"/>
      <c r="J677" s="56"/>
      <c r="K677" s="56"/>
      <c r="L677" s="41">
        <f t="shared" si="58"/>
        <v>0</v>
      </c>
    </row>
    <row r="678" spans="1:12" s="41" customFormat="1" ht="25.5" hidden="1" customHeight="1" outlineLevel="1" x14ac:dyDescent="0.25">
      <c r="A678" s="75" t="s">
        <v>130</v>
      </c>
      <c r="B678" s="85" t="s">
        <v>362</v>
      </c>
      <c r="C678" s="75" t="s">
        <v>18</v>
      </c>
      <c r="D678" s="77">
        <v>51.05</v>
      </c>
      <c r="E678" s="78">
        <v>49.26</v>
      </c>
      <c r="F678" s="78">
        <f>D678*E678</f>
        <v>2514.723</v>
      </c>
      <c r="G678" s="79">
        <f>F678*1.2</f>
        <v>3017.6675999999998</v>
      </c>
      <c r="H678" s="80">
        <v>72200</v>
      </c>
      <c r="I678" s="81"/>
      <c r="J678" s="82"/>
      <c r="K678" s="83" t="s">
        <v>28</v>
      </c>
      <c r="L678" s="41">
        <f t="shared" si="58"/>
        <v>612.59999999999991</v>
      </c>
    </row>
    <row r="679" spans="1:12" s="42" customFormat="1" ht="21" hidden="1" customHeight="1" outlineLevel="1" x14ac:dyDescent="0.25">
      <c r="A679" s="56" t="s">
        <v>132</v>
      </c>
      <c r="B679" s="57" t="s">
        <v>133</v>
      </c>
      <c r="C679" s="56"/>
      <c r="D679" s="56"/>
      <c r="E679" s="56"/>
      <c r="F679" s="56"/>
      <c r="G679" s="56"/>
      <c r="H679" s="56"/>
      <c r="I679" s="56"/>
      <c r="J679" s="56"/>
      <c r="K679" s="56"/>
      <c r="L679" s="41">
        <f t="shared" si="58"/>
        <v>0</v>
      </c>
    </row>
    <row r="680" spans="1:12" s="41" customFormat="1" ht="25.5" hidden="1" customHeight="1" outlineLevel="1" x14ac:dyDescent="0.25">
      <c r="A680" s="75" t="s">
        <v>134</v>
      </c>
      <c r="B680" s="76" t="s">
        <v>135</v>
      </c>
      <c r="C680" s="75" t="s">
        <v>18</v>
      </c>
      <c r="D680" s="77">
        <v>18.170000000000002</v>
      </c>
      <c r="E680" s="78">
        <v>21.47</v>
      </c>
      <c r="F680" s="78">
        <f>D680*E680</f>
        <v>390.10990000000004</v>
      </c>
      <c r="G680" s="79">
        <f>F680*1.2</f>
        <v>468.13188000000002</v>
      </c>
      <c r="H680" s="80" t="s">
        <v>136</v>
      </c>
      <c r="I680" s="81"/>
      <c r="J680" s="82"/>
      <c r="K680" s="83" t="s">
        <v>28</v>
      </c>
      <c r="L680" s="41">
        <f t="shared" si="58"/>
        <v>218.04000000000002</v>
      </c>
    </row>
    <row r="681" spans="1:12" s="42" customFormat="1" ht="21" hidden="1" customHeight="1" outlineLevel="1" x14ac:dyDescent="0.25">
      <c r="A681" s="56" t="s">
        <v>137</v>
      </c>
      <c r="B681" s="57" t="s">
        <v>138</v>
      </c>
      <c r="C681" s="56"/>
      <c r="D681" s="56"/>
      <c r="E681" s="56"/>
      <c r="F681" s="56"/>
      <c r="G681" s="56"/>
      <c r="H681" s="56"/>
      <c r="I681" s="56"/>
      <c r="J681" s="56"/>
      <c r="K681" s="56"/>
      <c r="L681" s="41">
        <f t="shared" si="58"/>
        <v>0</v>
      </c>
    </row>
    <row r="682" spans="1:12" s="41" customFormat="1" ht="20.25" hidden="1" customHeight="1" outlineLevel="1" x14ac:dyDescent="0.25">
      <c r="A682" s="75" t="s">
        <v>139</v>
      </c>
      <c r="B682" s="76" t="s">
        <v>140</v>
      </c>
      <c r="C682" s="75" t="s">
        <v>101</v>
      </c>
      <c r="D682" s="77">
        <v>1.1000000000000001</v>
      </c>
      <c r="E682" s="78">
        <v>63.83</v>
      </c>
      <c r="F682" s="78">
        <f>D682*E682</f>
        <v>70.213000000000008</v>
      </c>
      <c r="G682" s="79">
        <f>F682*1.2</f>
        <v>84.255600000000001</v>
      </c>
      <c r="H682" s="80">
        <v>130115</v>
      </c>
      <c r="I682" s="81"/>
      <c r="J682" s="82"/>
      <c r="K682" s="83" t="s">
        <v>19</v>
      </c>
      <c r="L682" s="41">
        <f t="shared" si="58"/>
        <v>13.200000000000001</v>
      </c>
    </row>
    <row r="683" spans="1:12" s="41" customFormat="1" ht="38.25" hidden="1" customHeight="1" outlineLevel="1" x14ac:dyDescent="0.25">
      <c r="A683" s="75" t="s">
        <v>141</v>
      </c>
      <c r="B683" s="76" t="s">
        <v>441</v>
      </c>
      <c r="C683" s="75" t="s">
        <v>101</v>
      </c>
      <c r="D683" s="77">
        <v>22.05</v>
      </c>
      <c r="E683" s="78">
        <v>3.13</v>
      </c>
      <c r="F683" s="78">
        <f>D683*E683</f>
        <v>69.016499999999994</v>
      </c>
      <c r="G683" s="79">
        <f>F683*1.2</f>
        <v>82.819799999999987</v>
      </c>
      <c r="H683" s="80" t="s">
        <v>442</v>
      </c>
      <c r="I683" s="81"/>
      <c r="J683" s="82"/>
      <c r="K683" s="83" t="s">
        <v>28</v>
      </c>
      <c r="L683" s="41">
        <f t="shared" si="58"/>
        <v>264.60000000000002</v>
      </c>
    </row>
    <row r="684" spans="1:12" s="41" customFormat="1" ht="21" hidden="1" customHeight="1" outlineLevel="1" x14ac:dyDescent="0.25">
      <c r="A684" s="75" t="s">
        <v>333</v>
      </c>
      <c r="B684" s="76" t="s">
        <v>443</v>
      </c>
      <c r="C684" s="75" t="s">
        <v>101</v>
      </c>
      <c r="D684" s="77">
        <v>3.07</v>
      </c>
      <c r="E684" s="78">
        <v>14.23</v>
      </c>
      <c r="F684" s="78">
        <f>D684*E684</f>
        <v>43.686099999999996</v>
      </c>
      <c r="G684" s="79">
        <f>F684*1.2</f>
        <v>52.423319999999997</v>
      </c>
      <c r="H684" s="80">
        <v>130301</v>
      </c>
      <c r="I684" s="81"/>
      <c r="J684" s="82"/>
      <c r="K684" s="83" t="s">
        <v>19</v>
      </c>
      <c r="L684" s="41">
        <f t="shared" si="58"/>
        <v>36.839999999999996</v>
      </c>
    </row>
    <row r="685" spans="1:12" s="41" customFormat="1" ht="21" hidden="1" customHeight="1" outlineLevel="1" x14ac:dyDescent="0.25">
      <c r="A685" s="75" t="s">
        <v>444</v>
      </c>
      <c r="B685" s="76" t="s">
        <v>445</v>
      </c>
      <c r="C685" s="75" t="s">
        <v>101</v>
      </c>
      <c r="D685" s="77">
        <v>3.07</v>
      </c>
      <c r="E685" s="78">
        <v>7.66</v>
      </c>
      <c r="F685" s="78">
        <f>D685*E685</f>
        <v>23.516199999999998</v>
      </c>
      <c r="G685" s="79">
        <f>F685*1.2</f>
        <v>28.219439999999995</v>
      </c>
      <c r="H685" s="80">
        <v>180059</v>
      </c>
      <c r="I685" s="81"/>
      <c r="J685" s="82"/>
      <c r="K685" s="83" t="s">
        <v>19</v>
      </c>
      <c r="L685" s="41">
        <f t="shared" si="58"/>
        <v>36.839999999999996</v>
      </c>
    </row>
    <row r="686" spans="1:12" s="42" customFormat="1" ht="21" hidden="1" customHeight="1" outlineLevel="1" x14ac:dyDescent="0.25">
      <c r="A686" s="56" t="s">
        <v>153</v>
      </c>
      <c r="B686" s="57" t="s">
        <v>150</v>
      </c>
      <c r="C686" s="56"/>
      <c r="D686" s="56"/>
      <c r="E686" s="56"/>
      <c r="F686" s="56"/>
      <c r="G686" s="56"/>
      <c r="H686" s="56"/>
      <c r="I686" s="56"/>
      <c r="J686" s="56"/>
      <c r="K686" s="56"/>
      <c r="L686" s="41">
        <f t="shared" si="58"/>
        <v>0</v>
      </c>
    </row>
    <row r="687" spans="1:12" s="41" customFormat="1" ht="25.5" hidden="1" customHeight="1" outlineLevel="1" x14ac:dyDescent="0.25">
      <c r="A687" s="75" t="s">
        <v>155</v>
      </c>
      <c r="B687" s="76" t="s">
        <v>152</v>
      </c>
      <c r="C687" s="75" t="s">
        <v>18</v>
      </c>
      <c r="D687" s="77">
        <v>18.170000000000002</v>
      </c>
      <c r="E687" s="78">
        <v>17.64</v>
      </c>
      <c r="F687" s="78">
        <f>D687*E687</f>
        <v>320.51880000000006</v>
      </c>
      <c r="G687" s="79">
        <f>F687*1.2</f>
        <v>384.62256000000008</v>
      </c>
      <c r="H687" s="80">
        <v>180515</v>
      </c>
      <c r="I687" s="81"/>
      <c r="J687" s="82"/>
      <c r="K687" s="83" t="s">
        <v>19</v>
      </c>
      <c r="L687" s="41">
        <f t="shared" si="58"/>
        <v>218.04000000000002</v>
      </c>
    </row>
    <row r="688" spans="1:12" s="68" customFormat="1" ht="15.75" hidden="1" customHeight="1" outlineLevel="1" x14ac:dyDescent="0.25">
      <c r="A688" s="22"/>
      <c r="B688" s="235"/>
      <c r="C688" s="22"/>
      <c r="D688" s="32"/>
      <c r="E688" s="33"/>
      <c r="F688" s="33"/>
      <c r="G688" s="34"/>
      <c r="H688" s="35"/>
      <c r="I688" s="36"/>
      <c r="J688" s="16"/>
      <c r="K688" s="234"/>
    </row>
    <row r="689" spans="1:12" s="41" customFormat="1" ht="21" customHeight="1" collapsed="1" x14ac:dyDescent="0.25">
      <c r="A689" s="308" t="s">
        <v>446</v>
      </c>
      <c r="B689" s="308"/>
      <c r="C689" s="308"/>
      <c r="D689" s="308"/>
      <c r="E689" s="70"/>
      <c r="F689" s="40">
        <f>SUM(F687,F682:F685,F680,F678,F676,F672:F674,F669:F670,F667,F665,F655:F663)</f>
        <v>7896.6289999999981</v>
      </c>
      <c r="G689" s="40">
        <f>SUM(G687,G682:G685,G680,G678,G676,G672:G674,G669:G670,G667,G665,G655:G663)</f>
        <v>9475.9547999999977</v>
      </c>
      <c r="H689" s="35"/>
      <c r="I689" s="36"/>
      <c r="J689" s="16"/>
      <c r="K689" s="234"/>
    </row>
    <row r="690" spans="1:12" s="41" customFormat="1" ht="21" customHeight="1" x14ac:dyDescent="0.25">
      <c r="A690" s="308" t="s">
        <v>404</v>
      </c>
      <c r="B690" s="308"/>
      <c r="C690" s="308"/>
      <c r="D690" s="308"/>
      <c r="E690" s="70"/>
      <c r="F690" s="40">
        <f>F689*12</f>
        <v>94759.547999999981</v>
      </c>
      <c r="G690" s="40">
        <f>G689*12</f>
        <v>113711.45759999997</v>
      </c>
      <c r="H690" s="35"/>
      <c r="I690" s="36"/>
      <c r="J690" s="16"/>
      <c r="K690" s="234"/>
    </row>
    <row r="691" spans="1:12" s="42" customFormat="1" ht="21" customHeight="1" x14ac:dyDescent="0.25">
      <c r="A691" s="73" t="s">
        <v>447</v>
      </c>
      <c r="B691" s="311" t="s">
        <v>448</v>
      </c>
      <c r="C691" s="311"/>
      <c r="D691" s="311"/>
      <c r="E691" s="311"/>
      <c r="F691" s="311"/>
      <c r="G691" s="311"/>
      <c r="H691" s="311"/>
      <c r="I691" s="311"/>
      <c r="J691" s="311"/>
      <c r="K691" s="311"/>
    </row>
    <row r="692" spans="1:12" s="42" customFormat="1" ht="21" hidden="1" customHeight="1" outlineLevel="1" x14ac:dyDescent="0.25">
      <c r="A692" s="56" t="s">
        <v>61</v>
      </c>
      <c r="B692" s="57" t="s">
        <v>62</v>
      </c>
      <c r="C692" s="56"/>
      <c r="D692" s="56"/>
      <c r="E692" s="56"/>
      <c r="F692" s="56"/>
      <c r="G692" s="56"/>
      <c r="H692" s="56"/>
      <c r="I692" s="56"/>
      <c r="J692" s="56"/>
      <c r="K692" s="56"/>
    </row>
    <row r="693" spans="1:12" s="41" customFormat="1" ht="21" hidden="1" customHeight="1" outlineLevel="1" x14ac:dyDescent="0.25">
      <c r="A693" s="22" t="s">
        <v>66</v>
      </c>
      <c r="B693" s="235" t="s">
        <v>449</v>
      </c>
      <c r="C693" s="22" t="s">
        <v>18</v>
      </c>
      <c r="D693" s="32">
        <v>3.72</v>
      </c>
      <c r="E693" s="33">
        <v>5.9</v>
      </c>
      <c r="F693" s="33">
        <f t="shared" ref="F693:F709" si="59">D693*E693</f>
        <v>21.948000000000004</v>
      </c>
      <c r="G693" s="34">
        <f t="shared" ref="G693:G709" si="60">F693*1.2</f>
        <v>26.337600000000005</v>
      </c>
      <c r="H693" s="35" t="s">
        <v>450</v>
      </c>
      <c r="I693" s="36"/>
      <c r="J693" s="16"/>
      <c r="K693" s="234" t="s">
        <v>28</v>
      </c>
      <c r="L693" s="41">
        <f t="shared" ref="L693:L751" si="61">D693*12</f>
        <v>44.64</v>
      </c>
    </row>
    <row r="694" spans="1:12" s="41" customFormat="1" ht="21" hidden="1" customHeight="1" outlineLevel="1" x14ac:dyDescent="0.25">
      <c r="A694" s="22" t="s">
        <v>68</v>
      </c>
      <c r="B694" s="235" t="s">
        <v>67</v>
      </c>
      <c r="C694" s="22" t="s">
        <v>18</v>
      </c>
      <c r="D694" s="32">
        <v>3.72</v>
      </c>
      <c r="E694" s="33">
        <v>14.65</v>
      </c>
      <c r="F694" s="33">
        <f t="shared" si="59"/>
        <v>54.498000000000005</v>
      </c>
      <c r="G694" s="34">
        <f t="shared" si="60"/>
        <v>65.397599999999997</v>
      </c>
      <c r="H694" s="35">
        <v>22190</v>
      </c>
      <c r="I694" s="36"/>
      <c r="J694" s="16"/>
      <c r="K694" s="234" t="s">
        <v>19</v>
      </c>
      <c r="L694" s="41">
        <f t="shared" si="61"/>
        <v>44.64</v>
      </c>
    </row>
    <row r="695" spans="1:12" s="58" customFormat="1" ht="21" hidden="1" customHeight="1" outlineLevel="1" x14ac:dyDescent="0.25">
      <c r="A695" s="22" t="s">
        <v>68</v>
      </c>
      <c r="B695" s="235" t="s">
        <v>69</v>
      </c>
      <c r="C695" s="22" t="s">
        <v>18</v>
      </c>
      <c r="D695" s="32">
        <v>18.28</v>
      </c>
      <c r="E695" s="33">
        <v>14.65</v>
      </c>
      <c r="F695" s="33">
        <f t="shared" si="59"/>
        <v>267.80200000000002</v>
      </c>
      <c r="G695" s="34">
        <f t="shared" si="60"/>
        <v>321.36240000000004</v>
      </c>
      <c r="H695" s="35">
        <v>72126</v>
      </c>
      <c r="I695" s="36"/>
      <c r="J695" s="16"/>
      <c r="K695" s="234" t="s">
        <v>28</v>
      </c>
      <c r="L695" s="41">
        <f t="shared" si="61"/>
        <v>219.36</v>
      </c>
    </row>
    <row r="696" spans="1:12" s="41" customFormat="1" ht="21" hidden="1" customHeight="1" outlineLevel="1" x14ac:dyDescent="0.25">
      <c r="A696" s="22" t="s">
        <v>81</v>
      </c>
      <c r="B696" s="235" t="s">
        <v>71</v>
      </c>
      <c r="C696" s="22" t="s">
        <v>18</v>
      </c>
      <c r="D696" s="32">
        <v>18.28</v>
      </c>
      <c r="E696" s="33">
        <v>11.31</v>
      </c>
      <c r="F696" s="33">
        <f t="shared" si="59"/>
        <v>206.74680000000004</v>
      </c>
      <c r="G696" s="34">
        <f t="shared" si="60"/>
        <v>248.09616000000003</v>
      </c>
      <c r="H696" s="35">
        <v>160381</v>
      </c>
      <c r="I696" s="36"/>
      <c r="J696" s="16"/>
      <c r="K696" s="234" t="s">
        <v>19</v>
      </c>
      <c r="L696" s="41">
        <f t="shared" si="61"/>
        <v>219.36</v>
      </c>
    </row>
    <row r="697" spans="1:12" s="41" customFormat="1" ht="21" hidden="1" customHeight="1" outlineLevel="1" x14ac:dyDescent="0.25">
      <c r="A697" s="22" t="s">
        <v>81</v>
      </c>
      <c r="B697" s="235" t="s">
        <v>73</v>
      </c>
      <c r="C697" s="22" t="s">
        <v>18</v>
      </c>
      <c r="D697" s="32">
        <v>3.72</v>
      </c>
      <c r="E697" s="33">
        <v>2.91</v>
      </c>
      <c r="F697" s="33">
        <f t="shared" si="59"/>
        <v>10.825200000000001</v>
      </c>
      <c r="G697" s="34">
        <f t="shared" si="60"/>
        <v>12.99024</v>
      </c>
      <c r="H697" s="35">
        <v>72234</v>
      </c>
      <c r="I697" s="36"/>
      <c r="J697" s="16"/>
      <c r="K697" s="234" t="s">
        <v>28</v>
      </c>
      <c r="L697" s="41">
        <f t="shared" si="61"/>
        <v>44.64</v>
      </c>
    </row>
    <row r="698" spans="1:12" s="41" customFormat="1" ht="21" hidden="1" customHeight="1" outlineLevel="1" x14ac:dyDescent="0.25">
      <c r="A698" s="22" t="s">
        <v>83</v>
      </c>
      <c r="B698" s="235" t="s">
        <v>75</v>
      </c>
      <c r="C698" s="22" t="s">
        <v>76</v>
      </c>
      <c r="D698" s="32">
        <v>1</v>
      </c>
      <c r="E698" s="33">
        <v>22.77</v>
      </c>
      <c r="F698" s="33">
        <f t="shared" si="59"/>
        <v>22.77</v>
      </c>
      <c r="G698" s="34">
        <f t="shared" si="60"/>
        <v>27.323999999999998</v>
      </c>
      <c r="H698" s="35">
        <v>22359</v>
      </c>
      <c r="I698" s="36"/>
      <c r="J698" s="16"/>
      <c r="K698" s="234" t="s">
        <v>19</v>
      </c>
      <c r="L698" s="41">
        <f t="shared" si="61"/>
        <v>12</v>
      </c>
    </row>
    <row r="699" spans="1:12" s="41" customFormat="1" ht="21" hidden="1" customHeight="1" outlineLevel="1" x14ac:dyDescent="0.25">
      <c r="A699" s="22" t="s">
        <v>89</v>
      </c>
      <c r="B699" s="235" t="s">
        <v>260</v>
      </c>
      <c r="C699" s="22" t="s">
        <v>18</v>
      </c>
      <c r="D699" s="32">
        <v>1.85</v>
      </c>
      <c r="E699" s="33">
        <v>64.069999999999993</v>
      </c>
      <c r="F699" s="33">
        <f t="shared" si="59"/>
        <v>118.5295</v>
      </c>
      <c r="G699" s="34">
        <f t="shared" si="60"/>
        <v>142.2354</v>
      </c>
      <c r="H699" s="35">
        <v>22654</v>
      </c>
      <c r="I699" s="36"/>
      <c r="J699" s="16"/>
      <c r="K699" s="234" t="s">
        <v>19</v>
      </c>
      <c r="L699" s="41">
        <f t="shared" si="61"/>
        <v>22.200000000000003</v>
      </c>
    </row>
    <row r="700" spans="1:12" s="41" customFormat="1" ht="21" hidden="1" customHeight="1" outlineLevel="1" x14ac:dyDescent="0.25">
      <c r="A700" s="22" t="s">
        <v>91</v>
      </c>
      <c r="B700" s="235" t="s">
        <v>78</v>
      </c>
      <c r="C700" s="22" t="s">
        <v>18</v>
      </c>
      <c r="D700" s="32">
        <v>1.35</v>
      </c>
      <c r="E700" s="33">
        <v>18.239999999999998</v>
      </c>
      <c r="F700" s="33">
        <f t="shared" si="59"/>
        <v>24.623999999999999</v>
      </c>
      <c r="G700" s="34">
        <f t="shared" si="60"/>
        <v>29.548799999999996</v>
      </c>
      <c r="H700" s="35">
        <v>22658</v>
      </c>
      <c r="I700" s="36"/>
      <c r="J700" s="16"/>
      <c r="K700" s="234" t="s">
        <v>19</v>
      </c>
      <c r="L700" s="41">
        <f t="shared" si="61"/>
        <v>16.200000000000003</v>
      </c>
    </row>
    <row r="701" spans="1:12" s="41" customFormat="1" ht="21" hidden="1" customHeight="1" outlineLevel="1" x14ac:dyDescent="0.25">
      <c r="A701" s="22" t="s">
        <v>93</v>
      </c>
      <c r="B701" s="235" t="s">
        <v>80</v>
      </c>
      <c r="C701" s="22" t="s">
        <v>76</v>
      </c>
      <c r="D701" s="32">
        <v>3</v>
      </c>
      <c r="E701" s="33">
        <v>11.02</v>
      </c>
      <c r="F701" s="33">
        <f t="shared" si="59"/>
        <v>33.06</v>
      </c>
      <c r="G701" s="34">
        <f t="shared" si="60"/>
        <v>39.672000000000004</v>
      </c>
      <c r="H701" s="35">
        <v>22083</v>
      </c>
      <c r="I701" s="36"/>
      <c r="J701" s="16"/>
      <c r="K701" s="234" t="s">
        <v>19</v>
      </c>
      <c r="L701" s="41">
        <f t="shared" si="61"/>
        <v>36</v>
      </c>
    </row>
    <row r="702" spans="1:12" s="41" customFormat="1" ht="21" hidden="1" customHeight="1" outlineLevel="1" x14ac:dyDescent="0.25">
      <c r="A702" s="22" t="s">
        <v>95</v>
      </c>
      <c r="B702" s="235" t="s">
        <v>82</v>
      </c>
      <c r="C702" s="22" t="s">
        <v>76</v>
      </c>
      <c r="D702" s="32">
        <v>3</v>
      </c>
      <c r="E702" s="33">
        <v>51.65</v>
      </c>
      <c r="F702" s="33">
        <f t="shared" si="59"/>
        <v>154.94999999999999</v>
      </c>
      <c r="G702" s="34">
        <f t="shared" si="60"/>
        <v>185.93999999999997</v>
      </c>
      <c r="H702" s="35">
        <v>22034</v>
      </c>
      <c r="I702" s="36"/>
      <c r="J702" s="16"/>
      <c r="K702" s="234" t="s">
        <v>19</v>
      </c>
      <c r="L702" s="41">
        <f t="shared" si="61"/>
        <v>36</v>
      </c>
    </row>
    <row r="703" spans="1:12" s="41" customFormat="1" ht="21" hidden="1" customHeight="1" outlineLevel="1" x14ac:dyDescent="0.25">
      <c r="A703" s="22" t="s">
        <v>319</v>
      </c>
      <c r="B703" s="235" t="s">
        <v>84</v>
      </c>
      <c r="C703" s="22" t="s">
        <v>76</v>
      </c>
      <c r="D703" s="32">
        <v>5</v>
      </c>
      <c r="E703" s="33">
        <v>41.97</v>
      </c>
      <c r="F703" s="33">
        <f t="shared" si="59"/>
        <v>209.85</v>
      </c>
      <c r="G703" s="34">
        <f t="shared" si="60"/>
        <v>251.82</v>
      </c>
      <c r="H703" s="35">
        <v>22100</v>
      </c>
      <c r="I703" s="36"/>
      <c r="J703" s="16"/>
      <c r="K703" s="234" t="s">
        <v>19</v>
      </c>
      <c r="L703" s="41">
        <f t="shared" si="61"/>
        <v>60</v>
      </c>
    </row>
    <row r="704" spans="1:12" s="41" customFormat="1" ht="21" hidden="1" customHeight="1" outlineLevel="1" x14ac:dyDescent="0.25">
      <c r="A704" s="22" t="s">
        <v>320</v>
      </c>
      <c r="B704" s="235" t="s">
        <v>86</v>
      </c>
      <c r="C704" s="22" t="s">
        <v>76</v>
      </c>
      <c r="D704" s="32">
        <v>7</v>
      </c>
      <c r="E704" s="33">
        <v>51.65</v>
      </c>
      <c r="F704" s="33">
        <f t="shared" si="59"/>
        <v>361.55</v>
      </c>
      <c r="G704" s="34">
        <f t="shared" si="60"/>
        <v>433.86</v>
      </c>
      <c r="H704" s="35">
        <v>22675</v>
      </c>
      <c r="I704" s="36"/>
      <c r="J704" s="16"/>
      <c r="K704" s="234" t="s">
        <v>19</v>
      </c>
      <c r="L704" s="41">
        <f t="shared" si="61"/>
        <v>84</v>
      </c>
    </row>
    <row r="705" spans="1:12" s="41" customFormat="1" ht="21" hidden="1" customHeight="1" outlineLevel="1" x14ac:dyDescent="0.25">
      <c r="A705" s="22" t="s">
        <v>321</v>
      </c>
      <c r="B705" s="235" t="s">
        <v>88</v>
      </c>
      <c r="C705" s="22" t="s">
        <v>76</v>
      </c>
      <c r="D705" s="32">
        <v>2</v>
      </c>
      <c r="E705" s="33">
        <v>25.49</v>
      </c>
      <c r="F705" s="33">
        <f t="shared" si="59"/>
        <v>50.98</v>
      </c>
      <c r="G705" s="34">
        <f t="shared" si="60"/>
        <v>61.175999999999995</v>
      </c>
      <c r="H705" s="35">
        <v>22391</v>
      </c>
      <c r="I705" s="36"/>
      <c r="J705" s="16"/>
      <c r="K705" s="234" t="s">
        <v>19</v>
      </c>
      <c r="L705" s="41">
        <f t="shared" si="61"/>
        <v>24</v>
      </c>
    </row>
    <row r="706" spans="1:12" s="41" customFormat="1" ht="21" hidden="1" customHeight="1" outlineLevel="1" x14ac:dyDescent="0.25">
      <c r="A706" s="22" t="s">
        <v>322</v>
      </c>
      <c r="B706" s="235" t="s">
        <v>90</v>
      </c>
      <c r="C706" s="22" t="s">
        <v>76</v>
      </c>
      <c r="D706" s="32">
        <v>1</v>
      </c>
      <c r="E706" s="33">
        <v>7.12</v>
      </c>
      <c r="F706" s="33">
        <f t="shared" si="59"/>
        <v>7.12</v>
      </c>
      <c r="G706" s="34">
        <f t="shared" si="60"/>
        <v>8.5440000000000005</v>
      </c>
      <c r="H706" s="35">
        <v>72142</v>
      </c>
      <c r="I706" s="36"/>
      <c r="J706" s="16"/>
      <c r="K706" s="234" t="s">
        <v>28</v>
      </c>
      <c r="L706" s="41">
        <f t="shared" si="61"/>
        <v>12</v>
      </c>
    </row>
    <row r="707" spans="1:12" s="41" customFormat="1" ht="21" hidden="1" customHeight="1" outlineLevel="1" x14ac:dyDescent="0.25">
      <c r="A707" s="22" t="s">
        <v>323</v>
      </c>
      <c r="B707" s="235" t="s">
        <v>92</v>
      </c>
      <c r="C707" s="22" t="s">
        <v>76</v>
      </c>
      <c r="D707" s="32">
        <v>1</v>
      </c>
      <c r="E707" s="33">
        <v>32.9</v>
      </c>
      <c r="F707" s="33">
        <f t="shared" si="59"/>
        <v>32.9</v>
      </c>
      <c r="G707" s="34">
        <f t="shared" si="60"/>
        <v>39.479999999999997</v>
      </c>
      <c r="H707" s="35">
        <v>72143</v>
      </c>
      <c r="I707" s="36"/>
      <c r="J707" s="16"/>
      <c r="K707" s="234" t="s">
        <v>28</v>
      </c>
      <c r="L707" s="41">
        <f t="shared" si="61"/>
        <v>12</v>
      </c>
    </row>
    <row r="708" spans="1:12" s="41" customFormat="1" ht="21" hidden="1" customHeight="1" outlineLevel="1" x14ac:dyDescent="0.25">
      <c r="A708" s="22" t="s">
        <v>324</v>
      </c>
      <c r="B708" s="235" t="s">
        <v>94</v>
      </c>
      <c r="C708" s="22" t="s">
        <v>51</v>
      </c>
      <c r="D708" s="32">
        <v>1.58</v>
      </c>
      <c r="E708" s="33">
        <v>96.62</v>
      </c>
      <c r="F708" s="33">
        <f t="shared" si="59"/>
        <v>152.65960000000001</v>
      </c>
      <c r="G708" s="34">
        <f t="shared" si="60"/>
        <v>183.19152</v>
      </c>
      <c r="H708" s="35">
        <v>17067</v>
      </c>
      <c r="I708" s="36"/>
      <c r="J708" s="16"/>
      <c r="K708" s="234" t="s">
        <v>19</v>
      </c>
      <c r="L708" s="41">
        <f t="shared" si="61"/>
        <v>18.96</v>
      </c>
    </row>
    <row r="709" spans="1:12" s="41" customFormat="1" ht="25.5" hidden="1" customHeight="1" outlineLevel="1" x14ac:dyDescent="0.25">
      <c r="A709" s="22" t="s">
        <v>325</v>
      </c>
      <c r="B709" s="235" t="s">
        <v>96</v>
      </c>
      <c r="C709" s="22" t="s">
        <v>51</v>
      </c>
      <c r="D709" s="32">
        <v>1.58</v>
      </c>
      <c r="E709" s="33">
        <v>14.89</v>
      </c>
      <c r="F709" s="33">
        <f t="shared" si="59"/>
        <v>23.526200000000003</v>
      </c>
      <c r="G709" s="34">
        <f t="shared" si="60"/>
        <v>28.231440000000003</v>
      </c>
      <c r="H709" s="35">
        <v>72897</v>
      </c>
      <c r="I709" s="36"/>
      <c r="J709" s="16"/>
      <c r="K709" s="234" t="s">
        <v>28</v>
      </c>
      <c r="L709" s="41">
        <f t="shared" si="61"/>
        <v>18.96</v>
      </c>
    </row>
    <row r="710" spans="1:12" s="42" customFormat="1" ht="21" hidden="1" customHeight="1" outlineLevel="1" x14ac:dyDescent="0.25">
      <c r="A710" s="56" t="s">
        <v>97</v>
      </c>
      <c r="B710" s="57" t="s">
        <v>98</v>
      </c>
      <c r="C710" s="56"/>
      <c r="D710" s="56"/>
      <c r="E710" s="56"/>
      <c r="F710" s="56"/>
      <c r="G710" s="56"/>
      <c r="H710" s="56"/>
      <c r="I710" s="56"/>
      <c r="J710" s="56"/>
      <c r="K710" s="56"/>
      <c r="L710" s="41">
        <f t="shared" si="61"/>
        <v>0</v>
      </c>
    </row>
    <row r="711" spans="1:12" s="41" customFormat="1" ht="25.5" hidden="1" customHeight="1" outlineLevel="1" x14ac:dyDescent="0.25">
      <c r="A711" s="22" t="s">
        <v>99</v>
      </c>
      <c r="B711" s="235" t="s">
        <v>100</v>
      </c>
      <c r="C711" s="22" t="s">
        <v>101</v>
      </c>
      <c r="D711" s="32">
        <v>0</v>
      </c>
      <c r="E711" s="33">
        <v>3.18</v>
      </c>
      <c r="F711" s="33">
        <f>D711*E711</f>
        <v>0</v>
      </c>
      <c r="G711" s="34">
        <f>F711*1.2</f>
        <v>0</v>
      </c>
      <c r="H711" s="35">
        <v>72135</v>
      </c>
      <c r="I711" s="36"/>
      <c r="J711" s="16"/>
      <c r="K711" s="234" t="s">
        <v>28</v>
      </c>
      <c r="L711" s="41">
        <f t="shared" si="61"/>
        <v>0</v>
      </c>
    </row>
    <row r="712" spans="1:12" s="42" customFormat="1" ht="21" hidden="1" customHeight="1" outlineLevel="1" x14ac:dyDescent="0.25">
      <c r="A712" s="56" t="s">
        <v>102</v>
      </c>
      <c r="B712" s="57" t="s">
        <v>103</v>
      </c>
      <c r="C712" s="56"/>
      <c r="D712" s="56"/>
      <c r="E712" s="56"/>
      <c r="F712" s="56"/>
      <c r="G712" s="56"/>
      <c r="H712" s="56"/>
      <c r="I712" s="56"/>
      <c r="J712" s="56"/>
      <c r="K712" s="56"/>
      <c r="L712" s="41">
        <f t="shared" si="61"/>
        <v>0</v>
      </c>
    </row>
    <row r="713" spans="1:12" s="41" customFormat="1" ht="25.5" hidden="1" customHeight="1" outlineLevel="1" x14ac:dyDescent="0.25">
      <c r="A713" s="22" t="s">
        <v>104</v>
      </c>
      <c r="B713" s="235" t="s">
        <v>105</v>
      </c>
      <c r="C713" s="22" t="s">
        <v>101</v>
      </c>
      <c r="D713" s="32">
        <v>0</v>
      </c>
      <c r="E713" s="33">
        <v>3.76</v>
      </c>
      <c r="F713" s="33">
        <f>D713*E713</f>
        <v>0</v>
      </c>
      <c r="G713" s="34">
        <f>F713*1.2</f>
        <v>0</v>
      </c>
      <c r="H713" s="35">
        <v>1857</v>
      </c>
      <c r="I713" s="36"/>
      <c r="J713" s="16"/>
      <c r="K713" s="234" t="s">
        <v>28</v>
      </c>
      <c r="L713" s="41">
        <f t="shared" si="61"/>
        <v>0</v>
      </c>
    </row>
    <row r="714" spans="1:12" s="42" customFormat="1" ht="21" hidden="1" customHeight="1" outlineLevel="1" x14ac:dyDescent="0.25">
      <c r="A714" s="56" t="s">
        <v>106</v>
      </c>
      <c r="B714" s="57" t="s">
        <v>107</v>
      </c>
      <c r="C714" s="56"/>
      <c r="D714" s="56"/>
      <c r="E714" s="56"/>
      <c r="F714" s="56"/>
      <c r="G714" s="56"/>
      <c r="H714" s="56"/>
      <c r="I714" s="56"/>
      <c r="J714" s="56"/>
      <c r="K714" s="56"/>
      <c r="L714" s="41">
        <f t="shared" si="61"/>
        <v>0</v>
      </c>
    </row>
    <row r="715" spans="1:12" s="41" customFormat="1" ht="25.5" hidden="1" customHeight="1" outlineLevel="1" x14ac:dyDescent="0.25">
      <c r="A715" s="22" t="s">
        <v>108</v>
      </c>
      <c r="B715" s="235" t="s">
        <v>109</v>
      </c>
      <c r="C715" s="22" t="s">
        <v>18</v>
      </c>
      <c r="D715" s="32">
        <v>3.72</v>
      </c>
      <c r="E715" s="33">
        <v>27.46</v>
      </c>
      <c r="F715" s="33">
        <f>D715*E715</f>
        <v>102.1512</v>
      </c>
      <c r="G715" s="34">
        <f>F715*1.2</f>
        <v>122.58144</v>
      </c>
      <c r="H715" s="35" t="s">
        <v>110</v>
      </c>
      <c r="I715" s="36"/>
      <c r="J715" s="16"/>
      <c r="K715" s="234" t="s">
        <v>28</v>
      </c>
      <c r="L715" s="41">
        <f t="shared" si="61"/>
        <v>44.64</v>
      </c>
    </row>
    <row r="716" spans="1:12" s="42" customFormat="1" ht="21" hidden="1" customHeight="1" outlineLevel="1" x14ac:dyDescent="0.25">
      <c r="A716" s="56" t="s">
        <v>111</v>
      </c>
      <c r="B716" s="57" t="s">
        <v>112</v>
      </c>
      <c r="C716" s="56"/>
      <c r="D716" s="56"/>
      <c r="E716" s="56"/>
      <c r="F716" s="56"/>
      <c r="G716" s="56"/>
      <c r="H716" s="56"/>
      <c r="I716" s="56"/>
      <c r="J716" s="56"/>
      <c r="K716" s="56"/>
      <c r="L716" s="41">
        <f t="shared" si="61"/>
        <v>0</v>
      </c>
    </row>
    <row r="717" spans="1:12" s="41" customFormat="1" ht="14.25" hidden="1" customHeight="1" outlineLevel="1" x14ac:dyDescent="0.25">
      <c r="A717" s="22" t="s">
        <v>326</v>
      </c>
      <c r="B717" s="235" t="s">
        <v>114</v>
      </c>
      <c r="C717" s="22" t="s">
        <v>18</v>
      </c>
      <c r="D717" s="32">
        <v>1.2</v>
      </c>
      <c r="E717" s="33">
        <v>9.68</v>
      </c>
      <c r="F717" s="33">
        <f>D717*E717</f>
        <v>11.616</v>
      </c>
      <c r="G717" s="34">
        <f>F717*1.2</f>
        <v>13.9392</v>
      </c>
      <c r="H717" s="35">
        <v>180120</v>
      </c>
      <c r="I717" s="36"/>
      <c r="J717" s="16"/>
      <c r="K717" s="234" t="s">
        <v>19</v>
      </c>
      <c r="L717" s="41">
        <f t="shared" si="61"/>
        <v>14.399999999999999</v>
      </c>
    </row>
    <row r="718" spans="1:12" s="41" customFormat="1" ht="25.5" hidden="1" customHeight="1" outlineLevel="1" x14ac:dyDescent="0.25">
      <c r="A718" s="22" t="s">
        <v>327</v>
      </c>
      <c r="B718" s="235" t="s">
        <v>116</v>
      </c>
      <c r="C718" s="22" t="s">
        <v>18</v>
      </c>
      <c r="D718" s="32">
        <v>1.2</v>
      </c>
      <c r="E718" s="33">
        <v>12.78</v>
      </c>
      <c r="F718" s="33">
        <f>D718*E718</f>
        <v>15.335999999999999</v>
      </c>
      <c r="G718" s="34">
        <f>F718*1.2</f>
        <v>18.403199999999998</v>
      </c>
      <c r="H718" s="35">
        <v>6081</v>
      </c>
      <c r="I718" s="36"/>
      <c r="J718" s="16"/>
      <c r="K718" s="234" t="s">
        <v>28</v>
      </c>
      <c r="L718" s="41">
        <f t="shared" si="61"/>
        <v>14.399999999999999</v>
      </c>
    </row>
    <row r="719" spans="1:12" s="41" customFormat="1" ht="25.5" hidden="1" customHeight="1" outlineLevel="1" x14ac:dyDescent="0.25">
      <c r="A719" s="22" t="s">
        <v>328</v>
      </c>
      <c r="B719" s="235" t="s">
        <v>118</v>
      </c>
      <c r="C719" s="22" t="s">
        <v>76</v>
      </c>
      <c r="D719" s="32">
        <v>1</v>
      </c>
      <c r="E719" s="33">
        <v>115.54</v>
      </c>
      <c r="F719" s="33">
        <f>D719*E719</f>
        <v>115.54</v>
      </c>
      <c r="G719" s="34">
        <f>F719*1.2</f>
        <v>138.648</v>
      </c>
      <c r="H719" s="35">
        <v>110005</v>
      </c>
      <c r="I719" s="36"/>
      <c r="J719" s="16"/>
      <c r="K719" s="234" t="s">
        <v>119</v>
      </c>
      <c r="L719" s="41">
        <f t="shared" si="61"/>
        <v>12</v>
      </c>
    </row>
    <row r="720" spans="1:12" s="41" customFormat="1" ht="25.5" hidden="1" customHeight="1" outlineLevel="1" x14ac:dyDescent="0.25">
      <c r="A720" s="22" t="s">
        <v>329</v>
      </c>
      <c r="B720" s="235" t="s">
        <v>121</v>
      </c>
      <c r="C720" s="22" t="s">
        <v>18</v>
      </c>
      <c r="D720" s="32">
        <v>2.52</v>
      </c>
      <c r="E720" s="33">
        <v>27.1</v>
      </c>
      <c r="F720" s="33">
        <f>D720*E720</f>
        <v>68.292000000000002</v>
      </c>
      <c r="G720" s="34">
        <f>F720*1.2</f>
        <v>81.950400000000002</v>
      </c>
      <c r="H720" s="35">
        <v>7100</v>
      </c>
      <c r="I720" s="36"/>
      <c r="J720" s="16"/>
      <c r="K720" s="234" t="s">
        <v>28</v>
      </c>
      <c r="L720" s="41">
        <f t="shared" si="61"/>
        <v>30.240000000000002</v>
      </c>
    </row>
    <row r="721" spans="1:12" s="41" customFormat="1" ht="25.5" hidden="1" customHeight="1" outlineLevel="1" x14ac:dyDescent="0.25">
      <c r="A721" s="22" t="s">
        <v>330</v>
      </c>
      <c r="B721" s="235" t="s">
        <v>123</v>
      </c>
      <c r="C721" s="22" t="s">
        <v>76</v>
      </c>
      <c r="D721" s="32">
        <v>1</v>
      </c>
      <c r="E721" s="33">
        <v>52.68</v>
      </c>
      <c r="F721" s="33">
        <f>D721*E721</f>
        <v>52.68</v>
      </c>
      <c r="G721" s="34">
        <f>F721*1.2</f>
        <v>63.215999999999994</v>
      </c>
      <c r="H721" s="35">
        <v>72144</v>
      </c>
      <c r="I721" s="36"/>
      <c r="J721" s="16"/>
      <c r="K721" s="234" t="s">
        <v>28</v>
      </c>
      <c r="L721" s="41">
        <f t="shared" si="61"/>
        <v>12</v>
      </c>
    </row>
    <row r="722" spans="1:12" s="42" customFormat="1" ht="21" hidden="1" customHeight="1" outlineLevel="1" x14ac:dyDescent="0.25">
      <c r="A722" s="56" t="s">
        <v>124</v>
      </c>
      <c r="B722" s="57" t="s">
        <v>125</v>
      </c>
      <c r="C722" s="56"/>
      <c r="D722" s="56"/>
      <c r="E722" s="56"/>
      <c r="F722" s="56"/>
      <c r="G722" s="56"/>
      <c r="H722" s="56"/>
      <c r="I722" s="56"/>
      <c r="J722" s="56"/>
      <c r="K722" s="56"/>
      <c r="L722" s="41">
        <f t="shared" si="61"/>
        <v>0</v>
      </c>
    </row>
    <row r="723" spans="1:12" s="41" customFormat="1" ht="21" hidden="1" customHeight="1" outlineLevel="1" x14ac:dyDescent="0.25">
      <c r="A723" s="22" t="s">
        <v>126</v>
      </c>
      <c r="B723" s="235" t="s">
        <v>127</v>
      </c>
      <c r="C723" s="22" t="s">
        <v>18</v>
      </c>
      <c r="D723" s="32">
        <v>3.72</v>
      </c>
      <c r="E723" s="33">
        <v>326.66000000000003</v>
      </c>
      <c r="F723" s="33">
        <f>D723*E723</f>
        <v>1215.1752000000001</v>
      </c>
      <c r="G723" s="34">
        <f>F723*1.2</f>
        <v>1458.2102400000001</v>
      </c>
      <c r="H723" s="35">
        <v>170434</v>
      </c>
      <c r="I723" s="36"/>
      <c r="J723" s="16"/>
      <c r="K723" s="234" t="s">
        <v>19</v>
      </c>
      <c r="L723" s="41">
        <f t="shared" si="61"/>
        <v>44.64</v>
      </c>
    </row>
    <row r="724" spans="1:12" s="42" customFormat="1" ht="21" hidden="1" customHeight="1" outlineLevel="1" x14ac:dyDescent="0.25">
      <c r="A724" s="56" t="s">
        <v>128</v>
      </c>
      <c r="B724" s="57" t="s">
        <v>129</v>
      </c>
      <c r="C724" s="56"/>
      <c r="D724" s="56"/>
      <c r="E724" s="56"/>
      <c r="F724" s="56"/>
      <c r="G724" s="56"/>
      <c r="H724" s="56"/>
      <c r="I724" s="56"/>
      <c r="J724" s="56"/>
      <c r="K724" s="56"/>
      <c r="L724" s="41">
        <f t="shared" si="61"/>
        <v>0</v>
      </c>
    </row>
    <row r="725" spans="1:12" s="41" customFormat="1" ht="25.5" hidden="1" customHeight="1" outlineLevel="1" x14ac:dyDescent="0.25">
      <c r="A725" s="22" t="s">
        <v>332</v>
      </c>
      <c r="B725" s="235" t="s">
        <v>131</v>
      </c>
      <c r="C725" s="22" t="s">
        <v>18</v>
      </c>
      <c r="D725" s="32">
        <v>17.52</v>
      </c>
      <c r="E725" s="33">
        <v>23.18</v>
      </c>
      <c r="F725" s="33">
        <f>D725*E725</f>
        <v>406.11359999999996</v>
      </c>
      <c r="G725" s="34">
        <f>F725*1.2</f>
        <v>487.33631999999994</v>
      </c>
      <c r="H725" s="35">
        <v>170358</v>
      </c>
      <c r="I725" s="36"/>
      <c r="J725" s="16"/>
      <c r="K725" s="234" t="s">
        <v>19</v>
      </c>
      <c r="L725" s="41">
        <f t="shared" si="61"/>
        <v>210.24</v>
      </c>
    </row>
    <row r="726" spans="1:12" s="42" customFormat="1" ht="21" hidden="1" customHeight="1" outlineLevel="1" x14ac:dyDescent="0.25">
      <c r="A726" s="56" t="s">
        <v>132</v>
      </c>
      <c r="B726" s="57" t="s">
        <v>133</v>
      </c>
      <c r="C726" s="56"/>
      <c r="D726" s="56"/>
      <c r="E726" s="56"/>
      <c r="F726" s="56"/>
      <c r="G726" s="56"/>
      <c r="H726" s="56"/>
      <c r="I726" s="56"/>
      <c r="J726" s="56"/>
      <c r="K726" s="56"/>
      <c r="L726" s="41">
        <f t="shared" si="61"/>
        <v>0</v>
      </c>
    </row>
    <row r="727" spans="1:12" s="41" customFormat="1" ht="25.5" hidden="1" customHeight="1" outlineLevel="1" x14ac:dyDescent="0.25">
      <c r="A727" s="22" t="s">
        <v>134</v>
      </c>
      <c r="B727" s="235" t="s">
        <v>135</v>
      </c>
      <c r="C727" s="22" t="s">
        <v>18</v>
      </c>
      <c r="D727" s="32">
        <v>3.72</v>
      </c>
      <c r="E727" s="33">
        <v>21.47</v>
      </c>
      <c r="F727" s="33">
        <f>D727*E727</f>
        <v>79.868399999999994</v>
      </c>
      <c r="G727" s="34">
        <f>F727*1.2</f>
        <v>95.842079999999996</v>
      </c>
      <c r="H727" s="35" t="s">
        <v>136</v>
      </c>
      <c r="I727" s="36"/>
      <c r="J727" s="16"/>
      <c r="K727" s="234" t="s">
        <v>28</v>
      </c>
      <c r="L727" s="41">
        <f t="shared" si="61"/>
        <v>44.64</v>
      </c>
    </row>
    <row r="728" spans="1:12" s="42" customFormat="1" ht="21" hidden="1" customHeight="1" outlineLevel="1" x14ac:dyDescent="0.25">
      <c r="A728" s="56" t="s">
        <v>137</v>
      </c>
      <c r="B728" s="57" t="s">
        <v>138</v>
      </c>
      <c r="C728" s="56"/>
      <c r="D728" s="56"/>
      <c r="E728" s="56"/>
      <c r="F728" s="56"/>
      <c r="G728" s="56"/>
      <c r="H728" s="56"/>
      <c r="I728" s="56"/>
      <c r="J728" s="56"/>
      <c r="K728" s="56"/>
      <c r="L728" s="41">
        <f t="shared" si="61"/>
        <v>0</v>
      </c>
    </row>
    <row r="729" spans="1:12" s="41" customFormat="1" ht="20.25" hidden="1" customHeight="1" outlineLevel="1" x14ac:dyDescent="0.25">
      <c r="A729" s="22" t="s">
        <v>139</v>
      </c>
      <c r="B729" s="235" t="s">
        <v>140</v>
      </c>
      <c r="C729" s="22" t="s">
        <v>101</v>
      </c>
      <c r="D729" s="32">
        <v>0.7</v>
      </c>
      <c r="E729" s="33">
        <v>63.83</v>
      </c>
      <c r="F729" s="33">
        <f>D729*E729</f>
        <v>44.680999999999997</v>
      </c>
      <c r="G729" s="34">
        <f>F729*1.2</f>
        <v>53.617199999999997</v>
      </c>
      <c r="H729" s="35">
        <v>130115</v>
      </c>
      <c r="I729" s="36"/>
      <c r="J729" s="16"/>
      <c r="K729" s="234" t="s">
        <v>19</v>
      </c>
      <c r="L729" s="41">
        <f t="shared" si="61"/>
        <v>8.3999999999999986</v>
      </c>
    </row>
    <row r="730" spans="1:12" s="41" customFormat="1" ht="21" hidden="1" customHeight="1" outlineLevel="1" x14ac:dyDescent="0.25">
      <c r="A730" s="22" t="s">
        <v>333</v>
      </c>
      <c r="B730" s="235" t="s">
        <v>142</v>
      </c>
      <c r="C730" s="22" t="s">
        <v>101</v>
      </c>
      <c r="D730" s="32">
        <v>7.2</v>
      </c>
      <c r="E730" s="33">
        <v>39.590000000000003</v>
      </c>
      <c r="F730" s="33">
        <f>D730*E730</f>
        <v>285.04800000000006</v>
      </c>
      <c r="G730" s="34">
        <f>F730*1.2</f>
        <v>342.05760000000004</v>
      </c>
      <c r="H730" s="35">
        <v>68050</v>
      </c>
      <c r="I730" s="36"/>
      <c r="J730" s="16"/>
      <c r="K730" s="234" t="s">
        <v>119</v>
      </c>
      <c r="L730" s="41">
        <f t="shared" si="61"/>
        <v>86.4</v>
      </c>
    </row>
    <row r="731" spans="1:12" s="42" customFormat="1" ht="21" hidden="1" customHeight="1" outlineLevel="1" x14ac:dyDescent="0.25">
      <c r="A731" s="56" t="s">
        <v>143</v>
      </c>
      <c r="B731" s="57" t="s">
        <v>295</v>
      </c>
      <c r="C731" s="56"/>
      <c r="D731" s="56"/>
      <c r="E731" s="56"/>
      <c r="F731" s="56"/>
      <c r="G731" s="56"/>
      <c r="H731" s="56"/>
      <c r="I731" s="56"/>
      <c r="J731" s="56"/>
      <c r="K731" s="56"/>
      <c r="L731" s="41">
        <f t="shared" si="61"/>
        <v>0</v>
      </c>
    </row>
    <row r="732" spans="1:12" s="41" customFormat="1" ht="15.75" hidden="1" customHeight="1" outlineLevel="1" x14ac:dyDescent="0.25">
      <c r="A732" s="22" t="s">
        <v>147</v>
      </c>
      <c r="B732" s="235" t="s">
        <v>366</v>
      </c>
      <c r="C732" s="22" t="s">
        <v>18</v>
      </c>
      <c r="D732" s="32">
        <v>1.85</v>
      </c>
      <c r="E732" s="33">
        <v>363.26</v>
      </c>
      <c r="F732" s="33">
        <f>D732*E732</f>
        <v>672.03100000000006</v>
      </c>
      <c r="G732" s="34">
        <f>F732*1.2</f>
        <v>806.43720000000008</v>
      </c>
      <c r="H732" s="35">
        <v>190404</v>
      </c>
      <c r="I732" s="36"/>
      <c r="J732" s="16"/>
      <c r="K732" s="234" t="s">
        <v>19</v>
      </c>
      <c r="L732" s="41">
        <f t="shared" si="61"/>
        <v>22.200000000000003</v>
      </c>
    </row>
    <row r="733" spans="1:12" s="42" customFormat="1" ht="21" hidden="1" customHeight="1" outlineLevel="1" x14ac:dyDescent="0.25">
      <c r="A733" s="56" t="s">
        <v>149</v>
      </c>
      <c r="B733" s="57" t="s">
        <v>144</v>
      </c>
      <c r="C733" s="56"/>
      <c r="D733" s="56"/>
      <c r="E733" s="56"/>
      <c r="F733" s="56"/>
      <c r="G733" s="56"/>
      <c r="H733" s="56"/>
      <c r="I733" s="56"/>
      <c r="J733" s="56"/>
      <c r="K733" s="56"/>
      <c r="L733" s="41">
        <f t="shared" si="61"/>
        <v>0</v>
      </c>
    </row>
    <row r="734" spans="1:12" s="41" customFormat="1" ht="38.25" hidden="1" customHeight="1" outlineLevel="1" x14ac:dyDescent="0.25">
      <c r="A734" s="22" t="s">
        <v>151</v>
      </c>
      <c r="B734" s="235" t="s">
        <v>146</v>
      </c>
      <c r="C734" s="22" t="s">
        <v>18</v>
      </c>
      <c r="D734" s="32">
        <v>6.6</v>
      </c>
      <c r="E734" s="33">
        <v>28.76</v>
      </c>
      <c r="F734" s="33">
        <f>D734*E734</f>
        <v>189.816</v>
      </c>
      <c r="G734" s="34">
        <f>F734*1.2</f>
        <v>227.7792</v>
      </c>
      <c r="H734" s="35">
        <v>5968</v>
      </c>
      <c r="I734" s="36"/>
      <c r="J734" s="16"/>
      <c r="K734" s="234" t="s">
        <v>28</v>
      </c>
      <c r="L734" s="41">
        <f t="shared" si="61"/>
        <v>79.199999999999989</v>
      </c>
    </row>
    <row r="735" spans="1:12" s="41" customFormat="1" ht="25.5" hidden="1" customHeight="1" outlineLevel="1" x14ac:dyDescent="0.25">
      <c r="A735" s="22" t="s">
        <v>334</v>
      </c>
      <c r="B735" s="235" t="s">
        <v>148</v>
      </c>
      <c r="C735" s="22" t="s">
        <v>18</v>
      </c>
      <c r="D735" s="32">
        <v>6.6</v>
      </c>
      <c r="E735" s="33">
        <v>152.44999999999999</v>
      </c>
      <c r="F735" s="33">
        <f>D735*E735</f>
        <v>1006.1699999999998</v>
      </c>
      <c r="G735" s="34">
        <f>F735*1.2</f>
        <v>1207.4039999999998</v>
      </c>
      <c r="H735" s="35" t="s">
        <v>65</v>
      </c>
      <c r="I735" s="36"/>
      <c r="J735" s="16"/>
      <c r="K735" s="234" t="s">
        <v>28</v>
      </c>
      <c r="L735" s="41">
        <f t="shared" si="61"/>
        <v>79.199999999999989</v>
      </c>
    </row>
    <row r="736" spans="1:12" s="42" customFormat="1" ht="21" hidden="1" customHeight="1" outlineLevel="1" x14ac:dyDescent="0.25">
      <c r="A736" s="56" t="s">
        <v>153</v>
      </c>
      <c r="B736" s="57" t="s">
        <v>150</v>
      </c>
      <c r="C736" s="56"/>
      <c r="D736" s="56"/>
      <c r="E736" s="56"/>
      <c r="F736" s="56"/>
      <c r="G736" s="56"/>
      <c r="H736" s="56"/>
      <c r="I736" s="56"/>
      <c r="J736" s="56"/>
      <c r="K736" s="56"/>
      <c r="L736" s="41">
        <f t="shared" si="61"/>
        <v>0</v>
      </c>
    </row>
    <row r="737" spans="1:12" s="41" customFormat="1" ht="25.5" hidden="1" customHeight="1" outlineLevel="1" x14ac:dyDescent="0.25">
      <c r="A737" s="22" t="s">
        <v>155</v>
      </c>
      <c r="B737" s="235" t="s">
        <v>152</v>
      </c>
      <c r="C737" s="22" t="s">
        <v>18</v>
      </c>
      <c r="D737" s="32">
        <v>3.72</v>
      </c>
      <c r="E737" s="33">
        <v>17.64</v>
      </c>
      <c r="F737" s="33">
        <f>D737*E737</f>
        <v>65.620800000000003</v>
      </c>
      <c r="G737" s="34">
        <f>F737*1.2</f>
        <v>78.744960000000006</v>
      </c>
      <c r="H737" s="35">
        <v>180515</v>
      </c>
      <c r="I737" s="36"/>
      <c r="J737" s="16"/>
      <c r="K737" s="234" t="s">
        <v>19</v>
      </c>
      <c r="L737" s="41">
        <f t="shared" si="61"/>
        <v>44.64</v>
      </c>
    </row>
    <row r="738" spans="1:12" s="42" customFormat="1" ht="21" hidden="1" customHeight="1" outlineLevel="1" x14ac:dyDescent="0.25">
      <c r="A738" s="56" t="s">
        <v>335</v>
      </c>
      <c r="B738" s="57" t="s">
        <v>154</v>
      </c>
      <c r="C738" s="56"/>
      <c r="D738" s="56"/>
      <c r="E738" s="56"/>
      <c r="F738" s="56"/>
      <c r="G738" s="56"/>
      <c r="H738" s="56"/>
      <c r="I738" s="56"/>
      <c r="J738" s="56"/>
      <c r="K738" s="56"/>
      <c r="L738" s="41">
        <f t="shared" si="61"/>
        <v>0</v>
      </c>
    </row>
    <row r="739" spans="1:12" s="41" customFormat="1" ht="51" hidden="1" customHeight="1" outlineLevel="1" x14ac:dyDescent="0.25">
      <c r="A739" s="22" t="s">
        <v>401</v>
      </c>
      <c r="B739" s="235" t="s">
        <v>402</v>
      </c>
      <c r="C739" s="22" t="s">
        <v>76</v>
      </c>
      <c r="D739" s="32">
        <v>1</v>
      </c>
      <c r="E739" s="33">
        <v>216.71</v>
      </c>
      <c r="F739" s="33">
        <f t="shared" ref="F739:F751" si="62">D739*E739</f>
        <v>216.71</v>
      </c>
      <c r="G739" s="34">
        <f t="shared" ref="G739:G751" si="63">F739*1.2</f>
        <v>260.05200000000002</v>
      </c>
      <c r="H739" s="35">
        <v>22034</v>
      </c>
      <c r="I739" s="36"/>
      <c r="J739" s="16"/>
      <c r="K739" s="234" t="s">
        <v>19</v>
      </c>
      <c r="L739" s="41">
        <f t="shared" si="61"/>
        <v>12</v>
      </c>
    </row>
    <row r="740" spans="1:12" s="41" customFormat="1" ht="25.5" hidden="1" customHeight="1" outlineLevel="1" x14ac:dyDescent="0.25">
      <c r="A740" s="22" t="s">
        <v>337</v>
      </c>
      <c r="B740" s="235" t="s">
        <v>158</v>
      </c>
      <c r="C740" s="22" t="s">
        <v>76</v>
      </c>
      <c r="D740" s="32">
        <v>1</v>
      </c>
      <c r="E740" s="33">
        <v>395.14</v>
      </c>
      <c r="F740" s="33">
        <f t="shared" si="62"/>
        <v>395.14</v>
      </c>
      <c r="G740" s="34">
        <f t="shared" si="63"/>
        <v>474.16799999999995</v>
      </c>
      <c r="H740" s="35">
        <v>190097</v>
      </c>
      <c r="I740" s="36"/>
      <c r="J740" s="16"/>
      <c r="K740" s="234" t="s">
        <v>19</v>
      </c>
      <c r="L740" s="41">
        <f t="shared" si="61"/>
        <v>12</v>
      </c>
    </row>
    <row r="741" spans="1:12" s="41" customFormat="1" ht="15.75" hidden="1" customHeight="1" outlineLevel="1" x14ac:dyDescent="0.25">
      <c r="A741" s="22" t="s">
        <v>338</v>
      </c>
      <c r="B741" s="235" t="s">
        <v>160</v>
      </c>
      <c r="C741" s="22" t="s">
        <v>76</v>
      </c>
      <c r="D741" s="32">
        <v>1</v>
      </c>
      <c r="E741" s="33">
        <v>480.42</v>
      </c>
      <c r="F741" s="33">
        <f t="shared" si="62"/>
        <v>480.42</v>
      </c>
      <c r="G741" s="34">
        <f t="shared" si="63"/>
        <v>576.50400000000002</v>
      </c>
      <c r="H741" s="35">
        <v>190021</v>
      </c>
      <c r="I741" s="36"/>
      <c r="J741" s="16"/>
      <c r="K741" s="234" t="s">
        <v>19</v>
      </c>
      <c r="L741" s="41">
        <f t="shared" si="61"/>
        <v>12</v>
      </c>
    </row>
    <row r="742" spans="1:12" s="41" customFormat="1" ht="12.75" hidden="1" customHeight="1" outlineLevel="1" x14ac:dyDescent="0.25">
      <c r="A742" s="22" t="s">
        <v>339</v>
      </c>
      <c r="B742" s="235" t="s">
        <v>162</v>
      </c>
      <c r="C742" s="22" t="s">
        <v>76</v>
      </c>
      <c r="D742" s="32">
        <v>1</v>
      </c>
      <c r="E742" s="33">
        <v>271.79000000000002</v>
      </c>
      <c r="F742" s="33">
        <f t="shared" si="62"/>
        <v>271.79000000000002</v>
      </c>
      <c r="G742" s="34">
        <f t="shared" si="63"/>
        <v>326.14800000000002</v>
      </c>
      <c r="H742" s="35">
        <v>190068</v>
      </c>
      <c r="I742" s="36"/>
      <c r="J742" s="16"/>
      <c r="K742" s="234" t="s">
        <v>19</v>
      </c>
      <c r="L742" s="41">
        <f t="shared" si="61"/>
        <v>12</v>
      </c>
    </row>
    <row r="743" spans="1:12" s="41" customFormat="1" ht="25.5" hidden="1" customHeight="1" outlineLevel="1" x14ac:dyDescent="0.25">
      <c r="A743" s="22" t="s">
        <v>340</v>
      </c>
      <c r="B743" s="235" t="s">
        <v>164</v>
      </c>
      <c r="C743" s="22" t="s">
        <v>76</v>
      </c>
      <c r="D743" s="32">
        <v>1</v>
      </c>
      <c r="E743" s="33">
        <v>0</v>
      </c>
      <c r="F743" s="33">
        <f t="shared" si="62"/>
        <v>0</v>
      </c>
      <c r="G743" s="34">
        <f t="shared" si="63"/>
        <v>0</v>
      </c>
      <c r="H743" s="35" t="s">
        <v>165</v>
      </c>
      <c r="I743" s="36"/>
      <c r="J743" s="16"/>
      <c r="K743" s="234" t="s">
        <v>166</v>
      </c>
      <c r="L743" s="41">
        <f t="shared" si="61"/>
        <v>12</v>
      </c>
    </row>
    <row r="744" spans="1:12" s="41" customFormat="1" ht="25.5" hidden="1" customHeight="1" outlineLevel="1" x14ac:dyDescent="0.25">
      <c r="A744" s="22" t="s">
        <v>341</v>
      </c>
      <c r="B744" s="235" t="s">
        <v>168</v>
      </c>
      <c r="C744" s="22" t="s">
        <v>76</v>
      </c>
      <c r="D744" s="32">
        <v>1</v>
      </c>
      <c r="E744" s="33">
        <v>66.09</v>
      </c>
      <c r="F744" s="33">
        <f t="shared" si="62"/>
        <v>66.09</v>
      </c>
      <c r="G744" s="34">
        <f t="shared" si="63"/>
        <v>79.308000000000007</v>
      </c>
      <c r="H744" s="35" t="s">
        <v>169</v>
      </c>
      <c r="I744" s="36"/>
      <c r="J744" s="16"/>
      <c r="K744" s="234" t="s">
        <v>28</v>
      </c>
      <c r="L744" s="41">
        <f t="shared" si="61"/>
        <v>12</v>
      </c>
    </row>
    <row r="745" spans="1:12" s="41" customFormat="1" ht="25.5" hidden="1" customHeight="1" outlineLevel="1" x14ac:dyDescent="0.25">
      <c r="A745" s="22" t="s">
        <v>342</v>
      </c>
      <c r="B745" s="235" t="s">
        <v>171</v>
      </c>
      <c r="C745" s="22" t="s">
        <v>76</v>
      </c>
      <c r="D745" s="32">
        <v>1</v>
      </c>
      <c r="E745" s="33">
        <v>0</v>
      </c>
      <c r="F745" s="33">
        <f t="shared" si="62"/>
        <v>0</v>
      </c>
      <c r="G745" s="34">
        <f t="shared" si="63"/>
        <v>0</v>
      </c>
      <c r="H745" s="35" t="s">
        <v>165</v>
      </c>
      <c r="I745" s="36"/>
      <c r="J745" s="16"/>
      <c r="K745" s="234" t="s">
        <v>166</v>
      </c>
      <c r="L745" s="41">
        <f t="shared" si="61"/>
        <v>12</v>
      </c>
    </row>
    <row r="746" spans="1:12" s="41" customFormat="1" ht="15.75" hidden="1" customHeight="1" outlineLevel="1" x14ac:dyDescent="0.25">
      <c r="A746" s="22" t="s">
        <v>343</v>
      </c>
      <c r="B746" s="235" t="s">
        <v>173</v>
      </c>
      <c r="C746" s="22" t="s">
        <v>18</v>
      </c>
      <c r="D746" s="32">
        <v>0.43</v>
      </c>
      <c r="E746" s="33">
        <v>119.58</v>
      </c>
      <c r="F746" s="33">
        <f t="shared" si="62"/>
        <v>51.419399999999996</v>
      </c>
      <c r="G746" s="34">
        <f t="shared" si="63"/>
        <v>61.703279999999992</v>
      </c>
      <c r="H746" s="35">
        <v>150160</v>
      </c>
      <c r="I746" s="36"/>
      <c r="J746" s="16"/>
      <c r="K746" s="234" t="s">
        <v>19</v>
      </c>
      <c r="L746" s="41">
        <f t="shared" si="61"/>
        <v>5.16</v>
      </c>
    </row>
    <row r="747" spans="1:12" s="41" customFormat="1" ht="15.75" hidden="1" customHeight="1" outlineLevel="1" x14ac:dyDescent="0.25">
      <c r="A747" s="22" t="s">
        <v>344</v>
      </c>
      <c r="B747" s="235" t="s">
        <v>175</v>
      </c>
      <c r="C747" s="22" t="s">
        <v>76</v>
      </c>
      <c r="D747" s="32">
        <v>1</v>
      </c>
      <c r="E747" s="33">
        <v>31.8</v>
      </c>
      <c r="F747" s="33">
        <f t="shared" si="62"/>
        <v>31.8</v>
      </c>
      <c r="G747" s="34">
        <f t="shared" si="63"/>
        <v>38.159999999999997</v>
      </c>
      <c r="H747" s="35" t="s">
        <v>176</v>
      </c>
      <c r="I747" s="36"/>
      <c r="J747" s="16"/>
      <c r="K747" s="234" t="s">
        <v>28</v>
      </c>
      <c r="L747" s="41">
        <f t="shared" si="61"/>
        <v>12</v>
      </c>
    </row>
    <row r="748" spans="1:12" s="41" customFormat="1" ht="15.75" hidden="1" customHeight="1" outlineLevel="1" x14ac:dyDescent="0.25">
      <c r="A748" s="22" t="s">
        <v>345</v>
      </c>
      <c r="B748" s="235" t="s">
        <v>178</v>
      </c>
      <c r="C748" s="22" t="s">
        <v>76</v>
      </c>
      <c r="D748" s="32">
        <v>1</v>
      </c>
      <c r="E748" s="33">
        <v>59.48</v>
      </c>
      <c r="F748" s="33">
        <f t="shared" si="62"/>
        <v>59.48</v>
      </c>
      <c r="G748" s="34">
        <f t="shared" si="63"/>
        <v>71.375999999999991</v>
      </c>
      <c r="H748" s="35">
        <v>190029</v>
      </c>
      <c r="I748" s="36"/>
      <c r="J748" s="16"/>
      <c r="K748" s="234" t="s">
        <v>19</v>
      </c>
      <c r="L748" s="41">
        <f t="shared" si="61"/>
        <v>12</v>
      </c>
    </row>
    <row r="749" spans="1:12" s="41" customFormat="1" ht="15.75" hidden="1" customHeight="1" outlineLevel="1" x14ac:dyDescent="0.25">
      <c r="A749" s="22" t="s">
        <v>346</v>
      </c>
      <c r="B749" s="235" t="s">
        <v>180</v>
      </c>
      <c r="C749" s="22" t="s">
        <v>76</v>
      </c>
      <c r="D749" s="32">
        <v>1</v>
      </c>
      <c r="E749" s="33">
        <v>61.43</v>
      </c>
      <c r="F749" s="33">
        <f t="shared" si="62"/>
        <v>61.43</v>
      </c>
      <c r="G749" s="34">
        <f t="shared" si="63"/>
        <v>73.715999999999994</v>
      </c>
      <c r="H749" s="35">
        <v>190008</v>
      </c>
      <c r="I749" s="36"/>
      <c r="J749" s="16"/>
      <c r="K749" s="234" t="s">
        <v>19</v>
      </c>
      <c r="L749" s="41">
        <f t="shared" si="61"/>
        <v>12</v>
      </c>
    </row>
    <row r="750" spans="1:12" s="41" customFormat="1" ht="15.75" hidden="1" customHeight="1" outlineLevel="1" x14ac:dyDescent="0.25">
      <c r="A750" s="22" t="s">
        <v>347</v>
      </c>
      <c r="B750" s="235" t="s">
        <v>182</v>
      </c>
      <c r="C750" s="22" t="s">
        <v>76</v>
      </c>
      <c r="D750" s="32">
        <v>1</v>
      </c>
      <c r="E750" s="33">
        <v>64.8</v>
      </c>
      <c r="F750" s="33">
        <f t="shared" si="62"/>
        <v>64.8</v>
      </c>
      <c r="G750" s="34">
        <f t="shared" si="63"/>
        <v>77.759999999999991</v>
      </c>
      <c r="H750" s="35">
        <v>190007</v>
      </c>
      <c r="I750" s="36"/>
      <c r="J750" s="16"/>
      <c r="K750" s="234" t="s">
        <v>19</v>
      </c>
      <c r="L750" s="41">
        <f t="shared" si="61"/>
        <v>12</v>
      </c>
    </row>
    <row r="751" spans="1:12" s="41" customFormat="1" ht="15.75" hidden="1" customHeight="1" outlineLevel="1" x14ac:dyDescent="0.25">
      <c r="A751" s="22" t="s">
        <v>374</v>
      </c>
      <c r="B751" s="235" t="s">
        <v>375</v>
      </c>
      <c r="C751" s="22" t="s">
        <v>76</v>
      </c>
      <c r="D751" s="32">
        <v>2</v>
      </c>
      <c r="E751" s="33">
        <v>0</v>
      </c>
      <c r="F751" s="33">
        <f t="shared" si="62"/>
        <v>0</v>
      </c>
      <c r="G751" s="34">
        <f t="shared" si="63"/>
        <v>0</v>
      </c>
      <c r="H751" s="35" t="s">
        <v>165</v>
      </c>
      <c r="I751" s="36"/>
      <c r="J751" s="16"/>
      <c r="K751" s="234" t="s">
        <v>166</v>
      </c>
      <c r="L751" s="41">
        <f t="shared" si="61"/>
        <v>24</v>
      </c>
    </row>
    <row r="752" spans="1:12" s="68" customFormat="1" ht="15.75" hidden="1" customHeight="1" outlineLevel="1" x14ac:dyDescent="0.25">
      <c r="A752" s="22"/>
      <c r="B752" s="235"/>
      <c r="C752" s="22"/>
      <c r="D752" s="32"/>
      <c r="E752" s="33"/>
      <c r="F752" s="33"/>
      <c r="G752" s="34"/>
      <c r="H752" s="35"/>
      <c r="I752" s="36"/>
      <c r="J752" s="16"/>
      <c r="K752" s="234"/>
    </row>
    <row r="753" spans="1:12" s="41" customFormat="1" ht="21" customHeight="1" collapsed="1" x14ac:dyDescent="0.25">
      <c r="A753" s="308" t="s">
        <v>446</v>
      </c>
      <c r="B753" s="308"/>
      <c r="C753" s="308"/>
      <c r="D753" s="308"/>
      <c r="E753" s="70"/>
      <c r="F753" s="40">
        <f>SUM(F739:F751,F737,F734:F735,F732:F732,F729:F730,F727,F725,F723,F717:F721,F715,F713,F711,F693:F709)</f>
        <v>7783.5579000000007</v>
      </c>
      <c r="G753" s="40">
        <f>SUM(G739:G751,G737,G734:G735,G732,G729:G730,G727,G725,G723,G717:G721,G715,G713,G711,G693:G709)</f>
        <v>9340.269479999999</v>
      </c>
      <c r="H753" s="35"/>
      <c r="I753" s="36"/>
      <c r="J753" s="16"/>
      <c r="K753" s="234"/>
    </row>
    <row r="754" spans="1:12" s="41" customFormat="1" ht="21" customHeight="1" x14ac:dyDescent="0.25">
      <c r="A754" s="308" t="s">
        <v>404</v>
      </c>
      <c r="B754" s="308"/>
      <c r="C754" s="308"/>
      <c r="D754" s="308"/>
      <c r="E754" s="70"/>
      <c r="F754" s="40">
        <f>F753*12</f>
        <v>93402.694800000012</v>
      </c>
      <c r="G754" s="40">
        <f>G753*12</f>
        <v>112083.23375999999</v>
      </c>
      <c r="H754" s="35"/>
      <c r="I754" s="36"/>
      <c r="J754" s="16"/>
      <c r="K754" s="234"/>
    </row>
    <row r="755" spans="1:12" s="42" customFormat="1" ht="21" customHeight="1" x14ac:dyDescent="0.25">
      <c r="A755" s="73" t="s">
        <v>451</v>
      </c>
      <c r="B755" s="311" t="s">
        <v>452</v>
      </c>
      <c r="C755" s="311"/>
      <c r="D755" s="311"/>
      <c r="E755" s="311"/>
      <c r="F755" s="311"/>
      <c r="G755" s="311"/>
      <c r="H755" s="311"/>
      <c r="I755" s="311"/>
      <c r="J755" s="311"/>
      <c r="K755" s="311"/>
    </row>
    <row r="756" spans="1:12" s="42" customFormat="1" ht="21" hidden="1" customHeight="1" outlineLevel="1" x14ac:dyDescent="0.25">
      <c r="A756" s="56" t="s">
        <v>61</v>
      </c>
      <c r="B756" s="57" t="s">
        <v>62</v>
      </c>
      <c r="C756" s="56"/>
      <c r="D756" s="56"/>
      <c r="E756" s="56"/>
      <c r="F756" s="56"/>
      <c r="G756" s="56"/>
      <c r="H756" s="56"/>
      <c r="I756" s="56"/>
      <c r="J756" s="56"/>
      <c r="K756" s="56"/>
    </row>
    <row r="757" spans="1:12" s="41" customFormat="1" ht="21" hidden="1" customHeight="1" outlineLevel="1" x14ac:dyDescent="0.25">
      <c r="A757" s="22" t="s">
        <v>66</v>
      </c>
      <c r="B757" s="235" t="s">
        <v>449</v>
      </c>
      <c r="C757" s="22" t="s">
        <v>18</v>
      </c>
      <c r="D757" s="32">
        <v>3.75</v>
      </c>
      <c r="E757" s="33">
        <v>5.9</v>
      </c>
      <c r="F757" s="33">
        <f t="shared" ref="F757:F773" si="64">D757*E757</f>
        <v>22.125</v>
      </c>
      <c r="G757" s="34">
        <f t="shared" ref="G757:G773" si="65">F757*1.2</f>
        <v>26.55</v>
      </c>
      <c r="H757" s="35" t="s">
        <v>450</v>
      </c>
      <c r="I757" s="36"/>
      <c r="J757" s="16"/>
      <c r="K757" s="234" t="s">
        <v>28</v>
      </c>
      <c r="L757" s="41">
        <f t="shared" ref="L757:L815" si="66">D757*12</f>
        <v>45</v>
      </c>
    </row>
    <row r="758" spans="1:12" s="41" customFormat="1" ht="21" hidden="1" customHeight="1" outlineLevel="1" x14ac:dyDescent="0.25">
      <c r="A758" s="22" t="s">
        <v>68</v>
      </c>
      <c r="B758" s="235" t="s">
        <v>67</v>
      </c>
      <c r="C758" s="22" t="s">
        <v>18</v>
      </c>
      <c r="D758" s="32">
        <v>3.75</v>
      </c>
      <c r="E758" s="33">
        <v>14.65</v>
      </c>
      <c r="F758" s="33">
        <f t="shared" si="64"/>
        <v>54.9375</v>
      </c>
      <c r="G758" s="34">
        <f t="shared" si="65"/>
        <v>65.924999999999997</v>
      </c>
      <c r="H758" s="35">
        <v>22190</v>
      </c>
      <c r="I758" s="36"/>
      <c r="J758" s="16"/>
      <c r="K758" s="234" t="s">
        <v>19</v>
      </c>
      <c r="L758" s="41">
        <f t="shared" si="66"/>
        <v>45</v>
      </c>
    </row>
    <row r="759" spans="1:12" s="58" customFormat="1" ht="21" hidden="1" customHeight="1" outlineLevel="1" x14ac:dyDescent="0.25">
      <c r="A759" s="22" t="s">
        <v>68</v>
      </c>
      <c r="B759" s="235" t="s">
        <v>69</v>
      </c>
      <c r="C759" s="22" t="s">
        <v>18</v>
      </c>
      <c r="D759" s="32">
        <v>18.78</v>
      </c>
      <c r="E759" s="33">
        <v>14.65</v>
      </c>
      <c r="F759" s="33">
        <f t="shared" si="64"/>
        <v>275.12700000000001</v>
      </c>
      <c r="G759" s="34">
        <f t="shared" si="65"/>
        <v>330.1524</v>
      </c>
      <c r="H759" s="35">
        <v>72126</v>
      </c>
      <c r="I759" s="36"/>
      <c r="J759" s="16"/>
      <c r="K759" s="234" t="s">
        <v>28</v>
      </c>
      <c r="L759" s="41">
        <f t="shared" si="66"/>
        <v>225.36</v>
      </c>
    </row>
    <row r="760" spans="1:12" s="41" customFormat="1" ht="21" hidden="1" customHeight="1" outlineLevel="1" x14ac:dyDescent="0.25">
      <c r="A760" s="22" t="s">
        <v>81</v>
      </c>
      <c r="B760" s="235" t="s">
        <v>71</v>
      </c>
      <c r="C760" s="22" t="s">
        <v>18</v>
      </c>
      <c r="D760" s="32">
        <v>18.78</v>
      </c>
      <c r="E760" s="33">
        <v>11.31</v>
      </c>
      <c r="F760" s="33">
        <f t="shared" si="64"/>
        <v>212.40180000000001</v>
      </c>
      <c r="G760" s="34">
        <f t="shared" si="65"/>
        <v>254.88216</v>
      </c>
      <c r="H760" s="35">
        <v>160381</v>
      </c>
      <c r="I760" s="36"/>
      <c r="J760" s="16"/>
      <c r="K760" s="234" t="s">
        <v>19</v>
      </c>
      <c r="L760" s="41">
        <f t="shared" si="66"/>
        <v>225.36</v>
      </c>
    </row>
    <row r="761" spans="1:12" s="41" customFormat="1" ht="21" hidden="1" customHeight="1" outlineLevel="1" x14ac:dyDescent="0.25">
      <c r="A761" s="22" t="s">
        <v>81</v>
      </c>
      <c r="B761" s="235" t="s">
        <v>73</v>
      </c>
      <c r="C761" s="22" t="s">
        <v>18</v>
      </c>
      <c r="D761" s="32">
        <v>3.75</v>
      </c>
      <c r="E761" s="33">
        <v>2.91</v>
      </c>
      <c r="F761" s="33">
        <f t="shared" si="64"/>
        <v>10.912500000000001</v>
      </c>
      <c r="G761" s="34">
        <f t="shared" si="65"/>
        <v>13.095000000000001</v>
      </c>
      <c r="H761" s="35">
        <v>72234</v>
      </c>
      <c r="I761" s="36"/>
      <c r="J761" s="16"/>
      <c r="K761" s="234" t="s">
        <v>28</v>
      </c>
      <c r="L761" s="41">
        <f t="shared" si="66"/>
        <v>45</v>
      </c>
    </row>
    <row r="762" spans="1:12" s="41" customFormat="1" ht="21" hidden="1" customHeight="1" outlineLevel="1" x14ac:dyDescent="0.25">
      <c r="A762" s="22" t="s">
        <v>83</v>
      </c>
      <c r="B762" s="235" t="s">
        <v>75</v>
      </c>
      <c r="C762" s="22" t="s">
        <v>76</v>
      </c>
      <c r="D762" s="32">
        <v>1</v>
      </c>
      <c r="E762" s="33">
        <v>22.77</v>
      </c>
      <c r="F762" s="33">
        <f t="shared" si="64"/>
        <v>22.77</v>
      </c>
      <c r="G762" s="34">
        <f t="shared" si="65"/>
        <v>27.323999999999998</v>
      </c>
      <c r="H762" s="35">
        <v>22359</v>
      </c>
      <c r="I762" s="36"/>
      <c r="J762" s="16"/>
      <c r="K762" s="234" t="s">
        <v>19</v>
      </c>
      <c r="L762" s="41">
        <f t="shared" si="66"/>
        <v>12</v>
      </c>
    </row>
    <row r="763" spans="1:12" s="41" customFormat="1" ht="21" hidden="1" customHeight="1" outlineLevel="1" x14ac:dyDescent="0.25">
      <c r="A763" s="22" t="s">
        <v>89</v>
      </c>
      <c r="B763" s="235" t="s">
        <v>260</v>
      </c>
      <c r="C763" s="22" t="s">
        <v>18</v>
      </c>
      <c r="D763" s="32">
        <v>1.71</v>
      </c>
      <c r="E763" s="33">
        <v>64.069999999999993</v>
      </c>
      <c r="F763" s="33">
        <f t="shared" si="64"/>
        <v>109.55969999999999</v>
      </c>
      <c r="G763" s="34">
        <f t="shared" si="65"/>
        <v>131.47163999999998</v>
      </c>
      <c r="H763" s="35">
        <v>22654</v>
      </c>
      <c r="I763" s="36"/>
      <c r="J763" s="16"/>
      <c r="K763" s="234" t="s">
        <v>19</v>
      </c>
      <c r="L763" s="41">
        <f t="shared" si="66"/>
        <v>20.52</v>
      </c>
    </row>
    <row r="764" spans="1:12" s="41" customFormat="1" ht="21" hidden="1" customHeight="1" outlineLevel="1" x14ac:dyDescent="0.25">
      <c r="A764" s="22" t="s">
        <v>91</v>
      </c>
      <c r="B764" s="235" t="s">
        <v>78</v>
      </c>
      <c r="C764" s="22" t="s">
        <v>18</v>
      </c>
      <c r="D764" s="32">
        <v>1.35</v>
      </c>
      <c r="E764" s="33">
        <v>18.239999999999998</v>
      </c>
      <c r="F764" s="33">
        <f t="shared" si="64"/>
        <v>24.623999999999999</v>
      </c>
      <c r="G764" s="34">
        <f t="shared" si="65"/>
        <v>29.548799999999996</v>
      </c>
      <c r="H764" s="35">
        <v>22658</v>
      </c>
      <c r="I764" s="36"/>
      <c r="J764" s="16"/>
      <c r="K764" s="234" t="s">
        <v>19</v>
      </c>
      <c r="L764" s="41">
        <f t="shared" si="66"/>
        <v>16.200000000000003</v>
      </c>
    </row>
    <row r="765" spans="1:12" s="41" customFormat="1" ht="21" hidden="1" customHeight="1" outlineLevel="1" x14ac:dyDescent="0.25">
      <c r="A765" s="22" t="s">
        <v>93</v>
      </c>
      <c r="B765" s="235" t="s">
        <v>80</v>
      </c>
      <c r="C765" s="22" t="s">
        <v>76</v>
      </c>
      <c r="D765" s="32">
        <v>3</v>
      </c>
      <c r="E765" s="33">
        <v>11.02</v>
      </c>
      <c r="F765" s="33">
        <f t="shared" si="64"/>
        <v>33.06</v>
      </c>
      <c r="G765" s="34">
        <f t="shared" si="65"/>
        <v>39.672000000000004</v>
      </c>
      <c r="H765" s="35">
        <v>22083</v>
      </c>
      <c r="I765" s="36"/>
      <c r="J765" s="16"/>
      <c r="K765" s="234" t="s">
        <v>19</v>
      </c>
      <c r="L765" s="41">
        <f t="shared" si="66"/>
        <v>36</v>
      </c>
    </row>
    <row r="766" spans="1:12" s="41" customFormat="1" ht="21" hidden="1" customHeight="1" outlineLevel="1" x14ac:dyDescent="0.25">
      <c r="A766" s="22" t="s">
        <v>95</v>
      </c>
      <c r="B766" s="235" t="s">
        <v>82</v>
      </c>
      <c r="C766" s="22" t="s">
        <v>76</v>
      </c>
      <c r="D766" s="32">
        <v>3</v>
      </c>
      <c r="E766" s="33">
        <v>51.65</v>
      </c>
      <c r="F766" s="33">
        <f t="shared" si="64"/>
        <v>154.94999999999999</v>
      </c>
      <c r="G766" s="34">
        <f t="shared" si="65"/>
        <v>185.93999999999997</v>
      </c>
      <c r="H766" s="35">
        <v>22034</v>
      </c>
      <c r="I766" s="36"/>
      <c r="J766" s="16"/>
      <c r="K766" s="234" t="s">
        <v>19</v>
      </c>
      <c r="L766" s="41">
        <f t="shared" si="66"/>
        <v>36</v>
      </c>
    </row>
    <row r="767" spans="1:12" s="41" customFormat="1" ht="21" hidden="1" customHeight="1" outlineLevel="1" x14ac:dyDescent="0.25">
      <c r="A767" s="22" t="s">
        <v>319</v>
      </c>
      <c r="B767" s="235" t="s">
        <v>84</v>
      </c>
      <c r="C767" s="22" t="s">
        <v>76</v>
      </c>
      <c r="D767" s="32">
        <v>5</v>
      </c>
      <c r="E767" s="33">
        <v>41.97</v>
      </c>
      <c r="F767" s="33">
        <f t="shared" si="64"/>
        <v>209.85</v>
      </c>
      <c r="G767" s="34">
        <f t="shared" si="65"/>
        <v>251.82</v>
      </c>
      <c r="H767" s="35">
        <v>22100</v>
      </c>
      <c r="I767" s="36"/>
      <c r="J767" s="16"/>
      <c r="K767" s="234" t="s">
        <v>19</v>
      </c>
      <c r="L767" s="41">
        <f t="shared" si="66"/>
        <v>60</v>
      </c>
    </row>
    <row r="768" spans="1:12" s="41" customFormat="1" ht="21" hidden="1" customHeight="1" outlineLevel="1" x14ac:dyDescent="0.25">
      <c r="A768" s="22" t="s">
        <v>320</v>
      </c>
      <c r="B768" s="235" t="s">
        <v>86</v>
      </c>
      <c r="C768" s="22" t="s">
        <v>76</v>
      </c>
      <c r="D768" s="32">
        <v>7</v>
      </c>
      <c r="E768" s="33">
        <v>51.65</v>
      </c>
      <c r="F768" s="33">
        <f t="shared" si="64"/>
        <v>361.55</v>
      </c>
      <c r="G768" s="34">
        <f t="shared" si="65"/>
        <v>433.86</v>
      </c>
      <c r="H768" s="35">
        <v>22675</v>
      </c>
      <c r="I768" s="36"/>
      <c r="J768" s="16"/>
      <c r="K768" s="234" t="s">
        <v>19</v>
      </c>
      <c r="L768" s="41">
        <f t="shared" si="66"/>
        <v>84</v>
      </c>
    </row>
    <row r="769" spans="1:12" s="41" customFormat="1" ht="21" hidden="1" customHeight="1" outlineLevel="1" x14ac:dyDescent="0.25">
      <c r="A769" s="22" t="s">
        <v>321</v>
      </c>
      <c r="B769" s="235" t="s">
        <v>88</v>
      </c>
      <c r="C769" s="22" t="s">
        <v>76</v>
      </c>
      <c r="D769" s="32">
        <v>2</v>
      </c>
      <c r="E769" s="33">
        <v>25.49</v>
      </c>
      <c r="F769" s="33">
        <f t="shared" si="64"/>
        <v>50.98</v>
      </c>
      <c r="G769" s="34">
        <f t="shared" si="65"/>
        <v>61.175999999999995</v>
      </c>
      <c r="H769" s="35">
        <v>22391</v>
      </c>
      <c r="I769" s="36"/>
      <c r="J769" s="16"/>
      <c r="K769" s="234" t="s">
        <v>19</v>
      </c>
      <c r="L769" s="41">
        <f t="shared" si="66"/>
        <v>24</v>
      </c>
    </row>
    <row r="770" spans="1:12" s="41" customFormat="1" ht="21" hidden="1" customHeight="1" outlineLevel="1" x14ac:dyDescent="0.25">
      <c r="A770" s="22" t="s">
        <v>322</v>
      </c>
      <c r="B770" s="235" t="s">
        <v>90</v>
      </c>
      <c r="C770" s="22" t="s">
        <v>76</v>
      </c>
      <c r="D770" s="32">
        <v>1</v>
      </c>
      <c r="E770" s="33">
        <v>7.12</v>
      </c>
      <c r="F770" s="33">
        <f t="shared" si="64"/>
        <v>7.12</v>
      </c>
      <c r="G770" s="34">
        <f t="shared" si="65"/>
        <v>8.5440000000000005</v>
      </c>
      <c r="H770" s="35">
        <v>72142</v>
      </c>
      <c r="I770" s="36"/>
      <c r="J770" s="16"/>
      <c r="K770" s="234" t="s">
        <v>28</v>
      </c>
      <c r="L770" s="41">
        <f t="shared" si="66"/>
        <v>12</v>
      </c>
    </row>
    <row r="771" spans="1:12" s="41" customFormat="1" ht="21" hidden="1" customHeight="1" outlineLevel="1" x14ac:dyDescent="0.25">
      <c r="A771" s="22" t="s">
        <v>323</v>
      </c>
      <c r="B771" s="235" t="s">
        <v>92</v>
      </c>
      <c r="C771" s="22" t="s">
        <v>76</v>
      </c>
      <c r="D771" s="32">
        <v>1</v>
      </c>
      <c r="E771" s="33">
        <v>32.9</v>
      </c>
      <c r="F771" s="33">
        <f t="shared" si="64"/>
        <v>32.9</v>
      </c>
      <c r="G771" s="34">
        <f t="shared" si="65"/>
        <v>39.479999999999997</v>
      </c>
      <c r="H771" s="35">
        <v>72143</v>
      </c>
      <c r="I771" s="36"/>
      <c r="J771" s="16"/>
      <c r="K771" s="234" t="s">
        <v>28</v>
      </c>
      <c r="L771" s="41">
        <f t="shared" si="66"/>
        <v>12</v>
      </c>
    </row>
    <row r="772" spans="1:12" s="41" customFormat="1" ht="21" hidden="1" customHeight="1" outlineLevel="1" x14ac:dyDescent="0.25">
      <c r="A772" s="22" t="s">
        <v>324</v>
      </c>
      <c r="B772" s="235" t="s">
        <v>94</v>
      </c>
      <c r="C772" s="22" t="s">
        <v>51</v>
      </c>
      <c r="D772" s="32">
        <v>1.71</v>
      </c>
      <c r="E772" s="33">
        <v>96.62</v>
      </c>
      <c r="F772" s="33">
        <f t="shared" si="64"/>
        <v>165.22020000000001</v>
      </c>
      <c r="G772" s="34">
        <f t="shared" si="65"/>
        <v>198.26424</v>
      </c>
      <c r="H772" s="35">
        <v>17067</v>
      </c>
      <c r="I772" s="36"/>
      <c r="J772" s="16"/>
      <c r="K772" s="234" t="s">
        <v>19</v>
      </c>
      <c r="L772" s="41">
        <f t="shared" si="66"/>
        <v>20.52</v>
      </c>
    </row>
    <row r="773" spans="1:12" s="41" customFormat="1" ht="25.5" hidden="1" customHeight="1" outlineLevel="1" x14ac:dyDescent="0.25">
      <c r="A773" s="22" t="s">
        <v>325</v>
      </c>
      <c r="B773" s="235" t="s">
        <v>96</v>
      </c>
      <c r="C773" s="22" t="s">
        <v>51</v>
      </c>
      <c r="D773" s="32">
        <v>1.71</v>
      </c>
      <c r="E773" s="33">
        <v>14.89</v>
      </c>
      <c r="F773" s="33">
        <f t="shared" si="64"/>
        <v>25.4619</v>
      </c>
      <c r="G773" s="34">
        <f t="shared" si="65"/>
        <v>30.554279999999999</v>
      </c>
      <c r="H773" s="35">
        <v>72897</v>
      </c>
      <c r="I773" s="36"/>
      <c r="J773" s="16"/>
      <c r="K773" s="234" t="s">
        <v>28</v>
      </c>
      <c r="L773" s="41">
        <f t="shared" si="66"/>
        <v>20.52</v>
      </c>
    </row>
    <row r="774" spans="1:12" s="42" customFormat="1" ht="21" hidden="1" customHeight="1" outlineLevel="1" x14ac:dyDescent="0.25">
      <c r="A774" s="56" t="s">
        <v>97</v>
      </c>
      <c r="B774" s="57" t="s">
        <v>98</v>
      </c>
      <c r="C774" s="56"/>
      <c r="D774" s="56"/>
      <c r="E774" s="56"/>
      <c r="F774" s="56"/>
      <c r="G774" s="56"/>
      <c r="H774" s="56"/>
      <c r="I774" s="56"/>
      <c r="J774" s="56"/>
      <c r="K774" s="56"/>
      <c r="L774" s="41">
        <f t="shared" si="66"/>
        <v>0</v>
      </c>
    </row>
    <row r="775" spans="1:12" s="41" customFormat="1" ht="25.5" hidden="1" customHeight="1" outlineLevel="1" x14ac:dyDescent="0.25">
      <c r="A775" s="22" t="s">
        <v>99</v>
      </c>
      <c r="B775" s="235" t="s">
        <v>100</v>
      </c>
      <c r="C775" s="22" t="s">
        <v>101</v>
      </c>
      <c r="D775" s="32">
        <v>0</v>
      </c>
      <c r="E775" s="33">
        <v>3.18</v>
      </c>
      <c r="F775" s="33">
        <f>D775*E775</f>
        <v>0</v>
      </c>
      <c r="G775" s="34">
        <f>F775*1.2</f>
        <v>0</v>
      </c>
      <c r="H775" s="35">
        <v>72135</v>
      </c>
      <c r="I775" s="36"/>
      <c r="J775" s="16"/>
      <c r="K775" s="234" t="s">
        <v>28</v>
      </c>
      <c r="L775" s="41">
        <f t="shared" si="66"/>
        <v>0</v>
      </c>
    </row>
    <row r="776" spans="1:12" s="42" customFormat="1" ht="21" hidden="1" customHeight="1" outlineLevel="1" x14ac:dyDescent="0.25">
      <c r="A776" s="56" t="s">
        <v>102</v>
      </c>
      <c r="B776" s="57" t="s">
        <v>103</v>
      </c>
      <c r="C776" s="56"/>
      <c r="D776" s="56"/>
      <c r="E776" s="56"/>
      <c r="F776" s="56"/>
      <c r="G776" s="56"/>
      <c r="H776" s="56"/>
      <c r="I776" s="56"/>
      <c r="J776" s="56"/>
      <c r="K776" s="56"/>
      <c r="L776" s="41">
        <f t="shared" si="66"/>
        <v>0</v>
      </c>
    </row>
    <row r="777" spans="1:12" s="41" customFormat="1" ht="25.5" hidden="1" customHeight="1" outlineLevel="1" x14ac:dyDescent="0.25">
      <c r="A777" s="22" t="s">
        <v>104</v>
      </c>
      <c r="B777" s="235" t="s">
        <v>105</v>
      </c>
      <c r="C777" s="22" t="s">
        <v>101</v>
      </c>
      <c r="D777" s="32">
        <v>0</v>
      </c>
      <c r="E777" s="33">
        <v>3.76</v>
      </c>
      <c r="F777" s="33">
        <f>D777*E777</f>
        <v>0</v>
      </c>
      <c r="G777" s="34">
        <f>F777*1.2</f>
        <v>0</v>
      </c>
      <c r="H777" s="35">
        <v>1857</v>
      </c>
      <c r="I777" s="36"/>
      <c r="J777" s="16"/>
      <c r="K777" s="234" t="s">
        <v>28</v>
      </c>
      <c r="L777" s="41">
        <f t="shared" si="66"/>
        <v>0</v>
      </c>
    </row>
    <row r="778" spans="1:12" s="42" customFormat="1" ht="21" hidden="1" customHeight="1" outlineLevel="1" x14ac:dyDescent="0.25">
      <c r="A778" s="56" t="s">
        <v>106</v>
      </c>
      <c r="B778" s="57" t="s">
        <v>107</v>
      </c>
      <c r="C778" s="56"/>
      <c r="D778" s="56"/>
      <c r="E778" s="56"/>
      <c r="F778" s="56"/>
      <c r="G778" s="56"/>
      <c r="H778" s="56"/>
      <c r="I778" s="56"/>
      <c r="J778" s="56"/>
      <c r="K778" s="56"/>
      <c r="L778" s="41">
        <f t="shared" si="66"/>
        <v>0</v>
      </c>
    </row>
    <row r="779" spans="1:12" s="41" customFormat="1" ht="25.5" hidden="1" customHeight="1" outlineLevel="1" x14ac:dyDescent="0.25">
      <c r="A779" s="22" t="s">
        <v>108</v>
      </c>
      <c r="B779" s="235" t="s">
        <v>109</v>
      </c>
      <c r="C779" s="22" t="s">
        <v>18</v>
      </c>
      <c r="D779" s="32">
        <v>3.75</v>
      </c>
      <c r="E779" s="33">
        <v>27.46</v>
      </c>
      <c r="F779" s="33">
        <f>D779*E779</f>
        <v>102.97500000000001</v>
      </c>
      <c r="G779" s="34">
        <f>F779*1.2</f>
        <v>123.57000000000001</v>
      </c>
      <c r="H779" s="35" t="s">
        <v>110</v>
      </c>
      <c r="I779" s="36"/>
      <c r="J779" s="16"/>
      <c r="K779" s="234" t="s">
        <v>28</v>
      </c>
      <c r="L779" s="41">
        <f t="shared" si="66"/>
        <v>45</v>
      </c>
    </row>
    <row r="780" spans="1:12" s="42" customFormat="1" ht="21" hidden="1" customHeight="1" outlineLevel="1" x14ac:dyDescent="0.25">
      <c r="A780" s="56" t="s">
        <v>111</v>
      </c>
      <c r="B780" s="57" t="s">
        <v>112</v>
      </c>
      <c r="C780" s="56"/>
      <c r="D780" s="56"/>
      <c r="E780" s="56"/>
      <c r="F780" s="56"/>
      <c r="G780" s="56"/>
      <c r="H780" s="56"/>
      <c r="I780" s="56"/>
      <c r="J780" s="56"/>
      <c r="K780" s="56"/>
      <c r="L780" s="41">
        <f t="shared" si="66"/>
        <v>0</v>
      </c>
    </row>
    <row r="781" spans="1:12" s="41" customFormat="1" ht="14.25" hidden="1" customHeight="1" outlineLevel="1" x14ac:dyDescent="0.25">
      <c r="A781" s="22" t="s">
        <v>326</v>
      </c>
      <c r="B781" s="235" t="s">
        <v>114</v>
      </c>
      <c r="C781" s="22" t="s">
        <v>18</v>
      </c>
      <c r="D781" s="32">
        <v>1.2</v>
      </c>
      <c r="E781" s="33">
        <v>9.68</v>
      </c>
      <c r="F781" s="33">
        <f>D781*E781</f>
        <v>11.616</v>
      </c>
      <c r="G781" s="34">
        <f>F781*1.2</f>
        <v>13.9392</v>
      </c>
      <c r="H781" s="35">
        <v>180120</v>
      </c>
      <c r="I781" s="36"/>
      <c r="J781" s="16"/>
      <c r="K781" s="234" t="s">
        <v>19</v>
      </c>
      <c r="L781" s="41">
        <f t="shared" si="66"/>
        <v>14.399999999999999</v>
      </c>
    </row>
    <row r="782" spans="1:12" s="41" customFormat="1" ht="25.5" hidden="1" customHeight="1" outlineLevel="1" x14ac:dyDescent="0.25">
      <c r="A782" s="22" t="s">
        <v>327</v>
      </c>
      <c r="B782" s="235" t="s">
        <v>116</v>
      </c>
      <c r="C782" s="22" t="s">
        <v>18</v>
      </c>
      <c r="D782" s="32">
        <v>1.2</v>
      </c>
      <c r="E782" s="33">
        <v>12.78</v>
      </c>
      <c r="F782" s="33">
        <f>D782*E782</f>
        <v>15.335999999999999</v>
      </c>
      <c r="G782" s="34">
        <f>F782*1.2</f>
        <v>18.403199999999998</v>
      </c>
      <c r="H782" s="35">
        <v>6081</v>
      </c>
      <c r="I782" s="36"/>
      <c r="J782" s="16"/>
      <c r="K782" s="234" t="s">
        <v>28</v>
      </c>
      <c r="L782" s="41">
        <f t="shared" si="66"/>
        <v>14.399999999999999</v>
      </c>
    </row>
    <row r="783" spans="1:12" s="41" customFormat="1" ht="25.5" hidden="1" customHeight="1" outlineLevel="1" x14ac:dyDescent="0.25">
      <c r="A783" s="22" t="s">
        <v>328</v>
      </c>
      <c r="B783" s="235" t="s">
        <v>118</v>
      </c>
      <c r="C783" s="22" t="s">
        <v>76</v>
      </c>
      <c r="D783" s="32">
        <v>1</v>
      </c>
      <c r="E783" s="33">
        <v>115.54</v>
      </c>
      <c r="F783" s="33">
        <f>D783*E783</f>
        <v>115.54</v>
      </c>
      <c r="G783" s="34">
        <f>F783*1.2</f>
        <v>138.648</v>
      </c>
      <c r="H783" s="35">
        <v>110005</v>
      </c>
      <c r="I783" s="36"/>
      <c r="J783" s="16"/>
      <c r="K783" s="234" t="s">
        <v>119</v>
      </c>
      <c r="L783" s="41">
        <f t="shared" si="66"/>
        <v>12</v>
      </c>
    </row>
    <row r="784" spans="1:12" s="41" customFormat="1" ht="25.5" hidden="1" customHeight="1" outlineLevel="1" x14ac:dyDescent="0.25">
      <c r="A784" s="22" t="s">
        <v>329</v>
      </c>
      <c r="B784" s="235" t="s">
        <v>121</v>
      </c>
      <c r="C784" s="22" t="s">
        <v>18</v>
      </c>
      <c r="D784" s="32">
        <v>2.52</v>
      </c>
      <c r="E784" s="33">
        <v>27.1</v>
      </c>
      <c r="F784" s="33">
        <f>D784*E784</f>
        <v>68.292000000000002</v>
      </c>
      <c r="G784" s="34">
        <f>F784*1.2</f>
        <v>81.950400000000002</v>
      </c>
      <c r="H784" s="35">
        <v>7100</v>
      </c>
      <c r="I784" s="36"/>
      <c r="J784" s="16"/>
      <c r="K784" s="234" t="s">
        <v>28</v>
      </c>
      <c r="L784" s="41">
        <f t="shared" si="66"/>
        <v>30.240000000000002</v>
      </c>
    </row>
    <row r="785" spans="1:12" s="41" customFormat="1" ht="25.5" hidden="1" customHeight="1" outlineLevel="1" x14ac:dyDescent="0.25">
      <c r="A785" s="22" t="s">
        <v>330</v>
      </c>
      <c r="B785" s="235" t="s">
        <v>123</v>
      </c>
      <c r="C785" s="22" t="s">
        <v>76</v>
      </c>
      <c r="D785" s="32">
        <v>1</v>
      </c>
      <c r="E785" s="33">
        <v>52.68</v>
      </c>
      <c r="F785" s="33">
        <f>D785*E785</f>
        <v>52.68</v>
      </c>
      <c r="G785" s="34">
        <f>F785*1.2</f>
        <v>63.215999999999994</v>
      </c>
      <c r="H785" s="35">
        <v>72144</v>
      </c>
      <c r="I785" s="36"/>
      <c r="J785" s="16"/>
      <c r="K785" s="234" t="s">
        <v>28</v>
      </c>
      <c r="L785" s="41">
        <f t="shared" si="66"/>
        <v>12</v>
      </c>
    </row>
    <row r="786" spans="1:12" s="42" customFormat="1" ht="21" hidden="1" customHeight="1" outlineLevel="1" x14ac:dyDescent="0.25">
      <c r="A786" s="56" t="s">
        <v>124</v>
      </c>
      <c r="B786" s="57" t="s">
        <v>125</v>
      </c>
      <c r="C786" s="56"/>
      <c r="D786" s="56"/>
      <c r="E786" s="56"/>
      <c r="F786" s="56"/>
      <c r="G786" s="56"/>
      <c r="H786" s="56"/>
      <c r="I786" s="56"/>
      <c r="J786" s="56"/>
      <c r="K786" s="56"/>
      <c r="L786" s="41">
        <f t="shared" si="66"/>
        <v>0</v>
      </c>
    </row>
    <row r="787" spans="1:12" s="41" customFormat="1" ht="21" hidden="1" customHeight="1" outlineLevel="1" x14ac:dyDescent="0.25">
      <c r="A787" s="22" t="s">
        <v>126</v>
      </c>
      <c r="B787" s="235" t="s">
        <v>127</v>
      </c>
      <c r="C787" s="22" t="s">
        <v>18</v>
      </c>
      <c r="D787" s="32">
        <v>3.75</v>
      </c>
      <c r="E787" s="33">
        <v>326.66000000000003</v>
      </c>
      <c r="F787" s="33">
        <f>D787*E787</f>
        <v>1224.9750000000001</v>
      </c>
      <c r="G787" s="34">
        <f>F787*1.2</f>
        <v>1469.97</v>
      </c>
      <c r="H787" s="35">
        <v>170434</v>
      </c>
      <c r="I787" s="36"/>
      <c r="J787" s="16"/>
      <c r="K787" s="234" t="s">
        <v>19</v>
      </c>
      <c r="L787" s="41">
        <f t="shared" si="66"/>
        <v>45</v>
      </c>
    </row>
    <row r="788" spans="1:12" s="42" customFormat="1" ht="21" hidden="1" customHeight="1" outlineLevel="1" x14ac:dyDescent="0.25">
      <c r="A788" s="56" t="s">
        <v>128</v>
      </c>
      <c r="B788" s="57" t="s">
        <v>129</v>
      </c>
      <c r="C788" s="56"/>
      <c r="D788" s="56"/>
      <c r="E788" s="56"/>
      <c r="F788" s="56"/>
      <c r="G788" s="56"/>
      <c r="H788" s="56"/>
      <c r="I788" s="56"/>
      <c r="J788" s="56"/>
      <c r="K788" s="56"/>
      <c r="L788" s="41">
        <f t="shared" si="66"/>
        <v>0</v>
      </c>
    </row>
    <row r="789" spans="1:12" s="41" customFormat="1" ht="25.5" hidden="1" customHeight="1" outlineLevel="1" x14ac:dyDescent="0.25">
      <c r="A789" s="22" t="s">
        <v>332</v>
      </c>
      <c r="B789" s="235" t="s">
        <v>131</v>
      </c>
      <c r="C789" s="22" t="s">
        <v>18</v>
      </c>
      <c r="D789" s="32">
        <v>18.04</v>
      </c>
      <c r="E789" s="33">
        <v>23.18</v>
      </c>
      <c r="F789" s="33">
        <f>D789*E789</f>
        <v>418.16719999999998</v>
      </c>
      <c r="G789" s="34">
        <f>F789*1.2</f>
        <v>501.80063999999993</v>
      </c>
      <c r="H789" s="35">
        <v>170358</v>
      </c>
      <c r="I789" s="36"/>
      <c r="J789" s="16"/>
      <c r="K789" s="234" t="s">
        <v>19</v>
      </c>
      <c r="L789" s="41">
        <f t="shared" si="66"/>
        <v>216.48</v>
      </c>
    </row>
    <row r="790" spans="1:12" s="42" customFormat="1" ht="21" hidden="1" customHeight="1" outlineLevel="1" x14ac:dyDescent="0.25">
      <c r="A790" s="56" t="s">
        <v>132</v>
      </c>
      <c r="B790" s="57" t="s">
        <v>133</v>
      </c>
      <c r="C790" s="56"/>
      <c r="D790" s="56"/>
      <c r="E790" s="56"/>
      <c r="F790" s="56"/>
      <c r="G790" s="56"/>
      <c r="H790" s="56"/>
      <c r="I790" s="56"/>
      <c r="J790" s="56"/>
      <c r="K790" s="56"/>
      <c r="L790" s="41">
        <f t="shared" si="66"/>
        <v>0</v>
      </c>
    </row>
    <row r="791" spans="1:12" s="41" customFormat="1" ht="25.5" hidden="1" customHeight="1" outlineLevel="1" x14ac:dyDescent="0.25">
      <c r="A791" s="22" t="s">
        <v>134</v>
      </c>
      <c r="B791" s="235" t="s">
        <v>135</v>
      </c>
      <c r="C791" s="22" t="s">
        <v>18</v>
      </c>
      <c r="D791" s="32">
        <v>3.75</v>
      </c>
      <c r="E791" s="33">
        <v>21.47</v>
      </c>
      <c r="F791" s="33">
        <f>D791*E791</f>
        <v>80.512499999999989</v>
      </c>
      <c r="G791" s="34">
        <f>F791*1.2</f>
        <v>96.614999999999981</v>
      </c>
      <c r="H791" s="35" t="s">
        <v>136</v>
      </c>
      <c r="I791" s="36"/>
      <c r="J791" s="16"/>
      <c r="K791" s="234" t="s">
        <v>28</v>
      </c>
      <c r="L791" s="41">
        <f t="shared" si="66"/>
        <v>45</v>
      </c>
    </row>
    <row r="792" spans="1:12" s="42" customFormat="1" ht="21" hidden="1" customHeight="1" outlineLevel="1" x14ac:dyDescent="0.25">
      <c r="A792" s="56" t="s">
        <v>137</v>
      </c>
      <c r="B792" s="57" t="s">
        <v>138</v>
      </c>
      <c r="C792" s="56"/>
      <c r="D792" s="56"/>
      <c r="E792" s="56"/>
      <c r="F792" s="56"/>
      <c r="G792" s="56"/>
      <c r="H792" s="56"/>
      <c r="I792" s="56"/>
      <c r="J792" s="56"/>
      <c r="K792" s="56"/>
      <c r="L792" s="41">
        <f t="shared" si="66"/>
        <v>0</v>
      </c>
    </row>
    <row r="793" spans="1:12" s="41" customFormat="1" ht="20.25" hidden="1" customHeight="1" outlineLevel="1" x14ac:dyDescent="0.25">
      <c r="A793" s="22" t="s">
        <v>139</v>
      </c>
      <c r="B793" s="235" t="s">
        <v>140</v>
      </c>
      <c r="C793" s="22" t="s">
        <v>101</v>
      </c>
      <c r="D793" s="32">
        <v>0.7</v>
      </c>
      <c r="E793" s="33">
        <v>63.83</v>
      </c>
      <c r="F793" s="33">
        <f>D793*E793</f>
        <v>44.680999999999997</v>
      </c>
      <c r="G793" s="34">
        <f>F793*1.2</f>
        <v>53.617199999999997</v>
      </c>
      <c r="H793" s="35">
        <v>130115</v>
      </c>
      <c r="I793" s="36"/>
      <c r="J793" s="16"/>
      <c r="K793" s="234" t="s">
        <v>19</v>
      </c>
      <c r="L793" s="41">
        <f t="shared" si="66"/>
        <v>8.3999999999999986</v>
      </c>
    </row>
    <row r="794" spans="1:12" s="41" customFormat="1" ht="21" hidden="1" customHeight="1" outlineLevel="1" x14ac:dyDescent="0.25">
      <c r="A794" s="22" t="s">
        <v>333</v>
      </c>
      <c r="B794" s="235" t="s">
        <v>142</v>
      </c>
      <c r="C794" s="22" t="s">
        <v>101</v>
      </c>
      <c r="D794" s="32">
        <v>7.4</v>
      </c>
      <c r="E794" s="33">
        <v>39.590000000000003</v>
      </c>
      <c r="F794" s="33">
        <f>D794*E794</f>
        <v>292.96600000000007</v>
      </c>
      <c r="G794" s="34">
        <f>F794*1.2</f>
        <v>351.55920000000009</v>
      </c>
      <c r="H794" s="35">
        <v>68050</v>
      </c>
      <c r="I794" s="36"/>
      <c r="J794" s="16"/>
      <c r="K794" s="234" t="s">
        <v>119</v>
      </c>
      <c r="L794" s="41">
        <f t="shared" si="66"/>
        <v>88.800000000000011</v>
      </c>
    </row>
    <row r="795" spans="1:12" s="42" customFormat="1" ht="21" hidden="1" customHeight="1" outlineLevel="1" x14ac:dyDescent="0.25">
      <c r="A795" s="56" t="s">
        <v>143</v>
      </c>
      <c r="B795" s="57" t="s">
        <v>295</v>
      </c>
      <c r="C795" s="56"/>
      <c r="D795" s="56"/>
      <c r="E795" s="56"/>
      <c r="F795" s="56"/>
      <c r="G795" s="56"/>
      <c r="H795" s="56"/>
      <c r="I795" s="56"/>
      <c r="J795" s="56"/>
      <c r="K795" s="56"/>
      <c r="L795" s="41">
        <f t="shared" si="66"/>
        <v>0</v>
      </c>
    </row>
    <row r="796" spans="1:12" s="41" customFormat="1" ht="15.75" hidden="1" customHeight="1" outlineLevel="1" x14ac:dyDescent="0.25">
      <c r="A796" s="22" t="s">
        <v>147</v>
      </c>
      <c r="B796" s="235" t="s">
        <v>366</v>
      </c>
      <c r="C796" s="22" t="s">
        <v>18</v>
      </c>
      <c r="D796" s="32">
        <v>1.71</v>
      </c>
      <c r="E796" s="33">
        <v>363.26</v>
      </c>
      <c r="F796" s="33">
        <f>D796*E796</f>
        <v>621.17459999999994</v>
      </c>
      <c r="G796" s="34">
        <f>F796*1.2</f>
        <v>745.40951999999993</v>
      </c>
      <c r="H796" s="35">
        <v>190404</v>
      </c>
      <c r="I796" s="36"/>
      <c r="J796" s="16"/>
      <c r="K796" s="234" t="s">
        <v>19</v>
      </c>
      <c r="L796" s="41">
        <f t="shared" si="66"/>
        <v>20.52</v>
      </c>
    </row>
    <row r="797" spans="1:12" s="42" customFormat="1" ht="21" hidden="1" customHeight="1" outlineLevel="1" x14ac:dyDescent="0.25">
      <c r="A797" s="56" t="s">
        <v>149</v>
      </c>
      <c r="B797" s="57" t="s">
        <v>144</v>
      </c>
      <c r="C797" s="56"/>
      <c r="D797" s="56"/>
      <c r="E797" s="56"/>
      <c r="F797" s="56"/>
      <c r="G797" s="56"/>
      <c r="H797" s="56"/>
      <c r="I797" s="56"/>
      <c r="J797" s="56"/>
      <c r="K797" s="56"/>
      <c r="L797" s="41">
        <f t="shared" si="66"/>
        <v>0</v>
      </c>
    </row>
    <row r="798" spans="1:12" s="41" customFormat="1" ht="38.25" hidden="1" customHeight="1" outlineLevel="1" x14ac:dyDescent="0.25">
      <c r="A798" s="22" t="s">
        <v>151</v>
      </c>
      <c r="B798" s="235" t="s">
        <v>146</v>
      </c>
      <c r="C798" s="22" t="s">
        <v>18</v>
      </c>
      <c r="D798" s="32">
        <v>6.71</v>
      </c>
      <c r="E798" s="33">
        <v>28.76</v>
      </c>
      <c r="F798" s="33">
        <f>D798*E798</f>
        <v>192.9796</v>
      </c>
      <c r="G798" s="34">
        <f>F798*1.2</f>
        <v>231.57551999999998</v>
      </c>
      <c r="H798" s="35">
        <v>5968</v>
      </c>
      <c r="I798" s="36"/>
      <c r="J798" s="16"/>
      <c r="K798" s="234" t="s">
        <v>28</v>
      </c>
      <c r="L798" s="41">
        <f t="shared" si="66"/>
        <v>80.52</v>
      </c>
    </row>
    <row r="799" spans="1:12" s="41" customFormat="1" ht="25.5" hidden="1" customHeight="1" outlineLevel="1" x14ac:dyDescent="0.25">
      <c r="A799" s="22" t="s">
        <v>334</v>
      </c>
      <c r="B799" s="235" t="s">
        <v>148</v>
      </c>
      <c r="C799" s="22" t="s">
        <v>18</v>
      </c>
      <c r="D799" s="32">
        <v>6.71</v>
      </c>
      <c r="E799" s="33">
        <v>152.44999999999999</v>
      </c>
      <c r="F799" s="33">
        <f>D799*E799</f>
        <v>1022.9395</v>
      </c>
      <c r="G799" s="34">
        <f>F799*1.2</f>
        <v>1227.5273999999999</v>
      </c>
      <c r="H799" s="35" t="s">
        <v>65</v>
      </c>
      <c r="I799" s="36"/>
      <c r="J799" s="16"/>
      <c r="K799" s="234" t="s">
        <v>28</v>
      </c>
      <c r="L799" s="41">
        <f t="shared" si="66"/>
        <v>80.52</v>
      </c>
    </row>
    <row r="800" spans="1:12" s="42" customFormat="1" ht="21" hidden="1" customHeight="1" outlineLevel="1" x14ac:dyDescent="0.25">
      <c r="A800" s="56" t="s">
        <v>153</v>
      </c>
      <c r="B800" s="57" t="s">
        <v>150</v>
      </c>
      <c r="C800" s="56"/>
      <c r="D800" s="56"/>
      <c r="E800" s="56"/>
      <c r="F800" s="56"/>
      <c r="G800" s="56"/>
      <c r="H800" s="56"/>
      <c r="I800" s="56"/>
      <c r="J800" s="56"/>
      <c r="K800" s="56"/>
      <c r="L800" s="41">
        <f t="shared" si="66"/>
        <v>0</v>
      </c>
    </row>
    <row r="801" spans="1:12" s="41" customFormat="1" ht="25.5" hidden="1" customHeight="1" outlineLevel="1" x14ac:dyDescent="0.25">
      <c r="A801" s="22" t="s">
        <v>155</v>
      </c>
      <c r="B801" s="235" t="s">
        <v>152</v>
      </c>
      <c r="C801" s="22" t="s">
        <v>18</v>
      </c>
      <c r="D801" s="32">
        <v>3.75</v>
      </c>
      <c r="E801" s="33">
        <v>17.64</v>
      </c>
      <c r="F801" s="33">
        <f>D801*E801</f>
        <v>66.150000000000006</v>
      </c>
      <c r="G801" s="34">
        <f>F801*1.2</f>
        <v>79.38000000000001</v>
      </c>
      <c r="H801" s="35">
        <v>180515</v>
      </c>
      <c r="I801" s="36"/>
      <c r="J801" s="16"/>
      <c r="K801" s="234" t="s">
        <v>19</v>
      </c>
      <c r="L801" s="41">
        <f t="shared" si="66"/>
        <v>45</v>
      </c>
    </row>
    <row r="802" spans="1:12" s="42" customFormat="1" ht="21" hidden="1" customHeight="1" outlineLevel="1" x14ac:dyDescent="0.25">
      <c r="A802" s="56" t="s">
        <v>335</v>
      </c>
      <c r="B802" s="57" t="s">
        <v>154</v>
      </c>
      <c r="C802" s="56"/>
      <c r="D802" s="56"/>
      <c r="E802" s="56"/>
      <c r="F802" s="56"/>
      <c r="G802" s="56"/>
      <c r="H802" s="56"/>
      <c r="I802" s="56"/>
      <c r="J802" s="56"/>
      <c r="K802" s="56"/>
      <c r="L802" s="41">
        <f t="shared" si="66"/>
        <v>0</v>
      </c>
    </row>
    <row r="803" spans="1:12" s="41" customFormat="1" ht="51" hidden="1" customHeight="1" outlineLevel="1" x14ac:dyDescent="0.25">
      <c r="A803" s="22" t="s">
        <v>401</v>
      </c>
      <c r="B803" s="235" t="s">
        <v>402</v>
      </c>
      <c r="C803" s="22" t="s">
        <v>76</v>
      </c>
      <c r="D803" s="32">
        <v>1</v>
      </c>
      <c r="E803" s="33">
        <v>216.71</v>
      </c>
      <c r="F803" s="33">
        <f t="shared" ref="F803:F815" si="67">D803*E803</f>
        <v>216.71</v>
      </c>
      <c r="G803" s="34">
        <f t="shared" ref="G803:G815" si="68">F803*1.2</f>
        <v>260.05200000000002</v>
      </c>
      <c r="H803" s="35">
        <v>22034</v>
      </c>
      <c r="I803" s="36"/>
      <c r="J803" s="16"/>
      <c r="K803" s="234" t="s">
        <v>19</v>
      </c>
      <c r="L803" s="41">
        <f t="shared" si="66"/>
        <v>12</v>
      </c>
    </row>
    <row r="804" spans="1:12" s="41" customFormat="1" ht="25.5" hidden="1" customHeight="1" outlineLevel="1" x14ac:dyDescent="0.25">
      <c r="A804" s="22" t="s">
        <v>337</v>
      </c>
      <c r="B804" s="235" t="s">
        <v>158</v>
      </c>
      <c r="C804" s="22" t="s">
        <v>76</v>
      </c>
      <c r="D804" s="32">
        <v>1</v>
      </c>
      <c r="E804" s="33">
        <v>395.14</v>
      </c>
      <c r="F804" s="33">
        <f t="shared" si="67"/>
        <v>395.14</v>
      </c>
      <c r="G804" s="34">
        <f t="shared" si="68"/>
        <v>474.16799999999995</v>
      </c>
      <c r="H804" s="35">
        <v>190097</v>
      </c>
      <c r="I804" s="36"/>
      <c r="J804" s="16"/>
      <c r="K804" s="234" t="s">
        <v>19</v>
      </c>
      <c r="L804" s="41">
        <f t="shared" si="66"/>
        <v>12</v>
      </c>
    </row>
    <row r="805" spans="1:12" s="41" customFormat="1" ht="15.75" hidden="1" customHeight="1" outlineLevel="1" x14ac:dyDescent="0.25">
      <c r="A805" s="22" t="s">
        <v>338</v>
      </c>
      <c r="B805" s="235" t="s">
        <v>160</v>
      </c>
      <c r="C805" s="22" t="s">
        <v>76</v>
      </c>
      <c r="D805" s="32">
        <v>1</v>
      </c>
      <c r="E805" s="33">
        <v>480.42</v>
      </c>
      <c r="F805" s="33">
        <f t="shared" si="67"/>
        <v>480.42</v>
      </c>
      <c r="G805" s="34">
        <f t="shared" si="68"/>
        <v>576.50400000000002</v>
      </c>
      <c r="H805" s="35">
        <v>190021</v>
      </c>
      <c r="I805" s="36"/>
      <c r="J805" s="16"/>
      <c r="K805" s="234" t="s">
        <v>19</v>
      </c>
      <c r="L805" s="41">
        <f t="shared" si="66"/>
        <v>12</v>
      </c>
    </row>
    <row r="806" spans="1:12" s="41" customFormat="1" ht="12.75" hidden="1" customHeight="1" outlineLevel="1" x14ac:dyDescent="0.25">
      <c r="A806" s="22" t="s">
        <v>339</v>
      </c>
      <c r="B806" s="235" t="s">
        <v>162</v>
      </c>
      <c r="C806" s="22" t="s">
        <v>76</v>
      </c>
      <c r="D806" s="32">
        <v>1</v>
      </c>
      <c r="E806" s="33">
        <v>271.79000000000002</v>
      </c>
      <c r="F806" s="33">
        <f t="shared" si="67"/>
        <v>271.79000000000002</v>
      </c>
      <c r="G806" s="34">
        <f t="shared" si="68"/>
        <v>326.14800000000002</v>
      </c>
      <c r="H806" s="35">
        <v>190068</v>
      </c>
      <c r="I806" s="36"/>
      <c r="J806" s="16"/>
      <c r="K806" s="234" t="s">
        <v>19</v>
      </c>
      <c r="L806" s="41">
        <f t="shared" si="66"/>
        <v>12</v>
      </c>
    </row>
    <row r="807" spans="1:12" s="41" customFormat="1" ht="25.5" hidden="1" customHeight="1" outlineLevel="1" x14ac:dyDescent="0.25">
      <c r="A807" s="22" t="s">
        <v>340</v>
      </c>
      <c r="B807" s="235" t="s">
        <v>164</v>
      </c>
      <c r="C807" s="22" t="s">
        <v>76</v>
      </c>
      <c r="D807" s="32">
        <v>1</v>
      </c>
      <c r="E807" s="33">
        <v>0</v>
      </c>
      <c r="F807" s="33">
        <f t="shared" si="67"/>
        <v>0</v>
      </c>
      <c r="G807" s="34">
        <f t="shared" si="68"/>
        <v>0</v>
      </c>
      <c r="H807" s="35" t="s">
        <v>165</v>
      </c>
      <c r="I807" s="36"/>
      <c r="J807" s="16"/>
      <c r="K807" s="234" t="s">
        <v>166</v>
      </c>
      <c r="L807" s="41">
        <f t="shared" si="66"/>
        <v>12</v>
      </c>
    </row>
    <row r="808" spans="1:12" s="41" customFormat="1" ht="25.5" hidden="1" customHeight="1" outlineLevel="1" x14ac:dyDescent="0.25">
      <c r="A808" s="22" t="s">
        <v>341</v>
      </c>
      <c r="B808" s="235" t="s">
        <v>168</v>
      </c>
      <c r="C808" s="22" t="s">
        <v>76</v>
      </c>
      <c r="D808" s="32">
        <v>1</v>
      </c>
      <c r="E808" s="33">
        <v>66.09</v>
      </c>
      <c r="F808" s="33">
        <f t="shared" si="67"/>
        <v>66.09</v>
      </c>
      <c r="G808" s="34">
        <f t="shared" si="68"/>
        <v>79.308000000000007</v>
      </c>
      <c r="H808" s="35" t="s">
        <v>169</v>
      </c>
      <c r="I808" s="36"/>
      <c r="J808" s="16"/>
      <c r="K808" s="234" t="s">
        <v>28</v>
      </c>
      <c r="L808" s="41">
        <f t="shared" si="66"/>
        <v>12</v>
      </c>
    </row>
    <row r="809" spans="1:12" s="41" customFormat="1" ht="25.5" hidden="1" customHeight="1" outlineLevel="1" x14ac:dyDescent="0.25">
      <c r="A809" s="22" t="s">
        <v>342</v>
      </c>
      <c r="B809" s="235" t="s">
        <v>171</v>
      </c>
      <c r="C809" s="22" t="s">
        <v>76</v>
      </c>
      <c r="D809" s="32">
        <v>1</v>
      </c>
      <c r="E809" s="33">
        <v>0</v>
      </c>
      <c r="F809" s="33">
        <f t="shared" si="67"/>
        <v>0</v>
      </c>
      <c r="G809" s="34">
        <f t="shared" si="68"/>
        <v>0</v>
      </c>
      <c r="H809" s="35" t="s">
        <v>165</v>
      </c>
      <c r="I809" s="36"/>
      <c r="J809" s="16"/>
      <c r="K809" s="234" t="s">
        <v>166</v>
      </c>
      <c r="L809" s="41">
        <f t="shared" si="66"/>
        <v>12</v>
      </c>
    </row>
    <row r="810" spans="1:12" s="41" customFormat="1" ht="15.75" hidden="1" customHeight="1" outlineLevel="1" x14ac:dyDescent="0.25">
      <c r="A810" s="22" t="s">
        <v>343</v>
      </c>
      <c r="B810" s="235" t="s">
        <v>173</v>
      </c>
      <c r="C810" s="22" t="s">
        <v>18</v>
      </c>
      <c r="D810" s="32">
        <v>0.43</v>
      </c>
      <c r="E810" s="33">
        <v>119.58</v>
      </c>
      <c r="F810" s="33">
        <f t="shared" si="67"/>
        <v>51.419399999999996</v>
      </c>
      <c r="G810" s="34">
        <f t="shared" si="68"/>
        <v>61.703279999999992</v>
      </c>
      <c r="H810" s="35">
        <v>150160</v>
      </c>
      <c r="I810" s="36"/>
      <c r="J810" s="16"/>
      <c r="K810" s="234" t="s">
        <v>19</v>
      </c>
      <c r="L810" s="41">
        <f t="shared" si="66"/>
        <v>5.16</v>
      </c>
    </row>
    <row r="811" spans="1:12" s="41" customFormat="1" ht="15.75" hidden="1" customHeight="1" outlineLevel="1" x14ac:dyDescent="0.25">
      <c r="A811" s="22" t="s">
        <v>344</v>
      </c>
      <c r="B811" s="235" t="s">
        <v>175</v>
      </c>
      <c r="C811" s="22" t="s">
        <v>76</v>
      </c>
      <c r="D811" s="32">
        <v>1</v>
      </c>
      <c r="E811" s="33">
        <v>31.8</v>
      </c>
      <c r="F811" s="33">
        <f t="shared" si="67"/>
        <v>31.8</v>
      </c>
      <c r="G811" s="34">
        <f t="shared" si="68"/>
        <v>38.159999999999997</v>
      </c>
      <c r="H811" s="35" t="s">
        <v>176</v>
      </c>
      <c r="I811" s="36"/>
      <c r="J811" s="16"/>
      <c r="K811" s="234" t="s">
        <v>28</v>
      </c>
      <c r="L811" s="41">
        <f t="shared" si="66"/>
        <v>12</v>
      </c>
    </row>
    <row r="812" spans="1:12" s="41" customFormat="1" ht="15.75" hidden="1" customHeight="1" outlineLevel="1" x14ac:dyDescent="0.25">
      <c r="A812" s="22" t="s">
        <v>345</v>
      </c>
      <c r="B812" s="235" t="s">
        <v>178</v>
      </c>
      <c r="C812" s="22" t="s">
        <v>76</v>
      </c>
      <c r="D812" s="32">
        <v>1</v>
      </c>
      <c r="E812" s="33">
        <v>59.48</v>
      </c>
      <c r="F812" s="33">
        <f t="shared" si="67"/>
        <v>59.48</v>
      </c>
      <c r="G812" s="34">
        <f t="shared" si="68"/>
        <v>71.375999999999991</v>
      </c>
      <c r="H812" s="35">
        <v>190029</v>
      </c>
      <c r="I812" s="36"/>
      <c r="J812" s="16"/>
      <c r="K812" s="234" t="s">
        <v>19</v>
      </c>
      <c r="L812" s="41">
        <f t="shared" si="66"/>
        <v>12</v>
      </c>
    </row>
    <row r="813" spans="1:12" s="41" customFormat="1" ht="15.75" hidden="1" customHeight="1" outlineLevel="1" x14ac:dyDescent="0.25">
      <c r="A813" s="22" t="s">
        <v>346</v>
      </c>
      <c r="B813" s="235" t="s">
        <v>180</v>
      </c>
      <c r="C813" s="22" t="s">
        <v>76</v>
      </c>
      <c r="D813" s="32">
        <v>1</v>
      </c>
      <c r="E813" s="33">
        <v>61.43</v>
      </c>
      <c r="F813" s="33">
        <f t="shared" si="67"/>
        <v>61.43</v>
      </c>
      <c r="G813" s="34">
        <f t="shared" si="68"/>
        <v>73.715999999999994</v>
      </c>
      <c r="H813" s="35">
        <v>190008</v>
      </c>
      <c r="I813" s="36"/>
      <c r="J813" s="16"/>
      <c r="K813" s="234" t="s">
        <v>19</v>
      </c>
      <c r="L813" s="41">
        <f t="shared" si="66"/>
        <v>12</v>
      </c>
    </row>
    <row r="814" spans="1:12" s="41" customFormat="1" ht="15.75" hidden="1" customHeight="1" outlineLevel="1" x14ac:dyDescent="0.25">
      <c r="A814" s="22" t="s">
        <v>347</v>
      </c>
      <c r="B814" s="235" t="s">
        <v>182</v>
      </c>
      <c r="C814" s="22" t="s">
        <v>76</v>
      </c>
      <c r="D814" s="32">
        <v>1</v>
      </c>
      <c r="E814" s="33">
        <v>64.8</v>
      </c>
      <c r="F814" s="33">
        <f t="shared" si="67"/>
        <v>64.8</v>
      </c>
      <c r="G814" s="34">
        <f t="shared" si="68"/>
        <v>77.759999999999991</v>
      </c>
      <c r="H814" s="35">
        <v>190007</v>
      </c>
      <c r="I814" s="36"/>
      <c r="J814" s="16"/>
      <c r="K814" s="234" t="s">
        <v>19</v>
      </c>
      <c r="L814" s="41">
        <f t="shared" si="66"/>
        <v>12</v>
      </c>
    </row>
    <row r="815" spans="1:12" s="41" customFormat="1" ht="15.75" hidden="1" customHeight="1" outlineLevel="1" x14ac:dyDescent="0.25">
      <c r="A815" s="22" t="s">
        <v>374</v>
      </c>
      <c r="B815" s="235" t="s">
        <v>375</v>
      </c>
      <c r="C815" s="22" t="s">
        <v>76</v>
      </c>
      <c r="D815" s="32">
        <v>2</v>
      </c>
      <c r="E815" s="33">
        <v>0</v>
      </c>
      <c r="F815" s="33">
        <f t="shared" si="67"/>
        <v>0</v>
      </c>
      <c r="G815" s="34">
        <f t="shared" si="68"/>
        <v>0</v>
      </c>
      <c r="H815" s="35" t="s">
        <v>165</v>
      </c>
      <c r="I815" s="36"/>
      <c r="J815" s="16"/>
      <c r="K815" s="234" t="s">
        <v>166</v>
      </c>
      <c r="L815" s="41">
        <f t="shared" si="66"/>
        <v>24</v>
      </c>
    </row>
    <row r="816" spans="1:12" s="68" customFormat="1" ht="15.75" hidden="1" customHeight="1" outlineLevel="1" x14ac:dyDescent="0.25">
      <c r="A816" s="22"/>
      <c r="B816" s="235"/>
      <c r="C816" s="22"/>
      <c r="D816" s="32"/>
      <c r="E816" s="33"/>
      <c r="F816" s="33"/>
      <c r="G816" s="34"/>
      <c r="H816" s="35"/>
      <c r="I816" s="36"/>
      <c r="J816" s="16"/>
      <c r="K816" s="234"/>
    </row>
    <row r="817" spans="1:12" s="41" customFormat="1" ht="21" customHeight="1" collapsed="1" x14ac:dyDescent="0.25">
      <c r="A817" s="308" t="s">
        <v>446</v>
      </c>
      <c r="B817" s="308"/>
      <c r="C817" s="308"/>
      <c r="D817" s="308"/>
      <c r="E817" s="70"/>
      <c r="F817" s="40">
        <f>SUM(F803:F815,F801,F798:F799,F796:F796,F793:F794,F791,F789,F787,F781:F785,F779,F777,F775,F757:F773)</f>
        <v>7803.6134000000011</v>
      </c>
      <c r="G817" s="40">
        <f>SUM(G803:G815,G801,G798:G799,G796,G793:G794,G791,G789,G787,G781:G785,G779,G777,G775,G757:G773)</f>
        <v>9364.3360799999991</v>
      </c>
      <c r="H817" s="35"/>
      <c r="I817" s="36"/>
      <c r="J817" s="16"/>
      <c r="K817" s="234"/>
    </row>
    <row r="818" spans="1:12" s="41" customFormat="1" ht="21" customHeight="1" x14ac:dyDescent="0.25">
      <c r="A818" s="308" t="s">
        <v>404</v>
      </c>
      <c r="B818" s="308"/>
      <c r="C818" s="308"/>
      <c r="D818" s="308"/>
      <c r="E818" s="70"/>
      <c r="F818" s="40">
        <f>F817*12</f>
        <v>93643.360800000009</v>
      </c>
      <c r="G818" s="40">
        <f>G817*12</f>
        <v>112372.03295999998</v>
      </c>
      <c r="H818" s="35"/>
      <c r="I818" s="36"/>
      <c r="J818" s="16"/>
      <c r="K818" s="234"/>
    </row>
    <row r="819" spans="1:12" s="42" customFormat="1" ht="21" customHeight="1" x14ac:dyDescent="0.25">
      <c r="A819" s="73" t="s">
        <v>453</v>
      </c>
      <c r="B819" s="311" t="s">
        <v>454</v>
      </c>
      <c r="C819" s="311"/>
      <c r="D819" s="311"/>
      <c r="E819" s="311"/>
      <c r="F819" s="311"/>
      <c r="G819" s="311"/>
      <c r="H819" s="311"/>
      <c r="I819" s="311"/>
      <c r="J819" s="311"/>
      <c r="K819" s="311"/>
    </row>
    <row r="820" spans="1:12" s="42" customFormat="1" ht="21" hidden="1" customHeight="1" outlineLevel="1" x14ac:dyDescent="0.25">
      <c r="A820" s="56" t="s">
        <v>61</v>
      </c>
      <c r="B820" s="57" t="s">
        <v>62</v>
      </c>
      <c r="C820" s="56"/>
      <c r="D820" s="56"/>
      <c r="E820" s="56"/>
      <c r="F820" s="56"/>
      <c r="G820" s="56"/>
      <c r="H820" s="56"/>
      <c r="I820" s="56"/>
      <c r="J820" s="56"/>
      <c r="K820" s="56"/>
    </row>
    <row r="821" spans="1:12" s="41" customFormat="1" ht="21" hidden="1" customHeight="1" outlineLevel="1" x14ac:dyDescent="0.25">
      <c r="A821" s="22" t="s">
        <v>66</v>
      </c>
      <c r="B821" s="235" t="s">
        <v>449</v>
      </c>
      <c r="C821" s="22" t="s">
        <v>18</v>
      </c>
      <c r="D821" s="32">
        <v>2.9</v>
      </c>
      <c r="E821" s="33">
        <v>5.9</v>
      </c>
      <c r="F821" s="33">
        <f t="shared" ref="F821:F837" si="69">D821*E821</f>
        <v>17.11</v>
      </c>
      <c r="G821" s="34">
        <f t="shared" ref="G821:G837" si="70">F821*1.2</f>
        <v>20.532</v>
      </c>
      <c r="H821" s="35" t="s">
        <v>450</v>
      </c>
      <c r="I821" s="36"/>
      <c r="J821" s="16"/>
      <c r="K821" s="234" t="s">
        <v>28</v>
      </c>
      <c r="L821" s="41">
        <f t="shared" ref="L821:L879" si="71">D821*12</f>
        <v>34.799999999999997</v>
      </c>
    </row>
    <row r="822" spans="1:12" s="41" customFormat="1" ht="21" hidden="1" customHeight="1" outlineLevel="1" x14ac:dyDescent="0.25">
      <c r="A822" s="22" t="s">
        <v>68</v>
      </c>
      <c r="B822" s="235" t="s">
        <v>67</v>
      </c>
      <c r="C822" s="22" t="s">
        <v>18</v>
      </c>
      <c r="D822" s="32">
        <v>2.9</v>
      </c>
      <c r="E822" s="33">
        <v>14.65</v>
      </c>
      <c r="F822" s="33">
        <f t="shared" si="69"/>
        <v>42.484999999999999</v>
      </c>
      <c r="G822" s="34">
        <f t="shared" si="70"/>
        <v>50.981999999999999</v>
      </c>
      <c r="H822" s="35">
        <v>22190</v>
      </c>
      <c r="I822" s="36"/>
      <c r="J822" s="16"/>
      <c r="K822" s="234" t="s">
        <v>19</v>
      </c>
      <c r="L822" s="41">
        <f t="shared" si="71"/>
        <v>34.799999999999997</v>
      </c>
    </row>
    <row r="823" spans="1:12" s="58" customFormat="1" ht="21" hidden="1" customHeight="1" outlineLevel="1" x14ac:dyDescent="0.25">
      <c r="A823" s="22" t="s">
        <v>68</v>
      </c>
      <c r="B823" s="235" t="s">
        <v>69</v>
      </c>
      <c r="C823" s="22" t="s">
        <v>18</v>
      </c>
      <c r="D823" s="32">
        <v>15.78</v>
      </c>
      <c r="E823" s="33">
        <v>14.65</v>
      </c>
      <c r="F823" s="33">
        <f t="shared" si="69"/>
        <v>231.17699999999999</v>
      </c>
      <c r="G823" s="34">
        <f t="shared" si="70"/>
        <v>277.41239999999999</v>
      </c>
      <c r="H823" s="35">
        <v>72126</v>
      </c>
      <c r="I823" s="36"/>
      <c r="J823" s="16"/>
      <c r="K823" s="234" t="s">
        <v>28</v>
      </c>
      <c r="L823" s="41">
        <f t="shared" si="71"/>
        <v>189.35999999999999</v>
      </c>
    </row>
    <row r="824" spans="1:12" s="41" customFormat="1" ht="21" hidden="1" customHeight="1" outlineLevel="1" x14ac:dyDescent="0.25">
      <c r="A824" s="22" t="s">
        <v>81</v>
      </c>
      <c r="B824" s="235" t="s">
        <v>71</v>
      </c>
      <c r="C824" s="22" t="s">
        <v>18</v>
      </c>
      <c r="D824" s="32">
        <v>15.78</v>
      </c>
      <c r="E824" s="33">
        <v>11.31</v>
      </c>
      <c r="F824" s="33">
        <f t="shared" si="69"/>
        <v>178.4718</v>
      </c>
      <c r="G824" s="34">
        <f t="shared" si="70"/>
        <v>214.16615999999999</v>
      </c>
      <c r="H824" s="35">
        <v>160381</v>
      </c>
      <c r="I824" s="36"/>
      <c r="J824" s="16"/>
      <c r="K824" s="234" t="s">
        <v>19</v>
      </c>
      <c r="L824" s="41">
        <f t="shared" si="71"/>
        <v>189.35999999999999</v>
      </c>
    </row>
    <row r="825" spans="1:12" s="41" customFormat="1" ht="21" hidden="1" customHeight="1" outlineLevel="1" x14ac:dyDescent="0.25">
      <c r="A825" s="22" t="s">
        <v>81</v>
      </c>
      <c r="B825" s="235" t="s">
        <v>73</v>
      </c>
      <c r="C825" s="22" t="s">
        <v>18</v>
      </c>
      <c r="D825" s="32">
        <v>2.9</v>
      </c>
      <c r="E825" s="33">
        <v>2.91</v>
      </c>
      <c r="F825" s="33">
        <f t="shared" si="69"/>
        <v>8.4390000000000001</v>
      </c>
      <c r="G825" s="34">
        <f t="shared" si="70"/>
        <v>10.126799999999999</v>
      </c>
      <c r="H825" s="35">
        <v>72234</v>
      </c>
      <c r="I825" s="36"/>
      <c r="J825" s="16"/>
      <c r="K825" s="234" t="s">
        <v>28</v>
      </c>
      <c r="L825" s="41">
        <f t="shared" si="71"/>
        <v>34.799999999999997</v>
      </c>
    </row>
    <row r="826" spans="1:12" s="41" customFormat="1" ht="21" hidden="1" customHeight="1" outlineLevel="1" x14ac:dyDescent="0.25">
      <c r="A826" s="22" t="s">
        <v>83</v>
      </c>
      <c r="B826" s="235" t="s">
        <v>75</v>
      </c>
      <c r="C826" s="22" t="s">
        <v>76</v>
      </c>
      <c r="D826" s="32">
        <v>1</v>
      </c>
      <c r="E826" s="33">
        <v>22.77</v>
      </c>
      <c r="F826" s="33">
        <f t="shared" si="69"/>
        <v>22.77</v>
      </c>
      <c r="G826" s="34">
        <f t="shared" si="70"/>
        <v>27.323999999999998</v>
      </c>
      <c r="H826" s="35">
        <v>22359</v>
      </c>
      <c r="I826" s="36"/>
      <c r="J826" s="16"/>
      <c r="K826" s="234" t="s">
        <v>19</v>
      </c>
      <c r="L826" s="41">
        <f t="shared" si="71"/>
        <v>12</v>
      </c>
    </row>
    <row r="827" spans="1:12" s="41" customFormat="1" ht="21" hidden="1" customHeight="1" outlineLevel="1" x14ac:dyDescent="0.25">
      <c r="A827" s="22" t="s">
        <v>89</v>
      </c>
      <c r="B827" s="235" t="s">
        <v>260</v>
      </c>
      <c r="C827" s="22" t="s">
        <v>18</v>
      </c>
      <c r="D827" s="32">
        <v>1.1399999999999999</v>
      </c>
      <c r="E827" s="33">
        <v>64.069999999999993</v>
      </c>
      <c r="F827" s="33">
        <f t="shared" si="69"/>
        <v>73.039799999999985</v>
      </c>
      <c r="G827" s="34">
        <f t="shared" si="70"/>
        <v>87.647759999999977</v>
      </c>
      <c r="H827" s="35">
        <v>22654</v>
      </c>
      <c r="I827" s="36"/>
      <c r="J827" s="16"/>
      <c r="K827" s="234" t="s">
        <v>19</v>
      </c>
      <c r="L827" s="41">
        <f t="shared" si="71"/>
        <v>13.68</v>
      </c>
    </row>
    <row r="828" spans="1:12" s="41" customFormat="1" ht="21" hidden="1" customHeight="1" outlineLevel="1" x14ac:dyDescent="0.25">
      <c r="A828" s="22" t="s">
        <v>91</v>
      </c>
      <c r="B828" s="235" t="s">
        <v>78</v>
      </c>
      <c r="C828" s="22" t="s">
        <v>18</v>
      </c>
      <c r="D828" s="32">
        <v>1.35</v>
      </c>
      <c r="E828" s="33">
        <v>18.239999999999998</v>
      </c>
      <c r="F828" s="33">
        <f t="shared" si="69"/>
        <v>24.623999999999999</v>
      </c>
      <c r="G828" s="34">
        <f t="shared" si="70"/>
        <v>29.548799999999996</v>
      </c>
      <c r="H828" s="35">
        <v>22658</v>
      </c>
      <c r="I828" s="36"/>
      <c r="J828" s="16"/>
      <c r="K828" s="234" t="s">
        <v>19</v>
      </c>
      <c r="L828" s="41">
        <f t="shared" si="71"/>
        <v>16.200000000000003</v>
      </c>
    </row>
    <row r="829" spans="1:12" s="41" customFormat="1" ht="21" hidden="1" customHeight="1" outlineLevel="1" x14ac:dyDescent="0.25">
      <c r="A829" s="22" t="s">
        <v>93</v>
      </c>
      <c r="B829" s="235" t="s">
        <v>80</v>
      </c>
      <c r="C829" s="22" t="s">
        <v>76</v>
      </c>
      <c r="D829" s="32">
        <v>3</v>
      </c>
      <c r="E829" s="33">
        <v>11.02</v>
      </c>
      <c r="F829" s="33">
        <f t="shared" si="69"/>
        <v>33.06</v>
      </c>
      <c r="G829" s="34">
        <f t="shared" si="70"/>
        <v>39.672000000000004</v>
      </c>
      <c r="H829" s="35">
        <v>22083</v>
      </c>
      <c r="I829" s="36"/>
      <c r="J829" s="16"/>
      <c r="K829" s="234" t="s">
        <v>19</v>
      </c>
      <c r="L829" s="41">
        <f t="shared" si="71"/>
        <v>36</v>
      </c>
    </row>
    <row r="830" spans="1:12" s="41" customFormat="1" ht="21" hidden="1" customHeight="1" outlineLevel="1" x14ac:dyDescent="0.25">
      <c r="A830" s="22" t="s">
        <v>95</v>
      </c>
      <c r="B830" s="235" t="s">
        <v>82</v>
      </c>
      <c r="C830" s="22" t="s">
        <v>76</v>
      </c>
      <c r="D830" s="32">
        <v>3</v>
      </c>
      <c r="E830" s="33">
        <v>51.65</v>
      </c>
      <c r="F830" s="33">
        <f t="shared" si="69"/>
        <v>154.94999999999999</v>
      </c>
      <c r="G830" s="34">
        <f t="shared" si="70"/>
        <v>185.93999999999997</v>
      </c>
      <c r="H830" s="35">
        <v>22034</v>
      </c>
      <c r="I830" s="36"/>
      <c r="J830" s="16"/>
      <c r="K830" s="234" t="s">
        <v>19</v>
      </c>
      <c r="L830" s="41">
        <f t="shared" si="71"/>
        <v>36</v>
      </c>
    </row>
    <row r="831" spans="1:12" s="41" customFormat="1" ht="21" hidden="1" customHeight="1" outlineLevel="1" x14ac:dyDescent="0.25">
      <c r="A831" s="22" t="s">
        <v>319</v>
      </c>
      <c r="B831" s="235" t="s">
        <v>84</v>
      </c>
      <c r="C831" s="22" t="s">
        <v>76</v>
      </c>
      <c r="D831" s="32">
        <v>5</v>
      </c>
      <c r="E831" s="33">
        <v>41.97</v>
      </c>
      <c r="F831" s="33">
        <f t="shared" si="69"/>
        <v>209.85</v>
      </c>
      <c r="G831" s="34">
        <f t="shared" si="70"/>
        <v>251.82</v>
      </c>
      <c r="H831" s="35">
        <v>22100</v>
      </c>
      <c r="I831" s="36"/>
      <c r="J831" s="16"/>
      <c r="K831" s="234" t="s">
        <v>19</v>
      </c>
      <c r="L831" s="41">
        <f t="shared" si="71"/>
        <v>60</v>
      </c>
    </row>
    <row r="832" spans="1:12" s="41" customFormat="1" ht="21" hidden="1" customHeight="1" outlineLevel="1" x14ac:dyDescent="0.25">
      <c r="A832" s="22" t="s">
        <v>320</v>
      </c>
      <c r="B832" s="235" t="s">
        <v>86</v>
      </c>
      <c r="C832" s="22" t="s">
        <v>76</v>
      </c>
      <c r="D832" s="32">
        <v>7</v>
      </c>
      <c r="E832" s="33">
        <v>51.65</v>
      </c>
      <c r="F832" s="33">
        <f t="shared" si="69"/>
        <v>361.55</v>
      </c>
      <c r="G832" s="34">
        <f t="shared" si="70"/>
        <v>433.86</v>
      </c>
      <c r="H832" s="35">
        <v>22675</v>
      </c>
      <c r="I832" s="36"/>
      <c r="J832" s="16"/>
      <c r="K832" s="234" t="s">
        <v>19</v>
      </c>
      <c r="L832" s="41">
        <f t="shared" si="71"/>
        <v>84</v>
      </c>
    </row>
    <row r="833" spans="1:12" s="41" customFormat="1" ht="21" hidden="1" customHeight="1" outlineLevel="1" x14ac:dyDescent="0.25">
      <c r="A833" s="22" t="s">
        <v>321</v>
      </c>
      <c r="B833" s="235" t="s">
        <v>88</v>
      </c>
      <c r="C833" s="22" t="s">
        <v>76</v>
      </c>
      <c r="D833" s="32">
        <v>2</v>
      </c>
      <c r="E833" s="33">
        <v>25.49</v>
      </c>
      <c r="F833" s="33">
        <f t="shared" si="69"/>
        <v>50.98</v>
      </c>
      <c r="G833" s="34">
        <f t="shared" si="70"/>
        <v>61.175999999999995</v>
      </c>
      <c r="H833" s="35">
        <v>22391</v>
      </c>
      <c r="I833" s="36"/>
      <c r="J833" s="16"/>
      <c r="K833" s="234" t="s">
        <v>19</v>
      </c>
      <c r="L833" s="41">
        <f t="shared" si="71"/>
        <v>24</v>
      </c>
    </row>
    <row r="834" spans="1:12" s="41" customFormat="1" ht="21" hidden="1" customHeight="1" outlineLevel="1" x14ac:dyDescent="0.25">
      <c r="A834" s="22" t="s">
        <v>322</v>
      </c>
      <c r="B834" s="235" t="s">
        <v>90</v>
      </c>
      <c r="C834" s="22" t="s">
        <v>76</v>
      </c>
      <c r="D834" s="32">
        <v>1</v>
      </c>
      <c r="E834" s="33">
        <v>7.12</v>
      </c>
      <c r="F834" s="33">
        <f t="shared" si="69"/>
        <v>7.12</v>
      </c>
      <c r="G834" s="34">
        <f t="shared" si="70"/>
        <v>8.5440000000000005</v>
      </c>
      <c r="H834" s="35">
        <v>72142</v>
      </c>
      <c r="I834" s="36"/>
      <c r="J834" s="16"/>
      <c r="K834" s="234" t="s">
        <v>28</v>
      </c>
      <c r="L834" s="41">
        <f t="shared" si="71"/>
        <v>12</v>
      </c>
    </row>
    <row r="835" spans="1:12" s="41" customFormat="1" ht="21" hidden="1" customHeight="1" outlineLevel="1" x14ac:dyDescent="0.25">
      <c r="A835" s="22" t="s">
        <v>323</v>
      </c>
      <c r="B835" s="235" t="s">
        <v>92</v>
      </c>
      <c r="C835" s="22" t="s">
        <v>76</v>
      </c>
      <c r="D835" s="32">
        <v>1</v>
      </c>
      <c r="E835" s="33">
        <v>32.9</v>
      </c>
      <c r="F835" s="33">
        <f t="shared" si="69"/>
        <v>32.9</v>
      </c>
      <c r="G835" s="34">
        <f t="shared" si="70"/>
        <v>39.479999999999997</v>
      </c>
      <c r="H835" s="35">
        <v>72143</v>
      </c>
      <c r="I835" s="36"/>
      <c r="J835" s="16"/>
      <c r="K835" s="234" t="s">
        <v>28</v>
      </c>
      <c r="L835" s="41">
        <f t="shared" si="71"/>
        <v>12</v>
      </c>
    </row>
    <row r="836" spans="1:12" s="41" customFormat="1" ht="21" hidden="1" customHeight="1" outlineLevel="1" x14ac:dyDescent="0.25">
      <c r="A836" s="22" t="s">
        <v>324</v>
      </c>
      <c r="B836" s="235" t="s">
        <v>94</v>
      </c>
      <c r="C836" s="22" t="s">
        <v>51</v>
      </c>
      <c r="D836" s="32">
        <v>1.4</v>
      </c>
      <c r="E836" s="33">
        <v>96.62</v>
      </c>
      <c r="F836" s="33">
        <f t="shared" si="69"/>
        <v>135.268</v>
      </c>
      <c r="G836" s="34">
        <f t="shared" si="70"/>
        <v>162.32159999999999</v>
      </c>
      <c r="H836" s="35">
        <v>17067</v>
      </c>
      <c r="I836" s="36"/>
      <c r="J836" s="16"/>
      <c r="K836" s="234" t="s">
        <v>19</v>
      </c>
      <c r="L836" s="41">
        <f t="shared" si="71"/>
        <v>16.799999999999997</v>
      </c>
    </row>
    <row r="837" spans="1:12" s="41" customFormat="1" ht="25.5" hidden="1" customHeight="1" outlineLevel="1" x14ac:dyDescent="0.25">
      <c r="A837" s="22" t="s">
        <v>325</v>
      </c>
      <c r="B837" s="235" t="s">
        <v>96</v>
      </c>
      <c r="C837" s="22" t="s">
        <v>51</v>
      </c>
      <c r="D837" s="32">
        <v>1.4</v>
      </c>
      <c r="E837" s="33">
        <v>14.89</v>
      </c>
      <c r="F837" s="33">
        <f t="shared" si="69"/>
        <v>20.846</v>
      </c>
      <c r="G837" s="34">
        <f t="shared" si="70"/>
        <v>25.0152</v>
      </c>
      <c r="H837" s="35">
        <v>72897</v>
      </c>
      <c r="I837" s="36"/>
      <c r="J837" s="16"/>
      <c r="K837" s="234" t="s">
        <v>28</v>
      </c>
      <c r="L837" s="41">
        <f t="shared" si="71"/>
        <v>16.799999999999997</v>
      </c>
    </row>
    <row r="838" spans="1:12" s="42" customFormat="1" ht="21" hidden="1" customHeight="1" outlineLevel="1" x14ac:dyDescent="0.25">
      <c r="A838" s="56" t="s">
        <v>97</v>
      </c>
      <c r="B838" s="57" t="s">
        <v>98</v>
      </c>
      <c r="C838" s="56"/>
      <c r="D838" s="56"/>
      <c r="E838" s="56"/>
      <c r="F838" s="56"/>
      <c r="G838" s="56"/>
      <c r="H838" s="56"/>
      <c r="I838" s="56"/>
      <c r="J838" s="56"/>
      <c r="K838" s="56"/>
      <c r="L838" s="41">
        <f t="shared" si="71"/>
        <v>0</v>
      </c>
    </row>
    <row r="839" spans="1:12" s="41" customFormat="1" ht="25.5" hidden="1" customHeight="1" outlineLevel="1" x14ac:dyDescent="0.25">
      <c r="A839" s="22" t="s">
        <v>99</v>
      </c>
      <c r="B839" s="235" t="s">
        <v>100</v>
      </c>
      <c r="C839" s="22" t="s">
        <v>101</v>
      </c>
      <c r="D839" s="32">
        <v>0</v>
      </c>
      <c r="E839" s="33">
        <v>3.18</v>
      </c>
      <c r="F839" s="33">
        <f>D839*E839</f>
        <v>0</v>
      </c>
      <c r="G839" s="34">
        <f>F839*1.2</f>
        <v>0</v>
      </c>
      <c r="H839" s="35">
        <v>72135</v>
      </c>
      <c r="I839" s="36"/>
      <c r="J839" s="16"/>
      <c r="K839" s="234" t="s">
        <v>28</v>
      </c>
      <c r="L839" s="41">
        <f t="shared" si="71"/>
        <v>0</v>
      </c>
    </row>
    <row r="840" spans="1:12" s="42" customFormat="1" ht="21" hidden="1" customHeight="1" outlineLevel="1" x14ac:dyDescent="0.25">
      <c r="A840" s="56" t="s">
        <v>102</v>
      </c>
      <c r="B840" s="57" t="s">
        <v>103</v>
      </c>
      <c r="C840" s="56"/>
      <c r="D840" s="56"/>
      <c r="E840" s="56"/>
      <c r="F840" s="56"/>
      <c r="G840" s="56"/>
      <c r="H840" s="56"/>
      <c r="I840" s="56"/>
      <c r="J840" s="56"/>
      <c r="K840" s="56"/>
      <c r="L840" s="41">
        <f t="shared" si="71"/>
        <v>0</v>
      </c>
    </row>
    <row r="841" spans="1:12" s="41" customFormat="1" ht="25.5" hidden="1" customHeight="1" outlineLevel="1" x14ac:dyDescent="0.25">
      <c r="A841" s="22" t="s">
        <v>104</v>
      </c>
      <c r="B841" s="235" t="s">
        <v>105</v>
      </c>
      <c r="C841" s="22" t="s">
        <v>101</v>
      </c>
      <c r="D841" s="32">
        <v>0</v>
      </c>
      <c r="E841" s="33">
        <v>3.76</v>
      </c>
      <c r="F841" s="33">
        <f>D841*E841</f>
        <v>0</v>
      </c>
      <c r="G841" s="34">
        <f>F841*1.2</f>
        <v>0</v>
      </c>
      <c r="H841" s="35">
        <v>1857</v>
      </c>
      <c r="I841" s="36"/>
      <c r="J841" s="16"/>
      <c r="K841" s="234" t="s">
        <v>28</v>
      </c>
      <c r="L841" s="41">
        <f t="shared" si="71"/>
        <v>0</v>
      </c>
    </row>
    <row r="842" spans="1:12" s="42" customFormat="1" ht="21" hidden="1" customHeight="1" outlineLevel="1" x14ac:dyDescent="0.25">
      <c r="A842" s="56" t="s">
        <v>106</v>
      </c>
      <c r="B842" s="57" t="s">
        <v>107</v>
      </c>
      <c r="C842" s="56"/>
      <c r="D842" s="56"/>
      <c r="E842" s="56"/>
      <c r="F842" s="56"/>
      <c r="G842" s="56"/>
      <c r="H842" s="56"/>
      <c r="I842" s="56"/>
      <c r="J842" s="56"/>
      <c r="K842" s="56"/>
      <c r="L842" s="41">
        <f t="shared" si="71"/>
        <v>0</v>
      </c>
    </row>
    <row r="843" spans="1:12" s="41" customFormat="1" ht="25.5" hidden="1" customHeight="1" outlineLevel="1" x14ac:dyDescent="0.25">
      <c r="A843" s="22" t="s">
        <v>108</v>
      </c>
      <c r="B843" s="235" t="s">
        <v>109</v>
      </c>
      <c r="C843" s="22" t="s">
        <v>18</v>
      </c>
      <c r="D843" s="32">
        <v>2.9</v>
      </c>
      <c r="E843" s="33">
        <v>27.46</v>
      </c>
      <c r="F843" s="33">
        <f>D843*E843</f>
        <v>79.634</v>
      </c>
      <c r="G843" s="34">
        <f>F843*1.2</f>
        <v>95.5608</v>
      </c>
      <c r="H843" s="35" t="s">
        <v>110</v>
      </c>
      <c r="I843" s="36"/>
      <c r="J843" s="16"/>
      <c r="K843" s="234" t="s">
        <v>28</v>
      </c>
      <c r="L843" s="41">
        <f t="shared" si="71"/>
        <v>34.799999999999997</v>
      </c>
    </row>
    <row r="844" spans="1:12" s="42" customFormat="1" ht="21" hidden="1" customHeight="1" outlineLevel="1" x14ac:dyDescent="0.25">
      <c r="A844" s="56" t="s">
        <v>111</v>
      </c>
      <c r="B844" s="57" t="s">
        <v>112</v>
      </c>
      <c r="C844" s="56"/>
      <c r="D844" s="56"/>
      <c r="E844" s="56"/>
      <c r="F844" s="56"/>
      <c r="G844" s="56"/>
      <c r="H844" s="56"/>
      <c r="I844" s="56"/>
      <c r="J844" s="56"/>
      <c r="K844" s="56"/>
      <c r="L844" s="41">
        <f t="shared" si="71"/>
        <v>0</v>
      </c>
    </row>
    <row r="845" spans="1:12" s="41" customFormat="1" ht="14.25" hidden="1" customHeight="1" outlineLevel="1" x14ac:dyDescent="0.25">
      <c r="A845" s="22" t="s">
        <v>326</v>
      </c>
      <c r="B845" s="235" t="s">
        <v>114</v>
      </c>
      <c r="C845" s="22" t="s">
        <v>18</v>
      </c>
      <c r="D845" s="32">
        <v>1.2</v>
      </c>
      <c r="E845" s="33">
        <v>9.68</v>
      </c>
      <c r="F845" s="33">
        <f>D845*E845</f>
        <v>11.616</v>
      </c>
      <c r="G845" s="34">
        <f>F845*1.2</f>
        <v>13.9392</v>
      </c>
      <c r="H845" s="35">
        <v>180120</v>
      </c>
      <c r="I845" s="36"/>
      <c r="J845" s="16"/>
      <c r="K845" s="234" t="s">
        <v>19</v>
      </c>
      <c r="L845" s="41">
        <f t="shared" si="71"/>
        <v>14.399999999999999</v>
      </c>
    </row>
    <row r="846" spans="1:12" s="41" customFormat="1" ht="25.5" hidden="1" customHeight="1" outlineLevel="1" x14ac:dyDescent="0.25">
      <c r="A846" s="22" t="s">
        <v>327</v>
      </c>
      <c r="B846" s="235" t="s">
        <v>116</v>
      </c>
      <c r="C846" s="22" t="s">
        <v>18</v>
      </c>
      <c r="D846" s="32">
        <v>1.2</v>
      </c>
      <c r="E846" s="33">
        <v>12.78</v>
      </c>
      <c r="F846" s="33">
        <f>D846*E846</f>
        <v>15.335999999999999</v>
      </c>
      <c r="G846" s="34">
        <f>F846*1.2</f>
        <v>18.403199999999998</v>
      </c>
      <c r="H846" s="35">
        <v>6081</v>
      </c>
      <c r="I846" s="36"/>
      <c r="J846" s="16"/>
      <c r="K846" s="234" t="s">
        <v>28</v>
      </c>
      <c r="L846" s="41">
        <f t="shared" si="71"/>
        <v>14.399999999999999</v>
      </c>
    </row>
    <row r="847" spans="1:12" s="41" customFormat="1" ht="25.5" hidden="1" customHeight="1" outlineLevel="1" x14ac:dyDescent="0.25">
      <c r="A847" s="22" t="s">
        <v>328</v>
      </c>
      <c r="B847" s="235" t="s">
        <v>118</v>
      </c>
      <c r="C847" s="22" t="s">
        <v>76</v>
      </c>
      <c r="D847" s="32">
        <v>1</v>
      </c>
      <c r="E847" s="33">
        <v>115.54</v>
      </c>
      <c r="F847" s="33">
        <f>D847*E847</f>
        <v>115.54</v>
      </c>
      <c r="G847" s="34">
        <f>F847*1.2</f>
        <v>138.648</v>
      </c>
      <c r="H847" s="35">
        <v>110005</v>
      </c>
      <c r="I847" s="36"/>
      <c r="J847" s="16"/>
      <c r="K847" s="234" t="s">
        <v>119</v>
      </c>
      <c r="L847" s="41">
        <f t="shared" si="71"/>
        <v>12</v>
      </c>
    </row>
    <row r="848" spans="1:12" s="41" customFormat="1" ht="25.5" hidden="1" customHeight="1" outlineLevel="1" x14ac:dyDescent="0.25">
      <c r="A848" s="22" t="s">
        <v>329</v>
      </c>
      <c r="B848" s="235" t="s">
        <v>121</v>
      </c>
      <c r="C848" s="22" t="s">
        <v>18</v>
      </c>
      <c r="D848" s="32">
        <v>2.52</v>
      </c>
      <c r="E848" s="33">
        <v>27.1</v>
      </c>
      <c r="F848" s="33">
        <f>D848*E848</f>
        <v>68.292000000000002</v>
      </c>
      <c r="G848" s="34">
        <f>F848*1.2</f>
        <v>81.950400000000002</v>
      </c>
      <c r="H848" s="35">
        <v>7100</v>
      </c>
      <c r="I848" s="36"/>
      <c r="J848" s="16"/>
      <c r="K848" s="234" t="s">
        <v>28</v>
      </c>
      <c r="L848" s="41">
        <f t="shared" si="71"/>
        <v>30.240000000000002</v>
      </c>
    </row>
    <row r="849" spans="1:12" s="41" customFormat="1" ht="25.5" hidden="1" customHeight="1" outlineLevel="1" x14ac:dyDescent="0.25">
      <c r="A849" s="22" t="s">
        <v>330</v>
      </c>
      <c r="B849" s="235" t="s">
        <v>123</v>
      </c>
      <c r="C849" s="22" t="s">
        <v>76</v>
      </c>
      <c r="D849" s="32">
        <v>1</v>
      </c>
      <c r="E849" s="33">
        <v>52.68</v>
      </c>
      <c r="F849" s="33">
        <f>D849*E849</f>
        <v>52.68</v>
      </c>
      <c r="G849" s="34">
        <f>F849*1.2</f>
        <v>63.215999999999994</v>
      </c>
      <c r="H849" s="35">
        <v>72144</v>
      </c>
      <c r="I849" s="36"/>
      <c r="J849" s="16"/>
      <c r="K849" s="234" t="s">
        <v>28</v>
      </c>
      <c r="L849" s="41">
        <f t="shared" si="71"/>
        <v>12</v>
      </c>
    </row>
    <row r="850" spans="1:12" s="42" customFormat="1" ht="21" hidden="1" customHeight="1" outlineLevel="1" x14ac:dyDescent="0.25">
      <c r="A850" s="56" t="s">
        <v>124</v>
      </c>
      <c r="B850" s="57" t="s">
        <v>125</v>
      </c>
      <c r="C850" s="56"/>
      <c r="D850" s="56"/>
      <c r="E850" s="56"/>
      <c r="F850" s="56"/>
      <c r="G850" s="56"/>
      <c r="H850" s="56"/>
      <c r="I850" s="56"/>
      <c r="J850" s="56"/>
      <c r="K850" s="56"/>
      <c r="L850" s="41">
        <f t="shared" si="71"/>
        <v>0</v>
      </c>
    </row>
    <row r="851" spans="1:12" s="41" customFormat="1" ht="21" hidden="1" customHeight="1" outlineLevel="1" x14ac:dyDescent="0.25">
      <c r="A851" s="22" t="s">
        <v>126</v>
      </c>
      <c r="B851" s="235" t="s">
        <v>127</v>
      </c>
      <c r="C851" s="22" t="s">
        <v>18</v>
      </c>
      <c r="D851" s="32">
        <v>2.9</v>
      </c>
      <c r="E851" s="33">
        <v>326.66000000000003</v>
      </c>
      <c r="F851" s="33">
        <f>D851*E851</f>
        <v>947.31400000000008</v>
      </c>
      <c r="G851" s="34">
        <f>F851*1.2</f>
        <v>1136.7768000000001</v>
      </c>
      <c r="H851" s="35">
        <v>170434</v>
      </c>
      <c r="I851" s="36"/>
      <c r="J851" s="16"/>
      <c r="K851" s="234" t="s">
        <v>19</v>
      </c>
      <c r="L851" s="41">
        <f t="shared" si="71"/>
        <v>34.799999999999997</v>
      </c>
    </row>
    <row r="852" spans="1:12" s="42" customFormat="1" ht="21" hidden="1" customHeight="1" outlineLevel="1" x14ac:dyDescent="0.25">
      <c r="A852" s="56" t="s">
        <v>128</v>
      </c>
      <c r="B852" s="57" t="s">
        <v>129</v>
      </c>
      <c r="C852" s="56"/>
      <c r="D852" s="56"/>
      <c r="E852" s="56"/>
      <c r="F852" s="56"/>
      <c r="G852" s="56"/>
      <c r="H852" s="56"/>
      <c r="I852" s="56"/>
      <c r="J852" s="56"/>
      <c r="K852" s="56"/>
      <c r="L852" s="41">
        <f t="shared" si="71"/>
        <v>0</v>
      </c>
    </row>
    <row r="853" spans="1:12" s="41" customFormat="1" ht="25.5" hidden="1" customHeight="1" outlineLevel="1" x14ac:dyDescent="0.25">
      <c r="A853" s="22" t="s">
        <v>332</v>
      </c>
      <c r="B853" s="235" t="s">
        <v>131</v>
      </c>
      <c r="C853" s="22" t="s">
        <v>18</v>
      </c>
      <c r="D853" s="32">
        <v>15.16</v>
      </c>
      <c r="E853" s="33">
        <v>23.18</v>
      </c>
      <c r="F853" s="33">
        <f>D853*E853</f>
        <v>351.40879999999999</v>
      </c>
      <c r="G853" s="34">
        <f>F853*1.2</f>
        <v>421.69055999999995</v>
      </c>
      <c r="H853" s="35">
        <v>170358</v>
      </c>
      <c r="I853" s="36"/>
      <c r="J853" s="16"/>
      <c r="K853" s="234" t="s">
        <v>19</v>
      </c>
      <c r="L853" s="41">
        <f t="shared" si="71"/>
        <v>181.92000000000002</v>
      </c>
    </row>
    <row r="854" spans="1:12" s="42" customFormat="1" ht="21" hidden="1" customHeight="1" outlineLevel="1" x14ac:dyDescent="0.25">
      <c r="A854" s="56" t="s">
        <v>132</v>
      </c>
      <c r="B854" s="57" t="s">
        <v>133</v>
      </c>
      <c r="C854" s="56"/>
      <c r="D854" s="56"/>
      <c r="E854" s="56"/>
      <c r="F854" s="56"/>
      <c r="G854" s="56"/>
      <c r="H854" s="56"/>
      <c r="I854" s="56"/>
      <c r="J854" s="56"/>
      <c r="K854" s="56"/>
      <c r="L854" s="41">
        <f t="shared" si="71"/>
        <v>0</v>
      </c>
    </row>
    <row r="855" spans="1:12" s="41" customFormat="1" ht="25.5" hidden="1" customHeight="1" outlineLevel="1" x14ac:dyDescent="0.25">
      <c r="A855" s="22" t="s">
        <v>134</v>
      </c>
      <c r="B855" s="235" t="s">
        <v>135</v>
      </c>
      <c r="C855" s="22" t="s">
        <v>18</v>
      </c>
      <c r="D855" s="32">
        <v>2.9</v>
      </c>
      <c r="E855" s="33">
        <v>21.47</v>
      </c>
      <c r="F855" s="33">
        <f>D855*E855</f>
        <v>62.262999999999998</v>
      </c>
      <c r="G855" s="34">
        <f>F855*1.2</f>
        <v>74.715599999999995</v>
      </c>
      <c r="H855" s="35" t="s">
        <v>136</v>
      </c>
      <c r="I855" s="36"/>
      <c r="J855" s="16"/>
      <c r="K855" s="234" t="s">
        <v>28</v>
      </c>
      <c r="L855" s="41">
        <f t="shared" si="71"/>
        <v>34.799999999999997</v>
      </c>
    </row>
    <row r="856" spans="1:12" s="42" customFormat="1" ht="21" hidden="1" customHeight="1" outlineLevel="1" x14ac:dyDescent="0.25">
      <c r="A856" s="56" t="s">
        <v>137</v>
      </c>
      <c r="B856" s="57" t="s">
        <v>138</v>
      </c>
      <c r="C856" s="56"/>
      <c r="D856" s="56"/>
      <c r="E856" s="56"/>
      <c r="F856" s="56"/>
      <c r="G856" s="56"/>
      <c r="H856" s="56"/>
      <c r="I856" s="56"/>
      <c r="J856" s="56"/>
      <c r="K856" s="56"/>
      <c r="L856" s="41">
        <f t="shared" si="71"/>
        <v>0</v>
      </c>
    </row>
    <row r="857" spans="1:12" s="41" customFormat="1" ht="20.25" hidden="1" customHeight="1" outlineLevel="1" x14ac:dyDescent="0.25">
      <c r="A857" s="22" t="s">
        <v>139</v>
      </c>
      <c r="B857" s="235" t="s">
        <v>140</v>
      </c>
      <c r="C857" s="22" t="s">
        <v>101</v>
      </c>
      <c r="D857" s="32">
        <v>0.7</v>
      </c>
      <c r="E857" s="33">
        <v>63.83</v>
      </c>
      <c r="F857" s="33">
        <f>D857*E857</f>
        <v>44.680999999999997</v>
      </c>
      <c r="G857" s="34">
        <f>F857*1.2</f>
        <v>53.617199999999997</v>
      </c>
      <c r="H857" s="35">
        <v>130115</v>
      </c>
      <c r="I857" s="36"/>
      <c r="J857" s="16"/>
      <c r="K857" s="234" t="s">
        <v>19</v>
      </c>
      <c r="L857" s="41">
        <f t="shared" si="71"/>
        <v>8.3999999999999986</v>
      </c>
    </row>
    <row r="858" spans="1:12" s="41" customFormat="1" ht="21" hidden="1" customHeight="1" outlineLevel="1" x14ac:dyDescent="0.25">
      <c r="A858" s="22" t="s">
        <v>333</v>
      </c>
      <c r="B858" s="235" t="s">
        <v>142</v>
      </c>
      <c r="C858" s="22" t="s">
        <v>101</v>
      </c>
      <c r="D858" s="32">
        <v>6.2</v>
      </c>
      <c r="E858" s="33">
        <v>39.590000000000003</v>
      </c>
      <c r="F858" s="33">
        <f>D858*E858</f>
        <v>245.45800000000003</v>
      </c>
      <c r="G858" s="34">
        <f>F858*1.2</f>
        <v>294.5496</v>
      </c>
      <c r="H858" s="35">
        <v>68050</v>
      </c>
      <c r="I858" s="36"/>
      <c r="J858" s="16"/>
      <c r="K858" s="234" t="s">
        <v>119</v>
      </c>
      <c r="L858" s="41">
        <f t="shared" si="71"/>
        <v>74.400000000000006</v>
      </c>
    </row>
    <row r="859" spans="1:12" s="42" customFormat="1" ht="21" hidden="1" customHeight="1" outlineLevel="1" x14ac:dyDescent="0.25">
      <c r="A859" s="56" t="s">
        <v>143</v>
      </c>
      <c r="B859" s="57" t="s">
        <v>295</v>
      </c>
      <c r="C859" s="56"/>
      <c r="D859" s="56"/>
      <c r="E859" s="56"/>
      <c r="F859" s="56"/>
      <c r="G859" s="56"/>
      <c r="H859" s="56"/>
      <c r="I859" s="56"/>
      <c r="J859" s="56"/>
      <c r="K859" s="56"/>
      <c r="L859" s="41">
        <f t="shared" si="71"/>
        <v>0</v>
      </c>
    </row>
    <row r="860" spans="1:12" s="41" customFormat="1" ht="15.75" hidden="1" customHeight="1" outlineLevel="1" x14ac:dyDescent="0.25">
      <c r="A860" s="22" t="s">
        <v>147</v>
      </c>
      <c r="B860" s="235" t="s">
        <v>366</v>
      </c>
      <c r="C860" s="22" t="s">
        <v>18</v>
      </c>
      <c r="D860" s="32">
        <v>1.1399999999999999</v>
      </c>
      <c r="E860" s="33">
        <v>363.26</v>
      </c>
      <c r="F860" s="33">
        <f>D860*E860</f>
        <v>414.11639999999994</v>
      </c>
      <c r="G860" s="34">
        <f>F860*1.2</f>
        <v>496.9396799999999</v>
      </c>
      <c r="H860" s="35">
        <v>190404</v>
      </c>
      <c r="I860" s="36"/>
      <c r="J860" s="16"/>
      <c r="K860" s="234" t="s">
        <v>19</v>
      </c>
      <c r="L860" s="41">
        <f t="shared" si="71"/>
        <v>13.68</v>
      </c>
    </row>
    <row r="861" spans="1:12" s="42" customFormat="1" ht="21" hidden="1" customHeight="1" outlineLevel="1" x14ac:dyDescent="0.25">
      <c r="A861" s="56" t="s">
        <v>149</v>
      </c>
      <c r="B861" s="57" t="s">
        <v>144</v>
      </c>
      <c r="C861" s="56"/>
      <c r="D861" s="56"/>
      <c r="E861" s="56"/>
      <c r="F861" s="56"/>
      <c r="G861" s="56"/>
      <c r="H861" s="56"/>
      <c r="I861" s="56"/>
      <c r="J861" s="56"/>
      <c r="K861" s="56"/>
      <c r="L861" s="41">
        <f t="shared" si="71"/>
        <v>0</v>
      </c>
    </row>
    <row r="862" spans="1:12" s="41" customFormat="1" ht="38.25" hidden="1" customHeight="1" outlineLevel="1" x14ac:dyDescent="0.25">
      <c r="A862" s="22" t="s">
        <v>151</v>
      </c>
      <c r="B862" s="235" t="s">
        <v>146</v>
      </c>
      <c r="C862" s="22" t="s">
        <v>18</v>
      </c>
      <c r="D862" s="32">
        <v>5.38</v>
      </c>
      <c r="E862" s="33">
        <v>28.76</v>
      </c>
      <c r="F862" s="33">
        <f>D862*E862</f>
        <v>154.72880000000001</v>
      </c>
      <c r="G862" s="34">
        <f>F862*1.2</f>
        <v>185.67456000000001</v>
      </c>
      <c r="H862" s="35">
        <v>5968</v>
      </c>
      <c r="I862" s="36"/>
      <c r="J862" s="16"/>
      <c r="K862" s="234" t="s">
        <v>28</v>
      </c>
      <c r="L862" s="41">
        <f t="shared" si="71"/>
        <v>64.56</v>
      </c>
    </row>
    <row r="863" spans="1:12" s="41" customFormat="1" ht="25.5" hidden="1" customHeight="1" outlineLevel="1" x14ac:dyDescent="0.25">
      <c r="A863" s="22" t="s">
        <v>334</v>
      </c>
      <c r="B863" s="235" t="s">
        <v>148</v>
      </c>
      <c r="C863" s="22" t="s">
        <v>18</v>
      </c>
      <c r="D863" s="32">
        <v>5.38</v>
      </c>
      <c r="E863" s="33">
        <v>152.44999999999999</v>
      </c>
      <c r="F863" s="33">
        <f>D863*E863</f>
        <v>820.18099999999993</v>
      </c>
      <c r="G863" s="34">
        <f>F863*1.2</f>
        <v>984.21719999999982</v>
      </c>
      <c r="H863" s="35" t="s">
        <v>65</v>
      </c>
      <c r="I863" s="36"/>
      <c r="J863" s="16"/>
      <c r="K863" s="234" t="s">
        <v>28</v>
      </c>
      <c r="L863" s="41">
        <f t="shared" si="71"/>
        <v>64.56</v>
      </c>
    </row>
    <row r="864" spans="1:12" s="42" customFormat="1" ht="21" hidden="1" customHeight="1" outlineLevel="1" x14ac:dyDescent="0.25">
      <c r="A864" s="56" t="s">
        <v>153</v>
      </c>
      <c r="B864" s="57" t="s">
        <v>150</v>
      </c>
      <c r="C864" s="56"/>
      <c r="D864" s="56"/>
      <c r="E864" s="56"/>
      <c r="F864" s="56"/>
      <c r="G864" s="56"/>
      <c r="H864" s="56"/>
      <c r="I864" s="56"/>
      <c r="J864" s="56"/>
      <c r="K864" s="56"/>
      <c r="L864" s="41">
        <f t="shared" si="71"/>
        <v>0</v>
      </c>
    </row>
    <row r="865" spans="1:12" s="41" customFormat="1" ht="25.5" hidden="1" customHeight="1" outlineLevel="1" x14ac:dyDescent="0.25">
      <c r="A865" s="22" t="s">
        <v>155</v>
      </c>
      <c r="B865" s="235" t="s">
        <v>152</v>
      </c>
      <c r="C865" s="22" t="s">
        <v>18</v>
      </c>
      <c r="D865" s="32">
        <v>2.9</v>
      </c>
      <c r="E865" s="33">
        <v>17.64</v>
      </c>
      <c r="F865" s="33">
        <f>D865*E865</f>
        <v>51.155999999999999</v>
      </c>
      <c r="G865" s="34">
        <f>F865*1.2</f>
        <v>61.387199999999993</v>
      </c>
      <c r="H865" s="35">
        <v>180515</v>
      </c>
      <c r="I865" s="36"/>
      <c r="J865" s="16"/>
      <c r="K865" s="234" t="s">
        <v>19</v>
      </c>
      <c r="L865" s="41">
        <f t="shared" si="71"/>
        <v>34.799999999999997</v>
      </c>
    </row>
    <row r="866" spans="1:12" s="42" customFormat="1" ht="21" hidden="1" customHeight="1" outlineLevel="1" x14ac:dyDescent="0.25">
      <c r="A866" s="56" t="s">
        <v>335</v>
      </c>
      <c r="B866" s="57" t="s">
        <v>154</v>
      </c>
      <c r="C866" s="56"/>
      <c r="D866" s="56"/>
      <c r="E866" s="56"/>
      <c r="F866" s="56"/>
      <c r="G866" s="56"/>
      <c r="H866" s="56"/>
      <c r="I866" s="56"/>
      <c r="J866" s="56"/>
      <c r="K866" s="56"/>
      <c r="L866" s="41">
        <f t="shared" si="71"/>
        <v>0</v>
      </c>
    </row>
    <row r="867" spans="1:12" s="41" customFormat="1" ht="51" hidden="1" customHeight="1" outlineLevel="1" x14ac:dyDescent="0.25">
      <c r="A867" s="22" t="s">
        <v>401</v>
      </c>
      <c r="B867" s="235" t="s">
        <v>402</v>
      </c>
      <c r="C867" s="22" t="s">
        <v>76</v>
      </c>
      <c r="D867" s="32">
        <v>1</v>
      </c>
      <c r="E867" s="33">
        <v>216.71</v>
      </c>
      <c r="F867" s="33">
        <f t="shared" ref="F867:F879" si="72">D867*E867</f>
        <v>216.71</v>
      </c>
      <c r="G867" s="34">
        <f t="shared" ref="G867:G879" si="73">F867*1.2</f>
        <v>260.05200000000002</v>
      </c>
      <c r="H867" s="35">
        <v>22034</v>
      </c>
      <c r="I867" s="36"/>
      <c r="J867" s="16"/>
      <c r="K867" s="234" t="s">
        <v>19</v>
      </c>
      <c r="L867" s="41">
        <f t="shared" si="71"/>
        <v>12</v>
      </c>
    </row>
    <row r="868" spans="1:12" s="41" customFormat="1" ht="25.5" hidden="1" customHeight="1" outlineLevel="1" x14ac:dyDescent="0.25">
      <c r="A868" s="22" t="s">
        <v>337</v>
      </c>
      <c r="B868" s="235" t="s">
        <v>158</v>
      </c>
      <c r="C868" s="22" t="s">
        <v>76</v>
      </c>
      <c r="D868" s="32">
        <v>1</v>
      </c>
      <c r="E868" s="33">
        <v>395.14</v>
      </c>
      <c r="F868" s="33">
        <f t="shared" si="72"/>
        <v>395.14</v>
      </c>
      <c r="G868" s="34">
        <f t="shared" si="73"/>
        <v>474.16799999999995</v>
      </c>
      <c r="H868" s="35">
        <v>190097</v>
      </c>
      <c r="I868" s="36"/>
      <c r="J868" s="16"/>
      <c r="K868" s="234" t="s">
        <v>19</v>
      </c>
      <c r="L868" s="41">
        <f t="shared" si="71"/>
        <v>12</v>
      </c>
    </row>
    <row r="869" spans="1:12" s="41" customFormat="1" ht="15.75" hidden="1" customHeight="1" outlineLevel="1" x14ac:dyDescent="0.25">
      <c r="A869" s="22" t="s">
        <v>338</v>
      </c>
      <c r="B869" s="235" t="s">
        <v>160</v>
      </c>
      <c r="C869" s="22" t="s">
        <v>76</v>
      </c>
      <c r="D869" s="32">
        <v>1</v>
      </c>
      <c r="E869" s="33">
        <v>480.42</v>
      </c>
      <c r="F869" s="33">
        <f t="shared" si="72"/>
        <v>480.42</v>
      </c>
      <c r="G869" s="34">
        <f t="shared" si="73"/>
        <v>576.50400000000002</v>
      </c>
      <c r="H869" s="35">
        <v>190021</v>
      </c>
      <c r="I869" s="36"/>
      <c r="J869" s="16"/>
      <c r="K869" s="234" t="s">
        <v>19</v>
      </c>
      <c r="L869" s="41">
        <f t="shared" si="71"/>
        <v>12</v>
      </c>
    </row>
    <row r="870" spans="1:12" s="41" customFormat="1" ht="12.75" hidden="1" customHeight="1" outlineLevel="1" x14ac:dyDescent="0.25">
      <c r="A870" s="22" t="s">
        <v>339</v>
      </c>
      <c r="B870" s="235" t="s">
        <v>162</v>
      </c>
      <c r="C870" s="22" t="s">
        <v>76</v>
      </c>
      <c r="D870" s="32">
        <v>1</v>
      </c>
      <c r="E870" s="33">
        <v>271.79000000000002</v>
      </c>
      <c r="F870" s="33">
        <f t="shared" si="72"/>
        <v>271.79000000000002</v>
      </c>
      <c r="G870" s="34">
        <f t="shared" si="73"/>
        <v>326.14800000000002</v>
      </c>
      <c r="H870" s="35">
        <v>190068</v>
      </c>
      <c r="I870" s="36"/>
      <c r="J870" s="16"/>
      <c r="K870" s="234" t="s">
        <v>19</v>
      </c>
      <c r="L870" s="41">
        <f t="shared" si="71"/>
        <v>12</v>
      </c>
    </row>
    <row r="871" spans="1:12" s="41" customFormat="1" ht="25.5" hidden="1" customHeight="1" outlineLevel="1" x14ac:dyDescent="0.25">
      <c r="A871" s="22" t="s">
        <v>340</v>
      </c>
      <c r="B871" s="235" t="s">
        <v>164</v>
      </c>
      <c r="C871" s="22" t="s">
        <v>76</v>
      </c>
      <c r="D871" s="32">
        <v>1</v>
      </c>
      <c r="E871" s="33">
        <v>0</v>
      </c>
      <c r="F871" s="33">
        <f t="shared" si="72"/>
        <v>0</v>
      </c>
      <c r="G871" s="34">
        <f t="shared" si="73"/>
        <v>0</v>
      </c>
      <c r="H871" s="35" t="s">
        <v>165</v>
      </c>
      <c r="I871" s="36"/>
      <c r="J871" s="16"/>
      <c r="K871" s="234" t="s">
        <v>166</v>
      </c>
      <c r="L871" s="41">
        <f t="shared" si="71"/>
        <v>12</v>
      </c>
    </row>
    <row r="872" spans="1:12" s="41" customFormat="1" ht="25.5" hidden="1" customHeight="1" outlineLevel="1" x14ac:dyDescent="0.25">
      <c r="A872" s="22" t="s">
        <v>341</v>
      </c>
      <c r="B872" s="235" t="s">
        <v>168</v>
      </c>
      <c r="C872" s="22" t="s">
        <v>76</v>
      </c>
      <c r="D872" s="32">
        <v>1</v>
      </c>
      <c r="E872" s="33">
        <v>66.09</v>
      </c>
      <c r="F872" s="33">
        <f t="shared" si="72"/>
        <v>66.09</v>
      </c>
      <c r="G872" s="34">
        <f t="shared" si="73"/>
        <v>79.308000000000007</v>
      </c>
      <c r="H872" s="35" t="s">
        <v>169</v>
      </c>
      <c r="I872" s="36"/>
      <c r="J872" s="16"/>
      <c r="K872" s="234" t="s">
        <v>28</v>
      </c>
      <c r="L872" s="41">
        <f t="shared" si="71"/>
        <v>12</v>
      </c>
    </row>
    <row r="873" spans="1:12" s="41" customFormat="1" ht="25.5" hidden="1" customHeight="1" outlineLevel="1" x14ac:dyDescent="0.25">
      <c r="A873" s="22" t="s">
        <v>342</v>
      </c>
      <c r="B873" s="235" t="s">
        <v>171</v>
      </c>
      <c r="C873" s="22" t="s">
        <v>76</v>
      </c>
      <c r="D873" s="32">
        <v>1</v>
      </c>
      <c r="E873" s="33">
        <v>0</v>
      </c>
      <c r="F873" s="33">
        <f t="shared" si="72"/>
        <v>0</v>
      </c>
      <c r="G873" s="34">
        <f t="shared" si="73"/>
        <v>0</v>
      </c>
      <c r="H873" s="35" t="s">
        <v>165</v>
      </c>
      <c r="I873" s="36"/>
      <c r="J873" s="16"/>
      <c r="K873" s="234" t="s">
        <v>166</v>
      </c>
      <c r="L873" s="41">
        <f t="shared" si="71"/>
        <v>12</v>
      </c>
    </row>
    <row r="874" spans="1:12" s="41" customFormat="1" ht="15.75" hidden="1" customHeight="1" outlineLevel="1" x14ac:dyDescent="0.25">
      <c r="A874" s="22" t="s">
        <v>343</v>
      </c>
      <c r="B874" s="235" t="s">
        <v>173</v>
      </c>
      <c r="C874" s="22" t="s">
        <v>18</v>
      </c>
      <c r="D874" s="32">
        <v>0.43</v>
      </c>
      <c r="E874" s="33">
        <v>119.58</v>
      </c>
      <c r="F874" s="33">
        <f t="shared" si="72"/>
        <v>51.419399999999996</v>
      </c>
      <c r="G874" s="34">
        <f t="shared" si="73"/>
        <v>61.703279999999992</v>
      </c>
      <c r="H874" s="35">
        <v>150160</v>
      </c>
      <c r="I874" s="36"/>
      <c r="J874" s="16"/>
      <c r="K874" s="234" t="s">
        <v>19</v>
      </c>
      <c r="L874" s="41">
        <f t="shared" si="71"/>
        <v>5.16</v>
      </c>
    </row>
    <row r="875" spans="1:12" s="41" customFormat="1" ht="15.75" hidden="1" customHeight="1" outlineLevel="1" x14ac:dyDescent="0.25">
      <c r="A875" s="22" t="s">
        <v>344</v>
      </c>
      <c r="B875" s="235" t="s">
        <v>175</v>
      </c>
      <c r="C875" s="22" t="s">
        <v>76</v>
      </c>
      <c r="D875" s="32">
        <v>1</v>
      </c>
      <c r="E875" s="33">
        <v>31.8</v>
      </c>
      <c r="F875" s="33">
        <f t="shared" si="72"/>
        <v>31.8</v>
      </c>
      <c r="G875" s="34">
        <f t="shared" si="73"/>
        <v>38.159999999999997</v>
      </c>
      <c r="H875" s="35" t="s">
        <v>176</v>
      </c>
      <c r="I875" s="36"/>
      <c r="J875" s="16"/>
      <c r="K875" s="234" t="s">
        <v>28</v>
      </c>
      <c r="L875" s="41">
        <f t="shared" si="71"/>
        <v>12</v>
      </c>
    </row>
    <row r="876" spans="1:12" s="41" customFormat="1" ht="15.75" hidden="1" customHeight="1" outlineLevel="1" x14ac:dyDescent="0.25">
      <c r="A876" s="22" t="s">
        <v>345</v>
      </c>
      <c r="B876" s="235" t="s">
        <v>178</v>
      </c>
      <c r="C876" s="22" t="s">
        <v>76</v>
      </c>
      <c r="D876" s="32">
        <v>1</v>
      </c>
      <c r="E876" s="33">
        <v>59.48</v>
      </c>
      <c r="F876" s="33">
        <f t="shared" si="72"/>
        <v>59.48</v>
      </c>
      <c r="G876" s="34">
        <f t="shared" si="73"/>
        <v>71.375999999999991</v>
      </c>
      <c r="H876" s="35">
        <v>190029</v>
      </c>
      <c r="I876" s="36"/>
      <c r="J876" s="16"/>
      <c r="K876" s="234" t="s">
        <v>19</v>
      </c>
      <c r="L876" s="41">
        <f t="shared" si="71"/>
        <v>12</v>
      </c>
    </row>
    <row r="877" spans="1:12" s="41" customFormat="1" ht="15.75" hidden="1" customHeight="1" outlineLevel="1" x14ac:dyDescent="0.25">
      <c r="A877" s="22" t="s">
        <v>346</v>
      </c>
      <c r="B877" s="235" t="s">
        <v>180</v>
      </c>
      <c r="C877" s="22" t="s">
        <v>76</v>
      </c>
      <c r="D877" s="32">
        <v>1</v>
      </c>
      <c r="E877" s="33">
        <v>61.43</v>
      </c>
      <c r="F877" s="33">
        <f t="shared" si="72"/>
        <v>61.43</v>
      </c>
      <c r="G877" s="34">
        <f t="shared" si="73"/>
        <v>73.715999999999994</v>
      </c>
      <c r="H877" s="35">
        <v>190008</v>
      </c>
      <c r="I877" s="36"/>
      <c r="J877" s="16"/>
      <c r="K877" s="234" t="s">
        <v>19</v>
      </c>
      <c r="L877" s="41">
        <f t="shared" si="71"/>
        <v>12</v>
      </c>
    </row>
    <row r="878" spans="1:12" s="41" customFormat="1" ht="15.75" hidden="1" customHeight="1" outlineLevel="1" x14ac:dyDescent="0.25">
      <c r="A878" s="22" t="s">
        <v>347</v>
      </c>
      <c r="B878" s="235" t="s">
        <v>182</v>
      </c>
      <c r="C878" s="22" t="s">
        <v>76</v>
      </c>
      <c r="D878" s="32">
        <v>1</v>
      </c>
      <c r="E878" s="33">
        <v>64.8</v>
      </c>
      <c r="F878" s="33">
        <f t="shared" si="72"/>
        <v>64.8</v>
      </c>
      <c r="G878" s="34">
        <f t="shared" si="73"/>
        <v>77.759999999999991</v>
      </c>
      <c r="H878" s="35">
        <v>190007</v>
      </c>
      <c r="I878" s="36"/>
      <c r="J878" s="16"/>
      <c r="K878" s="234" t="s">
        <v>19</v>
      </c>
      <c r="L878" s="41">
        <f t="shared" si="71"/>
        <v>12</v>
      </c>
    </row>
    <row r="879" spans="1:12" s="41" customFormat="1" ht="15.75" hidden="1" customHeight="1" outlineLevel="1" x14ac:dyDescent="0.25">
      <c r="A879" s="22" t="s">
        <v>374</v>
      </c>
      <c r="B879" s="235" t="s">
        <v>375</v>
      </c>
      <c r="C879" s="22" t="s">
        <v>76</v>
      </c>
      <c r="D879" s="32">
        <v>2</v>
      </c>
      <c r="E879" s="33">
        <v>0</v>
      </c>
      <c r="F879" s="33">
        <f t="shared" si="72"/>
        <v>0</v>
      </c>
      <c r="G879" s="34">
        <f t="shared" si="73"/>
        <v>0</v>
      </c>
      <c r="H879" s="35" t="s">
        <v>165</v>
      </c>
      <c r="I879" s="36"/>
      <c r="J879" s="16"/>
      <c r="K879" s="234" t="s">
        <v>166</v>
      </c>
      <c r="L879" s="41">
        <f t="shared" si="71"/>
        <v>24</v>
      </c>
    </row>
    <row r="880" spans="1:12" s="68" customFormat="1" ht="15.75" hidden="1" customHeight="1" outlineLevel="1" x14ac:dyDescent="0.25">
      <c r="A880" s="22"/>
      <c r="B880" s="235"/>
      <c r="C880" s="22"/>
      <c r="D880" s="32"/>
      <c r="E880" s="33"/>
      <c r="F880" s="33"/>
      <c r="G880" s="34"/>
      <c r="H880" s="35"/>
      <c r="I880" s="36"/>
      <c r="J880" s="16"/>
      <c r="K880" s="234"/>
    </row>
    <row r="881" spans="1:12" s="41" customFormat="1" ht="21" customHeight="1" collapsed="1" x14ac:dyDescent="0.25">
      <c r="A881" s="308" t="s">
        <v>446</v>
      </c>
      <c r="B881" s="308"/>
      <c r="C881" s="308"/>
      <c r="D881" s="308"/>
      <c r="E881" s="70"/>
      <c r="F881" s="40">
        <f>SUM(F867:F879,F865,F862:F863,F860,F857:F858,F855,F853,F851,F845:F849,F843,F841,F839,F821:F837)</f>
        <v>6738.125</v>
      </c>
      <c r="G881" s="40">
        <f>SUM(G867:G879,G865,G862:G863,G860,G857:G858,G855,G853,G851,G845:G849,G843,G841,G839,G821:G837)</f>
        <v>8085.7499999999982</v>
      </c>
      <c r="H881" s="35"/>
      <c r="I881" s="36"/>
      <c r="J881" s="16"/>
      <c r="K881" s="234"/>
    </row>
    <row r="882" spans="1:12" s="41" customFormat="1" ht="21" customHeight="1" x14ac:dyDescent="0.25">
      <c r="A882" s="308" t="s">
        <v>404</v>
      </c>
      <c r="B882" s="308"/>
      <c r="C882" s="308"/>
      <c r="D882" s="308"/>
      <c r="E882" s="70"/>
      <c r="F882" s="40">
        <f>F881*12</f>
        <v>80857.5</v>
      </c>
      <c r="G882" s="40">
        <f>G881*12</f>
        <v>97028.999999999971</v>
      </c>
      <c r="H882" s="35"/>
      <c r="I882" s="36"/>
      <c r="J882" s="16"/>
      <c r="K882" s="234"/>
    </row>
    <row r="883" spans="1:12" s="42" customFormat="1" ht="21" customHeight="1" x14ac:dyDescent="0.25">
      <c r="A883" s="73" t="s">
        <v>455</v>
      </c>
      <c r="B883" s="311" t="s">
        <v>456</v>
      </c>
      <c r="C883" s="311"/>
      <c r="D883" s="311"/>
      <c r="E883" s="311"/>
      <c r="F883" s="311"/>
      <c r="G883" s="311"/>
      <c r="H883" s="311"/>
      <c r="I883" s="311"/>
      <c r="J883" s="311"/>
      <c r="K883" s="311"/>
    </row>
    <row r="884" spans="1:12" s="42" customFormat="1" ht="21" hidden="1" customHeight="1" outlineLevel="1" x14ac:dyDescent="0.25">
      <c r="A884" s="56" t="s">
        <v>61</v>
      </c>
      <c r="B884" s="57" t="s">
        <v>62</v>
      </c>
      <c r="C884" s="56"/>
      <c r="D884" s="56"/>
      <c r="E884" s="56"/>
      <c r="F884" s="56"/>
      <c r="G884" s="56"/>
      <c r="H884" s="56"/>
      <c r="I884" s="56"/>
      <c r="J884" s="56"/>
      <c r="K884" s="56"/>
    </row>
    <row r="885" spans="1:12" s="41" customFormat="1" ht="21" hidden="1" customHeight="1" outlineLevel="1" x14ac:dyDescent="0.25">
      <c r="A885" s="22" t="s">
        <v>66</v>
      </c>
      <c r="B885" s="235" t="s">
        <v>449</v>
      </c>
      <c r="C885" s="22" t="s">
        <v>18</v>
      </c>
      <c r="D885" s="32">
        <v>3.65</v>
      </c>
      <c r="E885" s="33">
        <v>5.9</v>
      </c>
      <c r="F885" s="33">
        <f t="shared" ref="F885:F901" si="74">D885*E885</f>
        <v>21.535</v>
      </c>
      <c r="G885" s="34">
        <f t="shared" ref="G885:G901" si="75">F885*1.2</f>
        <v>25.841999999999999</v>
      </c>
      <c r="H885" s="35" t="s">
        <v>450</v>
      </c>
      <c r="I885" s="36"/>
      <c r="J885" s="16"/>
      <c r="K885" s="234" t="s">
        <v>28</v>
      </c>
      <c r="L885" s="41">
        <f t="shared" ref="L885:L943" si="76">D885*12</f>
        <v>43.8</v>
      </c>
    </row>
    <row r="886" spans="1:12" s="41" customFormat="1" ht="21" hidden="1" customHeight="1" outlineLevel="1" x14ac:dyDescent="0.25">
      <c r="A886" s="22" t="s">
        <v>68</v>
      </c>
      <c r="B886" s="235" t="s">
        <v>67</v>
      </c>
      <c r="C886" s="22" t="s">
        <v>18</v>
      </c>
      <c r="D886" s="32">
        <v>3.65</v>
      </c>
      <c r="E886" s="33">
        <v>14.65</v>
      </c>
      <c r="F886" s="33">
        <f t="shared" si="74"/>
        <v>53.472499999999997</v>
      </c>
      <c r="G886" s="34">
        <f t="shared" si="75"/>
        <v>64.166999999999987</v>
      </c>
      <c r="H886" s="35">
        <v>22190</v>
      </c>
      <c r="I886" s="36"/>
      <c r="J886" s="16"/>
      <c r="K886" s="234" t="s">
        <v>19</v>
      </c>
      <c r="L886" s="41">
        <f t="shared" si="76"/>
        <v>43.8</v>
      </c>
    </row>
    <row r="887" spans="1:12" s="58" customFormat="1" ht="21" hidden="1" customHeight="1" outlineLevel="1" x14ac:dyDescent="0.25">
      <c r="A887" s="22" t="s">
        <v>68</v>
      </c>
      <c r="B887" s="235" t="s">
        <v>69</v>
      </c>
      <c r="C887" s="22" t="s">
        <v>18</v>
      </c>
      <c r="D887" s="32">
        <v>17.78</v>
      </c>
      <c r="E887" s="33">
        <v>14.65</v>
      </c>
      <c r="F887" s="33">
        <f t="shared" si="74"/>
        <v>260.47700000000003</v>
      </c>
      <c r="G887" s="34">
        <f t="shared" si="75"/>
        <v>312.57240000000002</v>
      </c>
      <c r="H887" s="35">
        <v>72126</v>
      </c>
      <c r="I887" s="36"/>
      <c r="J887" s="16"/>
      <c r="K887" s="234" t="s">
        <v>28</v>
      </c>
      <c r="L887" s="41">
        <f t="shared" si="76"/>
        <v>213.36</v>
      </c>
    </row>
    <row r="888" spans="1:12" s="41" customFormat="1" ht="21" hidden="1" customHeight="1" outlineLevel="1" x14ac:dyDescent="0.25">
      <c r="A888" s="22" t="s">
        <v>81</v>
      </c>
      <c r="B888" s="235" t="s">
        <v>71</v>
      </c>
      <c r="C888" s="22" t="s">
        <v>18</v>
      </c>
      <c r="D888" s="32">
        <v>17.78</v>
      </c>
      <c r="E888" s="33">
        <v>11.31</v>
      </c>
      <c r="F888" s="33">
        <f t="shared" si="74"/>
        <v>201.09180000000003</v>
      </c>
      <c r="G888" s="34">
        <f t="shared" si="75"/>
        <v>241.31016000000002</v>
      </c>
      <c r="H888" s="35">
        <v>160381</v>
      </c>
      <c r="I888" s="36"/>
      <c r="J888" s="16"/>
      <c r="K888" s="234" t="s">
        <v>19</v>
      </c>
      <c r="L888" s="41">
        <f t="shared" si="76"/>
        <v>213.36</v>
      </c>
    </row>
    <row r="889" spans="1:12" s="41" customFormat="1" ht="21" hidden="1" customHeight="1" outlineLevel="1" x14ac:dyDescent="0.25">
      <c r="A889" s="22" t="s">
        <v>81</v>
      </c>
      <c r="B889" s="235" t="s">
        <v>73</v>
      </c>
      <c r="C889" s="22" t="s">
        <v>18</v>
      </c>
      <c r="D889" s="32">
        <v>3.65</v>
      </c>
      <c r="E889" s="33">
        <v>2.91</v>
      </c>
      <c r="F889" s="33">
        <f t="shared" si="74"/>
        <v>10.621500000000001</v>
      </c>
      <c r="G889" s="34">
        <f t="shared" si="75"/>
        <v>12.745800000000001</v>
      </c>
      <c r="H889" s="35">
        <v>72234</v>
      </c>
      <c r="I889" s="36"/>
      <c r="J889" s="16"/>
      <c r="K889" s="234" t="s">
        <v>28</v>
      </c>
      <c r="L889" s="41">
        <f t="shared" si="76"/>
        <v>43.8</v>
      </c>
    </row>
    <row r="890" spans="1:12" s="41" customFormat="1" ht="21" hidden="1" customHeight="1" outlineLevel="1" x14ac:dyDescent="0.25">
      <c r="A890" s="22" t="s">
        <v>83</v>
      </c>
      <c r="B890" s="235" t="s">
        <v>75</v>
      </c>
      <c r="C890" s="22" t="s">
        <v>76</v>
      </c>
      <c r="D890" s="32">
        <v>1</v>
      </c>
      <c r="E890" s="33">
        <v>22.77</v>
      </c>
      <c r="F890" s="33">
        <f t="shared" si="74"/>
        <v>22.77</v>
      </c>
      <c r="G890" s="34">
        <f t="shared" si="75"/>
        <v>27.323999999999998</v>
      </c>
      <c r="H890" s="35">
        <v>22359</v>
      </c>
      <c r="I890" s="36"/>
      <c r="J890" s="16"/>
      <c r="K890" s="234" t="s">
        <v>19</v>
      </c>
      <c r="L890" s="41">
        <f t="shared" si="76"/>
        <v>12</v>
      </c>
    </row>
    <row r="891" spans="1:12" s="41" customFormat="1" ht="21" hidden="1" customHeight="1" outlineLevel="1" x14ac:dyDescent="0.25">
      <c r="A891" s="22" t="s">
        <v>89</v>
      </c>
      <c r="B891" s="235" t="s">
        <v>260</v>
      </c>
      <c r="C891" s="22" t="s">
        <v>18</v>
      </c>
      <c r="D891" s="32">
        <v>1.74</v>
      </c>
      <c r="E891" s="33">
        <v>64.069999999999993</v>
      </c>
      <c r="F891" s="33">
        <f t="shared" si="74"/>
        <v>111.48179999999999</v>
      </c>
      <c r="G891" s="34">
        <f t="shared" si="75"/>
        <v>133.77815999999999</v>
      </c>
      <c r="H891" s="35">
        <v>22654</v>
      </c>
      <c r="I891" s="36"/>
      <c r="J891" s="16"/>
      <c r="K891" s="234" t="s">
        <v>19</v>
      </c>
      <c r="L891" s="41">
        <f t="shared" si="76"/>
        <v>20.88</v>
      </c>
    </row>
    <row r="892" spans="1:12" s="41" customFormat="1" ht="21" hidden="1" customHeight="1" outlineLevel="1" x14ac:dyDescent="0.25">
      <c r="A892" s="22" t="s">
        <v>91</v>
      </c>
      <c r="B892" s="235" t="s">
        <v>78</v>
      </c>
      <c r="C892" s="22" t="s">
        <v>18</v>
      </c>
      <c r="D892" s="32">
        <v>1.35</v>
      </c>
      <c r="E892" s="33">
        <v>18.239999999999998</v>
      </c>
      <c r="F892" s="33">
        <f t="shared" si="74"/>
        <v>24.623999999999999</v>
      </c>
      <c r="G892" s="34">
        <f t="shared" si="75"/>
        <v>29.548799999999996</v>
      </c>
      <c r="H892" s="35">
        <v>22658</v>
      </c>
      <c r="I892" s="36"/>
      <c r="J892" s="16"/>
      <c r="K892" s="234" t="s">
        <v>19</v>
      </c>
      <c r="L892" s="41">
        <f t="shared" si="76"/>
        <v>16.200000000000003</v>
      </c>
    </row>
    <row r="893" spans="1:12" s="41" customFormat="1" ht="21" hidden="1" customHeight="1" outlineLevel="1" x14ac:dyDescent="0.25">
      <c r="A893" s="22" t="s">
        <v>93</v>
      </c>
      <c r="B893" s="235" t="s">
        <v>80</v>
      </c>
      <c r="C893" s="22" t="s">
        <v>76</v>
      </c>
      <c r="D893" s="32">
        <v>3</v>
      </c>
      <c r="E893" s="33">
        <v>11.02</v>
      </c>
      <c r="F893" s="33">
        <f t="shared" si="74"/>
        <v>33.06</v>
      </c>
      <c r="G893" s="34">
        <f t="shared" si="75"/>
        <v>39.672000000000004</v>
      </c>
      <c r="H893" s="35">
        <v>22083</v>
      </c>
      <c r="I893" s="36"/>
      <c r="J893" s="16"/>
      <c r="K893" s="234" t="s">
        <v>19</v>
      </c>
      <c r="L893" s="41">
        <f t="shared" si="76"/>
        <v>36</v>
      </c>
    </row>
    <row r="894" spans="1:12" s="41" customFormat="1" ht="21" hidden="1" customHeight="1" outlineLevel="1" x14ac:dyDescent="0.25">
      <c r="A894" s="22" t="s">
        <v>95</v>
      </c>
      <c r="B894" s="235" t="s">
        <v>82</v>
      </c>
      <c r="C894" s="22" t="s">
        <v>76</v>
      </c>
      <c r="D894" s="32">
        <v>3</v>
      </c>
      <c r="E894" s="33">
        <v>51.65</v>
      </c>
      <c r="F894" s="33">
        <f t="shared" si="74"/>
        <v>154.94999999999999</v>
      </c>
      <c r="G894" s="34">
        <f t="shared" si="75"/>
        <v>185.93999999999997</v>
      </c>
      <c r="H894" s="35">
        <v>22034</v>
      </c>
      <c r="I894" s="36"/>
      <c r="J894" s="16"/>
      <c r="K894" s="234" t="s">
        <v>19</v>
      </c>
      <c r="L894" s="41">
        <f t="shared" si="76"/>
        <v>36</v>
      </c>
    </row>
    <row r="895" spans="1:12" s="41" customFormat="1" ht="21" hidden="1" customHeight="1" outlineLevel="1" x14ac:dyDescent="0.25">
      <c r="A895" s="22" t="s">
        <v>319</v>
      </c>
      <c r="B895" s="235" t="s">
        <v>84</v>
      </c>
      <c r="C895" s="22" t="s">
        <v>76</v>
      </c>
      <c r="D895" s="32">
        <v>5</v>
      </c>
      <c r="E895" s="33">
        <v>41.97</v>
      </c>
      <c r="F895" s="33">
        <f t="shared" si="74"/>
        <v>209.85</v>
      </c>
      <c r="G895" s="34">
        <f t="shared" si="75"/>
        <v>251.82</v>
      </c>
      <c r="H895" s="35">
        <v>22100</v>
      </c>
      <c r="I895" s="36"/>
      <c r="J895" s="16"/>
      <c r="K895" s="234" t="s">
        <v>19</v>
      </c>
      <c r="L895" s="41">
        <f t="shared" si="76"/>
        <v>60</v>
      </c>
    </row>
    <row r="896" spans="1:12" s="41" customFormat="1" ht="21" hidden="1" customHeight="1" outlineLevel="1" x14ac:dyDescent="0.25">
      <c r="A896" s="22" t="s">
        <v>320</v>
      </c>
      <c r="B896" s="235" t="s">
        <v>86</v>
      </c>
      <c r="C896" s="22" t="s">
        <v>76</v>
      </c>
      <c r="D896" s="32">
        <v>7</v>
      </c>
      <c r="E896" s="33">
        <v>51.65</v>
      </c>
      <c r="F896" s="33">
        <f t="shared" si="74"/>
        <v>361.55</v>
      </c>
      <c r="G896" s="34">
        <f t="shared" si="75"/>
        <v>433.86</v>
      </c>
      <c r="H896" s="35">
        <v>22675</v>
      </c>
      <c r="I896" s="36"/>
      <c r="J896" s="16"/>
      <c r="K896" s="234" t="s">
        <v>19</v>
      </c>
      <c r="L896" s="41">
        <f t="shared" si="76"/>
        <v>84</v>
      </c>
    </row>
    <row r="897" spans="1:12" s="41" customFormat="1" ht="21" hidden="1" customHeight="1" outlineLevel="1" x14ac:dyDescent="0.25">
      <c r="A897" s="22" t="s">
        <v>321</v>
      </c>
      <c r="B897" s="235" t="s">
        <v>88</v>
      </c>
      <c r="C897" s="22" t="s">
        <v>76</v>
      </c>
      <c r="D897" s="32">
        <v>2</v>
      </c>
      <c r="E897" s="33">
        <v>25.49</v>
      </c>
      <c r="F897" s="33">
        <f t="shared" si="74"/>
        <v>50.98</v>
      </c>
      <c r="G897" s="34">
        <f t="shared" si="75"/>
        <v>61.175999999999995</v>
      </c>
      <c r="H897" s="35">
        <v>22391</v>
      </c>
      <c r="I897" s="36"/>
      <c r="J897" s="16"/>
      <c r="K897" s="234" t="s">
        <v>19</v>
      </c>
      <c r="L897" s="41">
        <f t="shared" si="76"/>
        <v>24</v>
      </c>
    </row>
    <row r="898" spans="1:12" s="41" customFormat="1" ht="21" hidden="1" customHeight="1" outlineLevel="1" x14ac:dyDescent="0.25">
      <c r="A898" s="22" t="s">
        <v>322</v>
      </c>
      <c r="B898" s="235" t="s">
        <v>90</v>
      </c>
      <c r="C898" s="22" t="s">
        <v>76</v>
      </c>
      <c r="D898" s="32">
        <v>1</v>
      </c>
      <c r="E898" s="33">
        <v>7.12</v>
      </c>
      <c r="F898" s="33">
        <f t="shared" si="74"/>
        <v>7.12</v>
      </c>
      <c r="G898" s="34">
        <f t="shared" si="75"/>
        <v>8.5440000000000005</v>
      </c>
      <c r="H898" s="35">
        <v>72142</v>
      </c>
      <c r="I898" s="36"/>
      <c r="J898" s="16"/>
      <c r="K898" s="234" t="s">
        <v>28</v>
      </c>
      <c r="L898" s="41">
        <f t="shared" si="76"/>
        <v>12</v>
      </c>
    </row>
    <row r="899" spans="1:12" s="41" customFormat="1" ht="21" hidden="1" customHeight="1" outlineLevel="1" x14ac:dyDescent="0.25">
      <c r="A899" s="22" t="s">
        <v>323</v>
      </c>
      <c r="B899" s="235" t="s">
        <v>92</v>
      </c>
      <c r="C899" s="22" t="s">
        <v>76</v>
      </c>
      <c r="D899" s="32">
        <v>1</v>
      </c>
      <c r="E899" s="33">
        <v>32.9</v>
      </c>
      <c r="F899" s="33">
        <f t="shared" si="74"/>
        <v>32.9</v>
      </c>
      <c r="G899" s="34">
        <f t="shared" si="75"/>
        <v>39.479999999999997</v>
      </c>
      <c r="H899" s="35">
        <v>72143</v>
      </c>
      <c r="I899" s="36"/>
      <c r="J899" s="16"/>
      <c r="K899" s="234" t="s">
        <v>28</v>
      </c>
      <c r="L899" s="41">
        <f t="shared" si="76"/>
        <v>12</v>
      </c>
    </row>
    <row r="900" spans="1:12" s="41" customFormat="1" ht="21" hidden="1" customHeight="1" outlineLevel="1" x14ac:dyDescent="0.25">
      <c r="A900" s="22" t="s">
        <v>324</v>
      </c>
      <c r="B900" s="235" t="s">
        <v>94</v>
      </c>
      <c r="C900" s="22" t="s">
        <v>51</v>
      </c>
      <c r="D900" s="32">
        <v>1.63</v>
      </c>
      <c r="E900" s="33">
        <v>96.62</v>
      </c>
      <c r="F900" s="33">
        <f t="shared" si="74"/>
        <v>157.4906</v>
      </c>
      <c r="G900" s="34">
        <f t="shared" si="75"/>
        <v>188.98872</v>
      </c>
      <c r="H900" s="35">
        <v>17067</v>
      </c>
      <c r="I900" s="36"/>
      <c r="J900" s="16"/>
      <c r="K900" s="234" t="s">
        <v>19</v>
      </c>
      <c r="L900" s="41">
        <f t="shared" si="76"/>
        <v>19.559999999999999</v>
      </c>
    </row>
    <row r="901" spans="1:12" s="41" customFormat="1" ht="25.5" hidden="1" customHeight="1" outlineLevel="1" x14ac:dyDescent="0.25">
      <c r="A901" s="22" t="s">
        <v>325</v>
      </c>
      <c r="B901" s="235" t="s">
        <v>96</v>
      </c>
      <c r="C901" s="22" t="s">
        <v>51</v>
      </c>
      <c r="D901" s="32">
        <v>1.63</v>
      </c>
      <c r="E901" s="33">
        <v>14.89</v>
      </c>
      <c r="F901" s="33">
        <f t="shared" si="74"/>
        <v>24.270699999999998</v>
      </c>
      <c r="G901" s="34">
        <f t="shared" si="75"/>
        <v>29.124839999999995</v>
      </c>
      <c r="H901" s="35">
        <v>72897</v>
      </c>
      <c r="I901" s="36"/>
      <c r="J901" s="16"/>
      <c r="K901" s="234" t="s">
        <v>28</v>
      </c>
      <c r="L901" s="41">
        <f t="shared" si="76"/>
        <v>19.559999999999999</v>
      </c>
    </row>
    <row r="902" spans="1:12" s="42" customFormat="1" ht="21" hidden="1" customHeight="1" outlineLevel="1" x14ac:dyDescent="0.25">
      <c r="A902" s="56" t="s">
        <v>97</v>
      </c>
      <c r="B902" s="57" t="s">
        <v>98</v>
      </c>
      <c r="C902" s="56"/>
      <c r="D902" s="56"/>
      <c r="E902" s="56"/>
      <c r="F902" s="56"/>
      <c r="G902" s="56"/>
      <c r="H902" s="56"/>
      <c r="I902" s="56"/>
      <c r="J902" s="56"/>
      <c r="K902" s="56"/>
      <c r="L902" s="41">
        <f t="shared" si="76"/>
        <v>0</v>
      </c>
    </row>
    <row r="903" spans="1:12" s="41" customFormat="1" ht="25.5" hidden="1" customHeight="1" outlineLevel="1" x14ac:dyDescent="0.25">
      <c r="A903" s="22" t="s">
        <v>99</v>
      </c>
      <c r="B903" s="235" t="s">
        <v>100</v>
      </c>
      <c r="C903" s="22" t="s">
        <v>101</v>
      </c>
      <c r="D903" s="32">
        <v>0</v>
      </c>
      <c r="E903" s="33">
        <v>3.18</v>
      </c>
      <c r="F903" s="33">
        <f>D903*E903</f>
        <v>0</v>
      </c>
      <c r="G903" s="34">
        <f>F903*1.2</f>
        <v>0</v>
      </c>
      <c r="H903" s="35">
        <v>72135</v>
      </c>
      <c r="I903" s="36"/>
      <c r="J903" s="16"/>
      <c r="K903" s="234" t="s">
        <v>28</v>
      </c>
      <c r="L903" s="41">
        <f t="shared" si="76"/>
        <v>0</v>
      </c>
    </row>
    <row r="904" spans="1:12" s="42" customFormat="1" ht="21" hidden="1" customHeight="1" outlineLevel="1" x14ac:dyDescent="0.25">
      <c r="A904" s="56" t="s">
        <v>102</v>
      </c>
      <c r="B904" s="57" t="s">
        <v>103</v>
      </c>
      <c r="C904" s="56"/>
      <c r="D904" s="56"/>
      <c r="E904" s="56"/>
      <c r="F904" s="56"/>
      <c r="G904" s="56"/>
      <c r="H904" s="56"/>
      <c r="I904" s="56"/>
      <c r="J904" s="56"/>
      <c r="K904" s="56"/>
      <c r="L904" s="41">
        <f t="shared" si="76"/>
        <v>0</v>
      </c>
    </row>
    <row r="905" spans="1:12" s="41" customFormat="1" ht="25.5" hidden="1" customHeight="1" outlineLevel="1" x14ac:dyDescent="0.25">
      <c r="A905" s="22" t="s">
        <v>104</v>
      </c>
      <c r="B905" s="235" t="s">
        <v>105</v>
      </c>
      <c r="C905" s="22" t="s">
        <v>101</v>
      </c>
      <c r="D905" s="32">
        <v>0</v>
      </c>
      <c r="E905" s="33">
        <v>3.76</v>
      </c>
      <c r="F905" s="33">
        <f>D905*E905</f>
        <v>0</v>
      </c>
      <c r="G905" s="34">
        <f>F905*1.2</f>
        <v>0</v>
      </c>
      <c r="H905" s="35">
        <v>1857</v>
      </c>
      <c r="I905" s="36"/>
      <c r="J905" s="16"/>
      <c r="K905" s="234" t="s">
        <v>28</v>
      </c>
      <c r="L905" s="41">
        <f t="shared" si="76"/>
        <v>0</v>
      </c>
    </row>
    <row r="906" spans="1:12" s="42" customFormat="1" ht="21" hidden="1" customHeight="1" outlineLevel="1" x14ac:dyDescent="0.25">
      <c r="A906" s="56" t="s">
        <v>106</v>
      </c>
      <c r="B906" s="57" t="s">
        <v>107</v>
      </c>
      <c r="C906" s="56"/>
      <c r="D906" s="56"/>
      <c r="E906" s="56"/>
      <c r="F906" s="56"/>
      <c r="G906" s="56"/>
      <c r="H906" s="56"/>
      <c r="I906" s="56"/>
      <c r="J906" s="56"/>
      <c r="K906" s="56"/>
      <c r="L906" s="41">
        <f t="shared" si="76"/>
        <v>0</v>
      </c>
    </row>
    <row r="907" spans="1:12" s="41" customFormat="1" ht="25.5" hidden="1" customHeight="1" outlineLevel="1" x14ac:dyDescent="0.25">
      <c r="A907" s="22" t="s">
        <v>108</v>
      </c>
      <c r="B907" s="235" t="s">
        <v>109</v>
      </c>
      <c r="C907" s="22" t="s">
        <v>18</v>
      </c>
      <c r="D907" s="32">
        <v>3.65</v>
      </c>
      <c r="E907" s="33">
        <v>27.46</v>
      </c>
      <c r="F907" s="33">
        <f>D907*E907</f>
        <v>100.229</v>
      </c>
      <c r="G907" s="34">
        <f>F907*1.2</f>
        <v>120.2748</v>
      </c>
      <c r="H907" s="35" t="s">
        <v>110</v>
      </c>
      <c r="I907" s="36"/>
      <c r="J907" s="16"/>
      <c r="K907" s="234" t="s">
        <v>28</v>
      </c>
      <c r="L907" s="41">
        <f t="shared" si="76"/>
        <v>43.8</v>
      </c>
    </row>
    <row r="908" spans="1:12" s="42" customFormat="1" ht="21" hidden="1" customHeight="1" outlineLevel="1" x14ac:dyDescent="0.25">
      <c r="A908" s="56" t="s">
        <v>111</v>
      </c>
      <c r="B908" s="57" t="s">
        <v>112</v>
      </c>
      <c r="C908" s="56"/>
      <c r="D908" s="56"/>
      <c r="E908" s="56"/>
      <c r="F908" s="56"/>
      <c r="G908" s="56"/>
      <c r="H908" s="56"/>
      <c r="I908" s="56"/>
      <c r="J908" s="56"/>
      <c r="K908" s="56"/>
      <c r="L908" s="41">
        <f t="shared" si="76"/>
        <v>0</v>
      </c>
    </row>
    <row r="909" spans="1:12" s="41" customFormat="1" ht="14.25" hidden="1" customHeight="1" outlineLevel="1" x14ac:dyDescent="0.25">
      <c r="A909" s="22" t="s">
        <v>326</v>
      </c>
      <c r="B909" s="235" t="s">
        <v>114</v>
      </c>
      <c r="C909" s="22" t="s">
        <v>18</v>
      </c>
      <c r="D909" s="32">
        <v>1.2</v>
      </c>
      <c r="E909" s="33">
        <v>9.68</v>
      </c>
      <c r="F909" s="33">
        <f>D909*E909</f>
        <v>11.616</v>
      </c>
      <c r="G909" s="34">
        <f>F909*1.2</f>
        <v>13.9392</v>
      </c>
      <c r="H909" s="35">
        <v>180120</v>
      </c>
      <c r="I909" s="36"/>
      <c r="J909" s="16"/>
      <c r="K909" s="234" t="s">
        <v>19</v>
      </c>
      <c r="L909" s="41">
        <f t="shared" si="76"/>
        <v>14.399999999999999</v>
      </c>
    </row>
    <row r="910" spans="1:12" s="41" customFormat="1" ht="25.5" hidden="1" customHeight="1" outlineLevel="1" x14ac:dyDescent="0.25">
      <c r="A910" s="22" t="s">
        <v>327</v>
      </c>
      <c r="B910" s="235" t="s">
        <v>116</v>
      </c>
      <c r="C910" s="22" t="s">
        <v>18</v>
      </c>
      <c r="D910" s="32">
        <v>1.2</v>
      </c>
      <c r="E910" s="33">
        <v>12.78</v>
      </c>
      <c r="F910" s="33">
        <f>D910*E910</f>
        <v>15.335999999999999</v>
      </c>
      <c r="G910" s="34">
        <f>F910*1.2</f>
        <v>18.403199999999998</v>
      </c>
      <c r="H910" s="35">
        <v>6081</v>
      </c>
      <c r="I910" s="36"/>
      <c r="J910" s="16"/>
      <c r="K910" s="234" t="s">
        <v>28</v>
      </c>
      <c r="L910" s="41">
        <f t="shared" si="76"/>
        <v>14.399999999999999</v>
      </c>
    </row>
    <row r="911" spans="1:12" s="41" customFormat="1" ht="25.5" hidden="1" customHeight="1" outlineLevel="1" x14ac:dyDescent="0.25">
      <c r="A911" s="22" t="s">
        <v>328</v>
      </c>
      <c r="B911" s="235" t="s">
        <v>118</v>
      </c>
      <c r="C911" s="22" t="s">
        <v>76</v>
      </c>
      <c r="D911" s="32">
        <v>1</v>
      </c>
      <c r="E911" s="33">
        <v>115.54</v>
      </c>
      <c r="F911" s="33">
        <f>D911*E911</f>
        <v>115.54</v>
      </c>
      <c r="G911" s="34">
        <f>F911*1.2</f>
        <v>138.648</v>
      </c>
      <c r="H911" s="35">
        <v>110005</v>
      </c>
      <c r="I911" s="36"/>
      <c r="J911" s="16"/>
      <c r="K911" s="234" t="s">
        <v>119</v>
      </c>
      <c r="L911" s="41">
        <f t="shared" si="76"/>
        <v>12</v>
      </c>
    </row>
    <row r="912" spans="1:12" s="41" customFormat="1" ht="25.5" hidden="1" customHeight="1" outlineLevel="1" x14ac:dyDescent="0.25">
      <c r="A912" s="22" t="s">
        <v>329</v>
      </c>
      <c r="B912" s="235" t="s">
        <v>121</v>
      </c>
      <c r="C912" s="22" t="s">
        <v>18</v>
      </c>
      <c r="D912" s="32">
        <v>2.52</v>
      </c>
      <c r="E912" s="33">
        <v>27.1</v>
      </c>
      <c r="F912" s="33">
        <f>D912*E912</f>
        <v>68.292000000000002</v>
      </c>
      <c r="G912" s="34">
        <f>F912*1.2</f>
        <v>81.950400000000002</v>
      </c>
      <c r="H912" s="35">
        <v>7100</v>
      </c>
      <c r="I912" s="36"/>
      <c r="J912" s="16"/>
      <c r="K912" s="234" t="s">
        <v>28</v>
      </c>
      <c r="L912" s="41">
        <f t="shared" si="76"/>
        <v>30.240000000000002</v>
      </c>
    </row>
    <row r="913" spans="1:12" s="41" customFormat="1" ht="25.5" hidden="1" customHeight="1" outlineLevel="1" x14ac:dyDescent="0.25">
      <c r="A913" s="22" t="s">
        <v>330</v>
      </c>
      <c r="B913" s="235" t="s">
        <v>123</v>
      </c>
      <c r="C913" s="22" t="s">
        <v>76</v>
      </c>
      <c r="D913" s="32">
        <v>1</v>
      </c>
      <c r="E913" s="33">
        <v>52.68</v>
      </c>
      <c r="F913" s="33">
        <f>D913*E913</f>
        <v>52.68</v>
      </c>
      <c r="G913" s="34">
        <f>F913*1.2</f>
        <v>63.215999999999994</v>
      </c>
      <c r="H913" s="35">
        <v>72144</v>
      </c>
      <c r="I913" s="36"/>
      <c r="J913" s="16"/>
      <c r="K913" s="234" t="s">
        <v>28</v>
      </c>
      <c r="L913" s="41">
        <f t="shared" si="76"/>
        <v>12</v>
      </c>
    </row>
    <row r="914" spans="1:12" s="42" customFormat="1" ht="21" hidden="1" customHeight="1" outlineLevel="1" x14ac:dyDescent="0.25">
      <c r="A914" s="56" t="s">
        <v>124</v>
      </c>
      <c r="B914" s="57" t="s">
        <v>125</v>
      </c>
      <c r="C914" s="56"/>
      <c r="D914" s="56"/>
      <c r="E914" s="56"/>
      <c r="F914" s="56"/>
      <c r="G914" s="56"/>
      <c r="H914" s="56"/>
      <c r="I914" s="56"/>
      <c r="J914" s="56"/>
      <c r="K914" s="56"/>
      <c r="L914" s="41">
        <f t="shared" si="76"/>
        <v>0</v>
      </c>
    </row>
    <row r="915" spans="1:12" s="41" customFormat="1" ht="21" hidden="1" customHeight="1" outlineLevel="1" x14ac:dyDescent="0.25">
      <c r="A915" s="22" t="s">
        <v>126</v>
      </c>
      <c r="B915" s="235" t="s">
        <v>127</v>
      </c>
      <c r="C915" s="22" t="s">
        <v>18</v>
      </c>
      <c r="D915" s="32">
        <v>3.65</v>
      </c>
      <c r="E915" s="33">
        <v>326.66000000000003</v>
      </c>
      <c r="F915" s="33">
        <f>D915*E915</f>
        <v>1192.309</v>
      </c>
      <c r="G915" s="34">
        <f>F915*1.2</f>
        <v>1430.7708</v>
      </c>
      <c r="H915" s="35">
        <v>170434</v>
      </c>
      <c r="I915" s="36"/>
      <c r="J915" s="16"/>
      <c r="K915" s="234" t="s">
        <v>19</v>
      </c>
      <c r="L915" s="41">
        <f t="shared" si="76"/>
        <v>43.8</v>
      </c>
    </row>
    <row r="916" spans="1:12" s="42" customFormat="1" ht="21" hidden="1" customHeight="1" outlineLevel="1" x14ac:dyDescent="0.25">
      <c r="A916" s="56" t="s">
        <v>128</v>
      </c>
      <c r="B916" s="57" t="s">
        <v>129</v>
      </c>
      <c r="C916" s="56"/>
      <c r="D916" s="56"/>
      <c r="E916" s="56"/>
      <c r="F916" s="56"/>
      <c r="G916" s="56"/>
      <c r="H916" s="56"/>
      <c r="I916" s="56"/>
      <c r="J916" s="56"/>
      <c r="K916" s="56"/>
      <c r="L916" s="41">
        <f t="shared" si="76"/>
        <v>0</v>
      </c>
    </row>
    <row r="917" spans="1:12" s="41" customFormat="1" ht="25.5" hidden="1" customHeight="1" outlineLevel="1" x14ac:dyDescent="0.25">
      <c r="A917" s="22" t="s">
        <v>332</v>
      </c>
      <c r="B917" s="235" t="s">
        <v>131</v>
      </c>
      <c r="C917" s="22" t="s">
        <v>18</v>
      </c>
      <c r="D917" s="32">
        <v>17.079999999999998</v>
      </c>
      <c r="E917" s="33">
        <v>23.18</v>
      </c>
      <c r="F917" s="33">
        <f>D917*E917</f>
        <v>395.91439999999994</v>
      </c>
      <c r="G917" s="34">
        <f>F917*1.2</f>
        <v>475.0972799999999</v>
      </c>
      <c r="H917" s="35">
        <v>170358</v>
      </c>
      <c r="I917" s="36"/>
      <c r="J917" s="16"/>
      <c r="K917" s="234" t="s">
        <v>19</v>
      </c>
      <c r="L917" s="41">
        <f t="shared" si="76"/>
        <v>204.95999999999998</v>
      </c>
    </row>
    <row r="918" spans="1:12" s="42" customFormat="1" ht="21" hidden="1" customHeight="1" outlineLevel="1" x14ac:dyDescent="0.25">
      <c r="A918" s="56" t="s">
        <v>132</v>
      </c>
      <c r="B918" s="57" t="s">
        <v>133</v>
      </c>
      <c r="C918" s="56"/>
      <c r="D918" s="56"/>
      <c r="E918" s="56"/>
      <c r="F918" s="56"/>
      <c r="G918" s="56"/>
      <c r="H918" s="56"/>
      <c r="I918" s="56"/>
      <c r="J918" s="56"/>
      <c r="K918" s="56"/>
      <c r="L918" s="41">
        <f t="shared" si="76"/>
        <v>0</v>
      </c>
    </row>
    <row r="919" spans="1:12" s="41" customFormat="1" ht="25.5" hidden="1" customHeight="1" outlineLevel="1" x14ac:dyDescent="0.25">
      <c r="A919" s="22" t="s">
        <v>134</v>
      </c>
      <c r="B919" s="235" t="s">
        <v>135</v>
      </c>
      <c r="C919" s="22" t="s">
        <v>18</v>
      </c>
      <c r="D919" s="32">
        <v>3.65</v>
      </c>
      <c r="E919" s="33">
        <v>21.47</v>
      </c>
      <c r="F919" s="33">
        <f>D919*E919</f>
        <v>78.365499999999997</v>
      </c>
      <c r="G919" s="34">
        <f>F919*1.2</f>
        <v>94.038599999999988</v>
      </c>
      <c r="H919" s="35" t="s">
        <v>136</v>
      </c>
      <c r="I919" s="36"/>
      <c r="J919" s="16"/>
      <c r="K919" s="234" t="s">
        <v>28</v>
      </c>
      <c r="L919" s="41">
        <f t="shared" si="76"/>
        <v>43.8</v>
      </c>
    </row>
    <row r="920" spans="1:12" s="42" customFormat="1" ht="21" hidden="1" customHeight="1" outlineLevel="1" x14ac:dyDescent="0.25">
      <c r="A920" s="56" t="s">
        <v>137</v>
      </c>
      <c r="B920" s="57" t="s">
        <v>138</v>
      </c>
      <c r="C920" s="56"/>
      <c r="D920" s="56"/>
      <c r="E920" s="56"/>
      <c r="F920" s="56"/>
      <c r="G920" s="56"/>
      <c r="H920" s="56"/>
      <c r="I920" s="56"/>
      <c r="J920" s="56"/>
      <c r="K920" s="56"/>
      <c r="L920" s="41">
        <f t="shared" si="76"/>
        <v>0</v>
      </c>
    </row>
    <row r="921" spans="1:12" s="41" customFormat="1" ht="20.25" hidden="1" customHeight="1" outlineLevel="1" x14ac:dyDescent="0.25">
      <c r="A921" s="22" t="s">
        <v>139</v>
      </c>
      <c r="B921" s="235" t="s">
        <v>140</v>
      </c>
      <c r="C921" s="22" t="s">
        <v>101</v>
      </c>
      <c r="D921" s="32">
        <v>0.7</v>
      </c>
      <c r="E921" s="33">
        <v>63.83</v>
      </c>
      <c r="F921" s="33">
        <f>D921*E921</f>
        <v>44.680999999999997</v>
      </c>
      <c r="G921" s="34">
        <f>F921*1.2</f>
        <v>53.617199999999997</v>
      </c>
      <c r="H921" s="35">
        <v>130115</v>
      </c>
      <c r="I921" s="36"/>
      <c r="J921" s="16"/>
      <c r="K921" s="234" t="s">
        <v>19</v>
      </c>
      <c r="L921" s="41">
        <f t="shared" si="76"/>
        <v>8.3999999999999986</v>
      </c>
    </row>
    <row r="922" spans="1:12" s="41" customFormat="1" ht="21" hidden="1" customHeight="1" outlineLevel="1" x14ac:dyDescent="0.25">
      <c r="A922" s="22" t="s">
        <v>333</v>
      </c>
      <c r="B922" s="235" t="s">
        <v>142</v>
      </c>
      <c r="C922" s="22" t="s">
        <v>101</v>
      </c>
      <c r="D922" s="32">
        <v>7</v>
      </c>
      <c r="E922" s="33">
        <v>39.590000000000003</v>
      </c>
      <c r="F922" s="33">
        <f>D922*E922</f>
        <v>277.13</v>
      </c>
      <c r="G922" s="34">
        <f>F922*1.2</f>
        <v>332.55599999999998</v>
      </c>
      <c r="H922" s="35">
        <v>68050</v>
      </c>
      <c r="I922" s="36"/>
      <c r="J922" s="16"/>
      <c r="K922" s="234" t="s">
        <v>119</v>
      </c>
      <c r="L922" s="41">
        <f t="shared" si="76"/>
        <v>84</v>
      </c>
    </row>
    <row r="923" spans="1:12" s="42" customFormat="1" ht="21" hidden="1" customHeight="1" outlineLevel="1" x14ac:dyDescent="0.25">
      <c r="A923" s="56" t="s">
        <v>143</v>
      </c>
      <c r="B923" s="57" t="s">
        <v>295</v>
      </c>
      <c r="C923" s="56"/>
      <c r="D923" s="56"/>
      <c r="E923" s="56"/>
      <c r="F923" s="56"/>
      <c r="G923" s="56"/>
      <c r="H923" s="56"/>
      <c r="I923" s="56"/>
      <c r="J923" s="56"/>
      <c r="K923" s="56"/>
      <c r="L923" s="41">
        <f t="shared" si="76"/>
        <v>0</v>
      </c>
    </row>
    <row r="924" spans="1:12" s="41" customFormat="1" ht="15.75" hidden="1" customHeight="1" outlineLevel="1" x14ac:dyDescent="0.25">
      <c r="A924" s="22" t="s">
        <v>147</v>
      </c>
      <c r="B924" s="235" t="s">
        <v>366</v>
      </c>
      <c r="C924" s="22" t="s">
        <v>18</v>
      </c>
      <c r="D924" s="32">
        <v>1.74</v>
      </c>
      <c r="E924" s="33">
        <v>363.26</v>
      </c>
      <c r="F924" s="33">
        <f>D924*E924</f>
        <v>632.07240000000002</v>
      </c>
      <c r="G924" s="34">
        <f>F924*1.2</f>
        <v>758.48688000000004</v>
      </c>
      <c r="H924" s="35">
        <v>190404</v>
      </c>
      <c r="I924" s="36"/>
      <c r="J924" s="16"/>
      <c r="K924" s="234" t="s">
        <v>19</v>
      </c>
      <c r="L924" s="41">
        <f t="shared" si="76"/>
        <v>20.88</v>
      </c>
    </row>
    <row r="925" spans="1:12" s="42" customFormat="1" ht="21" hidden="1" customHeight="1" outlineLevel="1" x14ac:dyDescent="0.25">
      <c r="A925" s="56" t="s">
        <v>149</v>
      </c>
      <c r="B925" s="57" t="s">
        <v>144</v>
      </c>
      <c r="C925" s="56"/>
      <c r="D925" s="56"/>
      <c r="E925" s="56"/>
      <c r="F925" s="56"/>
      <c r="G925" s="56"/>
      <c r="H925" s="56"/>
      <c r="I925" s="56"/>
      <c r="J925" s="56"/>
      <c r="K925" s="56"/>
      <c r="L925" s="41">
        <f t="shared" si="76"/>
        <v>0</v>
      </c>
    </row>
    <row r="926" spans="1:12" s="41" customFormat="1" ht="38.25" hidden="1" customHeight="1" outlineLevel="1" x14ac:dyDescent="0.25">
      <c r="A926" s="22" t="s">
        <v>151</v>
      </c>
      <c r="B926" s="235" t="s">
        <v>146</v>
      </c>
      <c r="C926" s="22" t="s">
        <v>18</v>
      </c>
      <c r="D926" s="32">
        <v>6.45</v>
      </c>
      <c r="E926" s="33">
        <v>28.76</v>
      </c>
      <c r="F926" s="33">
        <f>D926*E926</f>
        <v>185.50200000000001</v>
      </c>
      <c r="G926" s="34">
        <f>F926*1.2</f>
        <v>222.60240000000002</v>
      </c>
      <c r="H926" s="35">
        <v>5968</v>
      </c>
      <c r="I926" s="36"/>
      <c r="J926" s="16"/>
      <c r="K926" s="234" t="s">
        <v>28</v>
      </c>
      <c r="L926" s="41">
        <f t="shared" si="76"/>
        <v>77.400000000000006</v>
      </c>
    </row>
    <row r="927" spans="1:12" s="41" customFormat="1" ht="25.5" hidden="1" customHeight="1" outlineLevel="1" x14ac:dyDescent="0.25">
      <c r="A927" s="22" t="s">
        <v>334</v>
      </c>
      <c r="B927" s="235" t="s">
        <v>148</v>
      </c>
      <c r="C927" s="22" t="s">
        <v>18</v>
      </c>
      <c r="D927" s="32">
        <v>6.45</v>
      </c>
      <c r="E927" s="33">
        <v>152.44999999999999</v>
      </c>
      <c r="F927" s="33">
        <f>D927*E927</f>
        <v>983.30250000000001</v>
      </c>
      <c r="G927" s="34">
        <f>F927*1.2</f>
        <v>1179.963</v>
      </c>
      <c r="H927" s="35" t="s">
        <v>65</v>
      </c>
      <c r="I927" s="36"/>
      <c r="J927" s="16"/>
      <c r="K927" s="234" t="s">
        <v>28</v>
      </c>
      <c r="L927" s="41">
        <f t="shared" si="76"/>
        <v>77.400000000000006</v>
      </c>
    </row>
    <row r="928" spans="1:12" s="42" customFormat="1" ht="21" hidden="1" customHeight="1" outlineLevel="1" x14ac:dyDescent="0.25">
      <c r="A928" s="56" t="s">
        <v>153</v>
      </c>
      <c r="B928" s="57" t="s">
        <v>150</v>
      </c>
      <c r="C928" s="56"/>
      <c r="D928" s="56"/>
      <c r="E928" s="56"/>
      <c r="F928" s="56"/>
      <c r="G928" s="56"/>
      <c r="H928" s="56"/>
      <c r="I928" s="56"/>
      <c r="J928" s="56"/>
      <c r="K928" s="56"/>
      <c r="L928" s="41">
        <f t="shared" si="76"/>
        <v>0</v>
      </c>
    </row>
    <row r="929" spans="1:12" s="41" customFormat="1" ht="25.5" hidden="1" customHeight="1" outlineLevel="1" x14ac:dyDescent="0.25">
      <c r="A929" s="22" t="s">
        <v>155</v>
      </c>
      <c r="B929" s="235" t="s">
        <v>152</v>
      </c>
      <c r="C929" s="22" t="s">
        <v>18</v>
      </c>
      <c r="D929" s="32">
        <v>3.65</v>
      </c>
      <c r="E929" s="33">
        <v>17.64</v>
      </c>
      <c r="F929" s="33">
        <f>D929*E929</f>
        <v>64.385999999999996</v>
      </c>
      <c r="G929" s="34">
        <f>F929*1.2</f>
        <v>77.263199999999998</v>
      </c>
      <c r="H929" s="35">
        <v>180515</v>
      </c>
      <c r="I929" s="36"/>
      <c r="J929" s="16"/>
      <c r="K929" s="234" t="s">
        <v>19</v>
      </c>
      <c r="L929" s="41">
        <f t="shared" si="76"/>
        <v>43.8</v>
      </c>
    </row>
    <row r="930" spans="1:12" s="42" customFormat="1" ht="21" hidden="1" customHeight="1" outlineLevel="1" x14ac:dyDescent="0.25">
      <c r="A930" s="56" t="s">
        <v>335</v>
      </c>
      <c r="B930" s="57" t="s">
        <v>154</v>
      </c>
      <c r="C930" s="56"/>
      <c r="D930" s="56"/>
      <c r="E930" s="56"/>
      <c r="F930" s="56"/>
      <c r="G930" s="56"/>
      <c r="H930" s="56"/>
      <c r="I930" s="56"/>
      <c r="J930" s="56"/>
      <c r="K930" s="56"/>
      <c r="L930" s="41">
        <f t="shared" si="76"/>
        <v>0</v>
      </c>
    </row>
    <row r="931" spans="1:12" s="41" customFormat="1" ht="51" hidden="1" customHeight="1" outlineLevel="1" x14ac:dyDescent="0.25">
      <c r="A931" s="22" t="s">
        <v>401</v>
      </c>
      <c r="B931" s="235" t="s">
        <v>402</v>
      </c>
      <c r="C931" s="22" t="s">
        <v>76</v>
      </c>
      <c r="D931" s="32">
        <v>1</v>
      </c>
      <c r="E931" s="33">
        <v>216.71</v>
      </c>
      <c r="F931" s="33">
        <f t="shared" ref="F931:F943" si="77">D931*E931</f>
        <v>216.71</v>
      </c>
      <c r="G931" s="34">
        <f t="shared" ref="G931:G943" si="78">F931*1.2</f>
        <v>260.05200000000002</v>
      </c>
      <c r="H931" s="35">
        <v>22034</v>
      </c>
      <c r="I931" s="36"/>
      <c r="J931" s="16"/>
      <c r="K931" s="234" t="s">
        <v>19</v>
      </c>
      <c r="L931" s="41">
        <f t="shared" si="76"/>
        <v>12</v>
      </c>
    </row>
    <row r="932" spans="1:12" s="41" customFormat="1" ht="25.5" hidden="1" customHeight="1" outlineLevel="1" x14ac:dyDescent="0.25">
      <c r="A932" s="22" t="s">
        <v>337</v>
      </c>
      <c r="B932" s="235" t="s">
        <v>158</v>
      </c>
      <c r="C932" s="22" t="s">
        <v>76</v>
      </c>
      <c r="D932" s="32">
        <v>1</v>
      </c>
      <c r="E932" s="33">
        <v>395.14</v>
      </c>
      <c r="F932" s="33">
        <f t="shared" si="77"/>
        <v>395.14</v>
      </c>
      <c r="G932" s="34">
        <f t="shared" si="78"/>
        <v>474.16799999999995</v>
      </c>
      <c r="H932" s="35">
        <v>190097</v>
      </c>
      <c r="I932" s="36"/>
      <c r="J932" s="16"/>
      <c r="K932" s="234" t="s">
        <v>19</v>
      </c>
      <c r="L932" s="41">
        <f t="shared" si="76"/>
        <v>12</v>
      </c>
    </row>
    <row r="933" spans="1:12" s="41" customFormat="1" ht="15.75" hidden="1" customHeight="1" outlineLevel="1" x14ac:dyDescent="0.25">
      <c r="A933" s="22" t="s">
        <v>338</v>
      </c>
      <c r="B933" s="235" t="s">
        <v>160</v>
      </c>
      <c r="C933" s="22" t="s">
        <v>76</v>
      </c>
      <c r="D933" s="32">
        <v>1</v>
      </c>
      <c r="E933" s="33">
        <v>480.42</v>
      </c>
      <c r="F933" s="33">
        <f t="shared" si="77"/>
        <v>480.42</v>
      </c>
      <c r="G933" s="34">
        <f t="shared" si="78"/>
        <v>576.50400000000002</v>
      </c>
      <c r="H933" s="35">
        <v>190021</v>
      </c>
      <c r="I933" s="36"/>
      <c r="J933" s="16"/>
      <c r="K933" s="234" t="s">
        <v>19</v>
      </c>
      <c r="L933" s="41">
        <f t="shared" si="76"/>
        <v>12</v>
      </c>
    </row>
    <row r="934" spans="1:12" s="41" customFormat="1" ht="12.75" hidden="1" customHeight="1" outlineLevel="1" x14ac:dyDescent="0.25">
      <c r="A934" s="22" t="s">
        <v>339</v>
      </c>
      <c r="B934" s="235" t="s">
        <v>162</v>
      </c>
      <c r="C934" s="22" t="s">
        <v>76</v>
      </c>
      <c r="D934" s="32">
        <v>1</v>
      </c>
      <c r="E934" s="33">
        <v>271.79000000000002</v>
      </c>
      <c r="F934" s="33">
        <f t="shared" si="77"/>
        <v>271.79000000000002</v>
      </c>
      <c r="G934" s="34">
        <f t="shared" si="78"/>
        <v>326.14800000000002</v>
      </c>
      <c r="H934" s="35">
        <v>190068</v>
      </c>
      <c r="I934" s="36"/>
      <c r="J934" s="16"/>
      <c r="K934" s="234" t="s">
        <v>19</v>
      </c>
      <c r="L934" s="41">
        <f t="shared" si="76"/>
        <v>12</v>
      </c>
    </row>
    <row r="935" spans="1:12" s="41" customFormat="1" ht="25.5" hidden="1" customHeight="1" outlineLevel="1" x14ac:dyDescent="0.25">
      <c r="A935" s="22" t="s">
        <v>340</v>
      </c>
      <c r="B935" s="235" t="s">
        <v>164</v>
      </c>
      <c r="C935" s="22" t="s">
        <v>76</v>
      </c>
      <c r="D935" s="32">
        <v>1</v>
      </c>
      <c r="E935" s="33">
        <v>0</v>
      </c>
      <c r="F935" s="33">
        <f t="shared" si="77"/>
        <v>0</v>
      </c>
      <c r="G935" s="34">
        <f t="shared" si="78"/>
        <v>0</v>
      </c>
      <c r="H935" s="35" t="s">
        <v>165</v>
      </c>
      <c r="I935" s="36"/>
      <c r="J935" s="16"/>
      <c r="K935" s="234" t="s">
        <v>166</v>
      </c>
      <c r="L935" s="41">
        <f t="shared" si="76"/>
        <v>12</v>
      </c>
    </row>
    <row r="936" spans="1:12" s="41" customFormat="1" ht="25.5" hidden="1" customHeight="1" outlineLevel="1" x14ac:dyDescent="0.25">
      <c r="A936" s="22" t="s">
        <v>341</v>
      </c>
      <c r="B936" s="235" t="s">
        <v>168</v>
      </c>
      <c r="C936" s="22" t="s">
        <v>76</v>
      </c>
      <c r="D936" s="32">
        <v>1</v>
      </c>
      <c r="E936" s="33">
        <v>66.09</v>
      </c>
      <c r="F936" s="33">
        <f t="shared" si="77"/>
        <v>66.09</v>
      </c>
      <c r="G936" s="34">
        <f t="shared" si="78"/>
        <v>79.308000000000007</v>
      </c>
      <c r="H936" s="35" t="s">
        <v>169</v>
      </c>
      <c r="I936" s="36"/>
      <c r="J936" s="16"/>
      <c r="K936" s="234" t="s">
        <v>28</v>
      </c>
      <c r="L936" s="41">
        <f t="shared" si="76"/>
        <v>12</v>
      </c>
    </row>
    <row r="937" spans="1:12" s="41" customFormat="1" ht="25.5" hidden="1" customHeight="1" outlineLevel="1" x14ac:dyDescent="0.25">
      <c r="A937" s="22" t="s">
        <v>342</v>
      </c>
      <c r="B937" s="235" t="s">
        <v>171</v>
      </c>
      <c r="C937" s="22" t="s">
        <v>76</v>
      </c>
      <c r="D937" s="32">
        <v>1</v>
      </c>
      <c r="E937" s="33">
        <v>0</v>
      </c>
      <c r="F937" s="33">
        <f t="shared" si="77"/>
        <v>0</v>
      </c>
      <c r="G937" s="34">
        <f t="shared" si="78"/>
        <v>0</v>
      </c>
      <c r="H937" s="35" t="s">
        <v>165</v>
      </c>
      <c r="I937" s="36"/>
      <c r="J937" s="16"/>
      <c r="K937" s="234" t="s">
        <v>166</v>
      </c>
      <c r="L937" s="41">
        <f t="shared" si="76"/>
        <v>12</v>
      </c>
    </row>
    <row r="938" spans="1:12" s="41" customFormat="1" ht="15.75" hidden="1" customHeight="1" outlineLevel="1" x14ac:dyDescent="0.25">
      <c r="A938" s="22" t="s">
        <v>343</v>
      </c>
      <c r="B938" s="235" t="s">
        <v>173</v>
      </c>
      <c r="C938" s="22" t="s">
        <v>18</v>
      </c>
      <c r="D938" s="32">
        <v>0.43</v>
      </c>
      <c r="E938" s="33">
        <v>119.58</v>
      </c>
      <c r="F938" s="33">
        <f t="shared" si="77"/>
        <v>51.419399999999996</v>
      </c>
      <c r="G938" s="34">
        <f t="shared" si="78"/>
        <v>61.703279999999992</v>
      </c>
      <c r="H938" s="35">
        <v>150160</v>
      </c>
      <c r="I938" s="36"/>
      <c r="J938" s="16"/>
      <c r="K938" s="234" t="s">
        <v>19</v>
      </c>
      <c r="L938" s="41">
        <f t="shared" si="76"/>
        <v>5.16</v>
      </c>
    </row>
    <row r="939" spans="1:12" s="41" customFormat="1" ht="15.75" hidden="1" customHeight="1" outlineLevel="1" x14ac:dyDescent="0.25">
      <c r="A939" s="22" t="s">
        <v>344</v>
      </c>
      <c r="B939" s="235" t="s">
        <v>175</v>
      </c>
      <c r="C939" s="22" t="s">
        <v>76</v>
      </c>
      <c r="D939" s="32">
        <v>1</v>
      </c>
      <c r="E939" s="33">
        <v>31.8</v>
      </c>
      <c r="F939" s="33">
        <f t="shared" si="77"/>
        <v>31.8</v>
      </c>
      <c r="G939" s="34">
        <f t="shared" si="78"/>
        <v>38.159999999999997</v>
      </c>
      <c r="H939" s="35" t="s">
        <v>176</v>
      </c>
      <c r="I939" s="36"/>
      <c r="J939" s="16"/>
      <c r="K939" s="234" t="s">
        <v>28</v>
      </c>
      <c r="L939" s="41">
        <f t="shared" si="76"/>
        <v>12</v>
      </c>
    </row>
    <row r="940" spans="1:12" s="41" customFormat="1" ht="15.75" hidden="1" customHeight="1" outlineLevel="1" x14ac:dyDescent="0.25">
      <c r="A940" s="22" t="s">
        <v>345</v>
      </c>
      <c r="B940" s="235" t="s">
        <v>178</v>
      </c>
      <c r="C940" s="22" t="s">
        <v>76</v>
      </c>
      <c r="D940" s="32">
        <v>1</v>
      </c>
      <c r="E940" s="33">
        <v>59.48</v>
      </c>
      <c r="F940" s="33">
        <f t="shared" si="77"/>
        <v>59.48</v>
      </c>
      <c r="G940" s="34">
        <f t="shared" si="78"/>
        <v>71.375999999999991</v>
      </c>
      <c r="H940" s="35">
        <v>190029</v>
      </c>
      <c r="I940" s="36"/>
      <c r="J940" s="16"/>
      <c r="K940" s="234" t="s">
        <v>19</v>
      </c>
      <c r="L940" s="41">
        <f t="shared" si="76"/>
        <v>12</v>
      </c>
    </row>
    <row r="941" spans="1:12" s="41" customFormat="1" ht="15.75" hidden="1" customHeight="1" outlineLevel="1" x14ac:dyDescent="0.25">
      <c r="A941" s="22" t="s">
        <v>346</v>
      </c>
      <c r="B941" s="235" t="s">
        <v>180</v>
      </c>
      <c r="C941" s="22" t="s">
        <v>76</v>
      </c>
      <c r="D941" s="32">
        <v>1</v>
      </c>
      <c r="E941" s="33">
        <v>61.43</v>
      </c>
      <c r="F941" s="33">
        <f t="shared" si="77"/>
        <v>61.43</v>
      </c>
      <c r="G941" s="34">
        <f t="shared" si="78"/>
        <v>73.715999999999994</v>
      </c>
      <c r="H941" s="35">
        <v>190008</v>
      </c>
      <c r="I941" s="36"/>
      <c r="J941" s="16"/>
      <c r="K941" s="234" t="s">
        <v>19</v>
      </c>
      <c r="L941" s="41">
        <f t="shared" si="76"/>
        <v>12</v>
      </c>
    </row>
    <row r="942" spans="1:12" s="41" customFormat="1" ht="15.75" hidden="1" customHeight="1" outlineLevel="1" x14ac:dyDescent="0.25">
      <c r="A942" s="22" t="s">
        <v>347</v>
      </c>
      <c r="B942" s="235" t="s">
        <v>182</v>
      </c>
      <c r="C942" s="22" t="s">
        <v>76</v>
      </c>
      <c r="D942" s="32">
        <v>1</v>
      </c>
      <c r="E942" s="33">
        <v>64.8</v>
      </c>
      <c r="F942" s="33">
        <f t="shared" si="77"/>
        <v>64.8</v>
      </c>
      <c r="G942" s="34">
        <f t="shared" si="78"/>
        <v>77.759999999999991</v>
      </c>
      <c r="H942" s="35">
        <v>190007</v>
      </c>
      <c r="I942" s="36"/>
      <c r="J942" s="16"/>
      <c r="K942" s="234" t="s">
        <v>19</v>
      </c>
      <c r="L942" s="41">
        <f t="shared" si="76"/>
        <v>12</v>
      </c>
    </row>
    <row r="943" spans="1:12" s="41" customFormat="1" ht="15.75" hidden="1" customHeight="1" outlineLevel="1" x14ac:dyDescent="0.25">
      <c r="A943" s="22" t="s">
        <v>374</v>
      </c>
      <c r="B943" s="235" t="s">
        <v>375</v>
      </c>
      <c r="C943" s="22" t="s">
        <v>76</v>
      </c>
      <c r="D943" s="32">
        <v>2</v>
      </c>
      <c r="E943" s="33">
        <v>0</v>
      </c>
      <c r="F943" s="33">
        <f t="shared" si="77"/>
        <v>0</v>
      </c>
      <c r="G943" s="34">
        <f t="shared" si="78"/>
        <v>0</v>
      </c>
      <c r="H943" s="35" t="s">
        <v>165</v>
      </c>
      <c r="I943" s="36"/>
      <c r="J943" s="16"/>
      <c r="K943" s="234" t="s">
        <v>166</v>
      </c>
      <c r="L943" s="41">
        <f t="shared" si="76"/>
        <v>24</v>
      </c>
    </row>
    <row r="944" spans="1:12" s="68" customFormat="1" ht="15.75" hidden="1" customHeight="1" outlineLevel="1" x14ac:dyDescent="0.25">
      <c r="A944" s="22"/>
      <c r="B944" s="235"/>
      <c r="C944" s="22"/>
      <c r="D944" s="32"/>
      <c r="E944" s="33"/>
      <c r="F944" s="33"/>
      <c r="G944" s="34"/>
      <c r="H944" s="35"/>
      <c r="I944" s="36"/>
      <c r="J944" s="16"/>
      <c r="K944" s="234"/>
    </row>
    <row r="945" spans="1:11" s="41" customFormat="1" ht="21" customHeight="1" collapsed="1" x14ac:dyDescent="0.25">
      <c r="A945" s="308" t="s">
        <v>446</v>
      </c>
      <c r="B945" s="308"/>
      <c r="C945" s="308"/>
      <c r="D945" s="308"/>
      <c r="E945" s="70"/>
      <c r="F945" s="40">
        <f>SUM(F931:F943,F929,F926:F927,F924:F924,F921:F922,F919,F917,F915,F909:F913,F907,F905,F903,F885:F901)</f>
        <v>7654.6801000000005</v>
      </c>
      <c r="G945" s="40">
        <f>SUM(G931:G943,G929,G926:G927,G924,G921:G922,G919,G917,G915,G909:G913,G907,G905,G903,G885:G901)</f>
        <v>9185.616119999997</v>
      </c>
      <c r="H945" s="35"/>
      <c r="I945" s="36"/>
      <c r="J945" s="16"/>
      <c r="K945" s="234"/>
    </row>
    <row r="946" spans="1:11" s="41" customFormat="1" ht="21" customHeight="1" x14ac:dyDescent="0.25">
      <c r="A946" s="308" t="s">
        <v>404</v>
      </c>
      <c r="B946" s="308"/>
      <c r="C946" s="308"/>
      <c r="D946" s="308"/>
      <c r="E946" s="70"/>
      <c r="F946" s="40">
        <f>F945*12</f>
        <v>91856.161200000002</v>
      </c>
      <c r="G946" s="40">
        <f>G945*12</f>
        <v>110227.39343999996</v>
      </c>
      <c r="H946" s="35"/>
      <c r="I946" s="36"/>
      <c r="J946" s="16"/>
      <c r="K946" s="234"/>
    </row>
    <row r="947" spans="1:11" s="42" customFormat="1" ht="21" customHeight="1" x14ac:dyDescent="0.25">
      <c r="A947" s="95" t="s">
        <v>457</v>
      </c>
      <c r="B947" s="312" t="s">
        <v>458</v>
      </c>
      <c r="C947" s="312"/>
      <c r="D947" s="312"/>
      <c r="E947" s="312"/>
      <c r="F947" s="312"/>
      <c r="G947" s="312"/>
      <c r="H947" s="312"/>
      <c r="I947" s="312"/>
      <c r="J947" s="312"/>
      <c r="K947" s="312"/>
    </row>
    <row r="948" spans="1:11" s="42" customFormat="1" ht="21" hidden="1" customHeight="1" outlineLevel="1" x14ac:dyDescent="0.25">
      <c r="A948" s="56" t="s">
        <v>61</v>
      </c>
      <c r="B948" s="57" t="s">
        <v>62</v>
      </c>
      <c r="C948" s="56"/>
      <c r="D948" s="56"/>
      <c r="E948" s="56"/>
      <c r="F948" s="56"/>
      <c r="G948" s="56"/>
      <c r="H948" s="56"/>
      <c r="I948" s="56"/>
      <c r="J948" s="56"/>
      <c r="K948" s="56"/>
    </row>
    <row r="949" spans="1:11" s="41" customFormat="1" ht="25.5" hidden="1" customHeight="1" outlineLevel="1" x14ac:dyDescent="0.25">
      <c r="A949" s="22" t="s">
        <v>63</v>
      </c>
      <c r="B949" s="235" t="s">
        <v>379</v>
      </c>
      <c r="C949" s="22" t="s">
        <v>51</v>
      </c>
      <c r="D949" s="32">
        <v>2.99</v>
      </c>
      <c r="E949" s="33">
        <v>55.08</v>
      </c>
      <c r="F949" s="33">
        <f t="shared" ref="F949:F969" si="79">D949*E949</f>
        <v>164.6892</v>
      </c>
      <c r="G949" s="34">
        <f t="shared" ref="G949:G969" si="80">F949*1.2</f>
        <v>197.62703999999999</v>
      </c>
      <c r="H949" s="35" t="s">
        <v>380</v>
      </c>
      <c r="I949" s="36"/>
      <c r="J949" s="16"/>
      <c r="K949" s="234" t="s">
        <v>28</v>
      </c>
    </row>
    <row r="950" spans="1:11" s="41" customFormat="1" ht="21" hidden="1" customHeight="1" outlineLevel="1" x14ac:dyDescent="0.25">
      <c r="A950" s="22" t="s">
        <v>66</v>
      </c>
      <c r="B950" s="235" t="s">
        <v>64</v>
      </c>
      <c r="C950" s="22" t="s">
        <v>18</v>
      </c>
      <c r="D950" s="32">
        <v>10.38</v>
      </c>
      <c r="E950" s="33">
        <v>35.92</v>
      </c>
      <c r="F950" s="33">
        <f t="shared" si="79"/>
        <v>372.84960000000007</v>
      </c>
      <c r="G950" s="34">
        <f t="shared" si="80"/>
        <v>447.41952000000009</v>
      </c>
      <c r="H950" s="35" t="s">
        <v>65</v>
      </c>
      <c r="I950" s="36"/>
      <c r="J950" s="16"/>
      <c r="K950" s="234" t="s">
        <v>28</v>
      </c>
    </row>
    <row r="951" spans="1:11" s="41" customFormat="1" ht="21" hidden="1" customHeight="1" outlineLevel="1" x14ac:dyDescent="0.25">
      <c r="A951" s="22" t="s">
        <v>68</v>
      </c>
      <c r="B951" s="235" t="s">
        <v>67</v>
      </c>
      <c r="C951" s="22" t="s">
        <v>18</v>
      </c>
      <c r="D951" s="32">
        <v>10.38</v>
      </c>
      <c r="E951" s="33">
        <v>14.65</v>
      </c>
      <c r="F951" s="33">
        <f t="shared" si="79"/>
        <v>152.06700000000001</v>
      </c>
      <c r="G951" s="34">
        <f t="shared" si="80"/>
        <v>182.4804</v>
      </c>
      <c r="H951" s="35">
        <v>22190</v>
      </c>
      <c r="I951" s="36"/>
      <c r="J951" s="16"/>
      <c r="K951" s="234" t="s">
        <v>19</v>
      </c>
    </row>
    <row r="952" spans="1:11" s="41" customFormat="1" ht="21" hidden="1" customHeight="1" outlineLevel="1" x14ac:dyDescent="0.25">
      <c r="A952" s="22" t="s">
        <v>77</v>
      </c>
      <c r="B952" s="235" t="s">
        <v>251</v>
      </c>
      <c r="C952" s="22" t="s">
        <v>18</v>
      </c>
      <c r="D952" s="32">
        <v>31.15</v>
      </c>
      <c r="E952" s="33">
        <v>35.92</v>
      </c>
      <c r="F952" s="33">
        <f t="shared" si="79"/>
        <v>1118.9079999999999</v>
      </c>
      <c r="G952" s="34">
        <f t="shared" si="80"/>
        <v>1342.6895999999999</v>
      </c>
      <c r="H952" s="35" t="s">
        <v>65</v>
      </c>
      <c r="I952" s="36"/>
      <c r="J952" s="16"/>
      <c r="K952" s="234" t="s">
        <v>28</v>
      </c>
    </row>
    <row r="953" spans="1:11" s="41" customFormat="1" ht="21" hidden="1" customHeight="1" outlineLevel="1" x14ac:dyDescent="0.25">
      <c r="A953" s="22" t="s">
        <v>81</v>
      </c>
      <c r="B953" s="235" t="s">
        <v>71</v>
      </c>
      <c r="C953" s="22" t="s">
        <v>18</v>
      </c>
      <c r="D953" s="32">
        <v>31.15</v>
      </c>
      <c r="E953" s="33">
        <v>11.31</v>
      </c>
      <c r="F953" s="33">
        <f t="shared" si="79"/>
        <v>352.30649999999997</v>
      </c>
      <c r="G953" s="34">
        <f t="shared" si="80"/>
        <v>422.76779999999997</v>
      </c>
      <c r="H953" s="35">
        <v>160381</v>
      </c>
      <c r="I953" s="36"/>
      <c r="J953" s="16"/>
      <c r="K953" s="234" t="s">
        <v>19</v>
      </c>
    </row>
    <row r="954" spans="1:11" s="41" customFormat="1" ht="21" hidden="1" customHeight="1" outlineLevel="1" x14ac:dyDescent="0.25">
      <c r="A954" s="22" t="s">
        <v>81</v>
      </c>
      <c r="B954" s="235" t="s">
        <v>73</v>
      </c>
      <c r="C954" s="22" t="s">
        <v>18</v>
      </c>
      <c r="D954" s="32">
        <v>10.62</v>
      </c>
      <c r="E954" s="33">
        <v>2.91</v>
      </c>
      <c r="F954" s="33">
        <f t="shared" si="79"/>
        <v>30.904199999999999</v>
      </c>
      <c r="G954" s="34">
        <f t="shared" si="80"/>
        <v>37.085039999999999</v>
      </c>
      <c r="H954" s="35">
        <v>72234</v>
      </c>
      <c r="I954" s="36"/>
      <c r="J954" s="16"/>
      <c r="K954" s="234" t="s">
        <v>28</v>
      </c>
    </row>
    <row r="955" spans="1:11" s="41" customFormat="1" ht="21" hidden="1" customHeight="1" outlineLevel="1" x14ac:dyDescent="0.25">
      <c r="A955" s="22" t="s">
        <v>83</v>
      </c>
      <c r="B955" s="235" t="s">
        <v>75</v>
      </c>
      <c r="C955" s="22" t="s">
        <v>76</v>
      </c>
      <c r="D955" s="32">
        <v>1</v>
      </c>
      <c r="E955" s="33">
        <v>22.77</v>
      </c>
      <c r="F955" s="33">
        <f t="shared" si="79"/>
        <v>22.77</v>
      </c>
      <c r="G955" s="34">
        <f t="shared" si="80"/>
        <v>27.323999999999998</v>
      </c>
      <c r="H955" s="35">
        <v>22359</v>
      </c>
      <c r="I955" s="36"/>
      <c r="J955" s="16"/>
      <c r="K955" s="234" t="s">
        <v>19</v>
      </c>
    </row>
    <row r="956" spans="1:11" s="41" customFormat="1" ht="21" hidden="1" customHeight="1" outlineLevel="1" x14ac:dyDescent="0.25">
      <c r="A956" s="22" t="s">
        <v>85</v>
      </c>
      <c r="B956" s="235" t="s">
        <v>256</v>
      </c>
      <c r="C956" s="22" t="s">
        <v>76</v>
      </c>
      <c r="D956" s="32">
        <v>6</v>
      </c>
      <c r="E956" s="33">
        <v>4.8499999999999996</v>
      </c>
      <c r="F956" s="33">
        <f t="shared" si="79"/>
        <v>29.099999999999998</v>
      </c>
      <c r="G956" s="34">
        <f t="shared" si="80"/>
        <v>34.919999999999995</v>
      </c>
      <c r="H956" s="35">
        <v>72217</v>
      </c>
      <c r="I956" s="36"/>
      <c r="J956" s="16"/>
      <c r="K956" s="234" t="s">
        <v>28</v>
      </c>
    </row>
    <row r="957" spans="1:11" s="41" customFormat="1" ht="21" hidden="1" customHeight="1" outlineLevel="1" x14ac:dyDescent="0.25">
      <c r="A957" s="22" t="s">
        <v>87</v>
      </c>
      <c r="B957" s="235" t="s">
        <v>258</v>
      </c>
      <c r="C957" s="22" t="s">
        <v>76</v>
      </c>
      <c r="D957" s="32">
        <v>3</v>
      </c>
      <c r="E957" s="33">
        <v>72.790000000000006</v>
      </c>
      <c r="F957" s="33">
        <f t="shared" si="79"/>
        <v>218.37</v>
      </c>
      <c r="G957" s="34">
        <f t="shared" si="80"/>
        <v>262.04399999999998</v>
      </c>
      <c r="H957" s="35">
        <v>22410</v>
      </c>
      <c r="I957" s="36"/>
      <c r="J957" s="16"/>
      <c r="K957" s="234" t="s">
        <v>19</v>
      </c>
    </row>
    <row r="958" spans="1:11" s="41" customFormat="1" ht="21" hidden="1" customHeight="1" outlineLevel="1" x14ac:dyDescent="0.25">
      <c r="A958" s="22" t="s">
        <v>89</v>
      </c>
      <c r="B958" s="235" t="s">
        <v>260</v>
      </c>
      <c r="C958" s="22" t="s">
        <v>18</v>
      </c>
      <c r="D958" s="32">
        <v>1.02</v>
      </c>
      <c r="E958" s="33">
        <v>64.069999999999993</v>
      </c>
      <c r="F958" s="33">
        <f t="shared" si="79"/>
        <v>65.351399999999998</v>
      </c>
      <c r="G958" s="34">
        <f t="shared" si="80"/>
        <v>78.421679999999995</v>
      </c>
      <c r="H958" s="35">
        <v>22654</v>
      </c>
      <c r="I958" s="36"/>
      <c r="J958" s="16"/>
      <c r="K958" s="234" t="s">
        <v>19</v>
      </c>
    </row>
    <row r="959" spans="1:11" s="41" customFormat="1" ht="21" hidden="1" customHeight="1" outlineLevel="1" x14ac:dyDescent="0.25">
      <c r="A959" s="22" t="s">
        <v>91</v>
      </c>
      <c r="B959" s="235" t="s">
        <v>78</v>
      </c>
      <c r="C959" s="22" t="s">
        <v>18</v>
      </c>
      <c r="D959" s="32">
        <v>2.96</v>
      </c>
      <c r="E959" s="33">
        <v>18.239999999999998</v>
      </c>
      <c r="F959" s="33">
        <f t="shared" si="79"/>
        <v>53.990399999999994</v>
      </c>
      <c r="G959" s="34">
        <f t="shared" si="80"/>
        <v>64.788479999999993</v>
      </c>
      <c r="H959" s="35">
        <v>22658</v>
      </c>
      <c r="I959" s="36"/>
      <c r="J959" s="16"/>
      <c r="K959" s="234" t="s">
        <v>19</v>
      </c>
    </row>
    <row r="960" spans="1:11" s="41" customFormat="1" ht="21" hidden="1" customHeight="1" outlineLevel="1" x14ac:dyDescent="0.25">
      <c r="A960" s="22" t="s">
        <v>93</v>
      </c>
      <c r="B960" s="235" t="s">
        <v>80</v>
      </c>
      <c r="C960" s="22" t="s">
        <v>76</v>
      </c>
      <c r="D960" s="32">
        <v>8</v>
      </c>
      <c r="E960" s="33">
        <v>11.02</v>
      </c>
      <c r="F960" s="33">
        <f t="shared" si="79"/>
        <v>88.16</v>
      </c>
      <c r="G960" s="34">
        <f t="shared" si="80"/>
        <v>105.79199999999999</v>
      </c>
      <c r="H960" s="35">
        <v>22083</v>
      </c>
      <c r="I960" s="36"/>
      <c r="J960" s="16"/>
      <c r="K960" s="234" t="s">
        <v>19</v>
      </c>
    </row>
    <row r="961" spans="1:11" s="41" customFormat="1" ht="21" hidden="1" customHeight="1" outlineLevel="1" x14ac:dyDescent="0.25">
      <c r="A961" s="22" t="s">
        <v>95</v>
      </c>
      <c r="B961" s="235" t="s">
        <v>82</v>
      </c>
      <c r="C961" s="22" t="s">
        <v>76</v>
      </c>
      <c r="D961" s="32">
        <v>5</v>
      </c>
      <c r="E961" s="33">
        <v>51.65</v>
      </c>
      <c r="F961" s="33">
        <f t="shared" si="79"/>
        <v>258.25</v>
      </c>
      <c r="G961" s="34">
        <f t="shared" si="80"/>
        <v>309.89999999999998</v>
      </c>
      <c r="H961" s="35">
        <v>22034</v>
      </c>
      <c r="I961" s="36"/>
      <c r="J961" s="16"/>
      <c r="K961" s="234" t="s">
        <v>19</v>
      </c>
    </row>
    <row r="962" spans="1:11" s="41" customFormat="1" ht="21" hidden="1" customHeight="1" outlineLevel="1" x14ac:dyDescent="0.25">
      <c r="A962" s="22" t="s">
        <v>319</v>
      </c>
      <c r="B962" s="235" t="s">
        <v>84</v>
      </c>
      <c r="C962" s="22" t="s">
        <v>76</v>
      </c>
      <c r="D962" s="32">
        <v>11</v>
      </c>
      <c r="E962" s="33">
        <v>41.97</v>
      </c>
      <c r="F962" s="33">
        <f t="shared" si="79"/>
        <v>461.66999999999996</v>
      </c>
      <c r="G962" s="34">
        <f t="shared" si="80"/>
        <v>554.00399999999991</v>
      </c>
      <c r="H962" s="35">
        <v>22100</v>
      </c>
      <c r="I962" s="36"/>
      <c r="J962" s="16"/>
      <c r="K962" s="234" t="s">
        <v>19</v>
      </c>
    </row>
    <row r="963" spans="1:11" s="41" customFormat="1" ht="21" hidden="1" customHeight="1" outlineLevel="1" x14ac:dyDescent="0.25">
      <c r="A963" s="22" t="s">
        <v>320</v>
      </c>
      <c r="B963" s="235" t="s">
        <v>86</v>
      </c>
      <c r="C963" s="22" t="s">
        <v>76</v>
      </c>
      <c r="D963" s="32">
        <v>14</v>
      </c>
      <c r="E963" s="33">
        <v>51.65</v>
      </c>
      <c r="F963" s="33">
        <f t="shared" si="79"/>
        <v>723.1</v>
      </c>
      <c r="G963" s="34">
        <f t="shared" si="80"/>
        <v>867.72</v>
      </c>
      <c r="H963" s="35">
        <v>22675</v>
      </c>
      <c r="I963" s="36"/>
      <c r="J963" s="16"/>
      <c r="K963" s="234" t="s">
        <v>19</v>
      </c>
    </row>
    <row r="964" spans="1:11" s="41" customFormat="1" ht="21" hidden="1" customHeight="1" outlineLevel="1" x14ac:dyDescent="0.25">
      <c r="A964" s="22" t="s">
        <v>321</v>
      </c>
      <c r="B964" s="235" t="s">
        <v>88</v>
      </c>
      <c r="C964" s="22" t="s">
        <v>76</v>
      </c>
      <c r="D964" s="32">
        <v>3</v>
      </c>
      <c r="E964" s="33">
        <v>25.49</v>
      </c>
      <c r="F964" s="33">
        <f t="shared" si="79"/>
        <v>76.47</v>
      </c>
      <c r="G964" s="34">
        <f t="shared" si="80"/>
        <v>91.763999999999996</v>
      </c>
      <c r="H964" s="35">
        <v>22391</v>
      </c>
      <c r="I964" s="36"/>
      <c r="J964" s="16"/>
      <c r="K964" s="234" t="s">
        <v>19</v>
      </c>
    </row>
    <row r="965" spans="1:11" s="41" customFormat="1" ht="21" hidden="1" customHeight="1" outlineLevel="1" x14ac:dyDescent="0.25">
      <c r="A965" s="22" t="s">
        <v>322</v>
      </c>
      <c r="B965" s="235" t="s">
        <v>90</v>
      </c>
      <c r="C965" s="22" t="s">
        <v>76</v>
      </c>
      <c r="D965" s="32">
        <v>1</v>
      </c>
      <c r="E965" s="33">
        <v>7.12</v>
      </c>
      <c r="F965" s="33">
        <f t="shared" si="79"/>
        <v>7.12</v>
      </c>
      <c r="G965" s="34">
        <f t="shared" si="80"/>
        <v>8.5440000000000005</v>
      </c>
      <c r="H965" s="35">
        <v>72142</v>
      </c>
      <c r="I965" s="36"/>
      <c r="J965" s="16"/>
      <c r="K965" s="234" t="s">
        <v>28</v>
      </c>
    </row>
    <row r="966" spans="1:11" s="41" customFormat="1" ht="21" hidden="1" customHeight="1" outlineLevel="1" x14ac:dyDescent="0.25">
      <c r="A966" s="22" t="s">
        <v>323</v>
      </c>
      <c r="B966" s="235" t="s">
        <v>92</v>
      </c>
      <c r="C966" s="22" t="s">
        <v>76</v>
      </c>
      <c r="D966" s="32">
        <v>1</v>
      </c>
      <c r="E966" s="33">
        <v>32.9</v>
      </c>
      <c r="F966" s="33">
        <f t="shared" si="79"/>
        <v>32.9</v>
      </c>
      <c r="G966" s="34">
        <f t="shared" si="80"/>
        <v>39.479999999999997</v>
      </c>
      <c r="H966" s="35">
        <v>72143</v>
      </c>
      <c r="I966" s="36"/>
      <c r="J966" s="16"/>
      <c r="K966" s="234" t="s">
        <v>28</v>
      </c>
    </row>
    <row r="967" spans="1:11" s="41" customFormat="1" ht="21" hidden="1" customHeight="1" outlineLevel="1" x14ac:dyDescent="0.25">
      <c r="A967" s="22" t="s">
        <v>381</v>
      </c>
      <c r="B967" s="235" t="s">
        <v>382</v>
      </c>
      <c r="C967" s="22" t="s">
        <v>51</v>
      </c>
      <c r="D967" s="32">
        <v>0.02</v>
      </c>
      <c r="E967" s="33">
        <v>126.08</v>
      </c>
      <c r="F967" s="33">
        <f t="shared" si="79"/>
        <v>2.5215999999999998</v>
      </c>
      <c r="G967" s="34">
        <f t="shared" si="80"/>
        <v>3.0259199999999997</v>
      </c>
      <c r="H967" s="35">
        <v>72216</v>
      </c>
      <c r="I967" s="36"/>
      <c r="J967" s="16"/>
      <c r="K967" s="234" t="s">
        <v>28</v>
      </c>
    </row>
    <row r="968" spans="1:11" s="41" customFormat="1" ht="21" hidden="1" customHeight="1" outlineLevel="1" x14ac:dyDescent="0.25">
      <c r="A968" s="22" t="s">
        <v>324</v>
      </c>
      <c r="B968" s="235" t="s">
        <v>94</v>
      </c>
      <c r="C968" s="22" t="s">
        <v>51</v>
      </c>
      <c r="D968" s="32">
        <v>7.29</v>
      </c>
      <c r="E968" s="33">
        <v>96.62</v>
      </c>
      <c r="F968" s="33">
        <f t="shared" si="79"/>
        <v>704.35980000000006</v>
      </c>
      <c r="G968" s="34">
        <f t="shared" si="80"/>
        <v>845.23176000000001</v>
      </c>
      <c r="H968" s="35">
        <v>17067</v>
      </c>
      <c r="I968" s="36"/>
      <c r="J968" s="16"/>
      <c r="K968" s="234" t="s">
        <v>19</v>
      </c>
    </row>
    <row r="969" spans="1:11" s="41" customFormat="1" ht="25.5" hidden="1" customHeight="1" outlineLevel="1" x14ac:dyDescent="0.25">
      <c r="A969" s="22" t="s">
        <v>325</v>
      </c>
      <c r="B969" s="235" t="s">
        <v>96</v>
      </c>
      <c r="C969" s="22" t="s">
        <v>51</v>
      </c>
      <c r="D969" s="32">
        <v>7.29</v>
      </c>
      <c r="E969" s="33">
        <v>14.89</v>
      </c>
      <c r="F969" s="33">
        <f t="shared" si="79"/>
        <v>108.54810000000001</v>
      </c>
      <c r="G969" s="34">
        <f t="shared" si="80"/>
        <v>130.25772000000001</v>
      </c>
      <c r="H969" s="35">
        <v>72897</v>
      </c>
      <c r="I969" s="36"/>
      <c r="J969" s="16"/>
      <c r="K969" s="234" t="s">
        <v>28</v>
      </c>
    </row>
    <row r="970" spans="1:11" s="42" customFormat="1" ht="21" hidden="1" customHeight="1" outlineLevel="1" x14ac:dyDescent="0.25">
      <c r="A970" s="56" t="s">
        <v>97</v>
      </c>
      <c r="B970" s="57" t="s">
        <v>98</v>
      </c>
      <c r="C970" s="56"/>
      <c r="D970" s="56"/>
      <c r="E970" s="56"/>
      <c r="F970" s="56"/>
      <c r="G970" s="56"/>
      <c r="H970" s="56"/>
      <c r="I970" s="56"/>
      <c r="J970" s="56"/>
      <c r="K970" s="56"/>
    </row>
    <row r="971" spans="1:11" s="41" customFormat="1" ht="25.5" hidden="1" customHeight="1" outlineLevel="1" x14ac:dyDescent="0.25">
      <c r="A971" s="22" t="s">
        <v>99</v>
      </c>
      <c r="B971" s="235" t="s">
        <v>100</v>
      </c>
      <c r="C971" s="22" t="s">
        <v>101</v>
      </c>
      <c r="D971" s="32">
        <v>0</v>
      </c>
      <c r="E971" s="33">
        <v>3.18</v>
      </c>
      <c r="F971" s="33">
        <f>D971*E971</f>
        <v>0</v>
      </c>
      <c r="G971" s="34">
        <f>F971*1.2</f>
        <v>0</v>
      </c>
      <c r="H971" s="35">
        <v>72135</v>
      </c>
      <c r="I971" s="36"/>
      <c r="J971" s="16"/>
      <c r="K971" s="234" t="s">
        <v>28</v>
      </c>
    </row>
    <row r="972" spans="1:11" s="42" customFormat="1" ht="21" hidden="1" customHeight="1" outlineLevel="1" x14ac:dyDescent="0.25">
      <c r="A972" s="56" t="s">
        <v>102</v>
      </c>
      <c r="B972" s="57" t="s">
        <v>103</v>
      </c>
      <c r="C972" s="56"/>
      <c r="D972" s="56"/>
      <c r="E972" s="56"/>
      <c r="F972" s="56"/>
      <c r="G972" s="56"/>
      <c r="H972" s="56"/>
      <c r="I972" s="56"/>
      <c r="J972" s="56"/>
      <c r="K972" s="56"/>
    </row>
    <row r="973" spans="1:11" s="41" customFormat="1" ht="25.5" hidden="1" customHeight="1" outlineLevel="1" x14ac:dyDescent="0.25">
      <c r="A973" s="22" t="s">
        <v>104</v>
      </c>
      <c r="B973" s="235" t="s">
        <v>105</v>
      </c>
      <c r="C973" s="22" t="s">
        <v>101</v>
      </c>
      <c r="D973" s="32">
        <v>0</v>
      </c>
      <c r="E973" s="33">
        <v>3.76</v>
      </c>
      <c r="F973" s="33">
        <f>D973*E973</f>
        <v>0</v>
      </c>
      <c r="G973" s="34">
        <f>F973*1.2</f>
        <v>0</v>
      </c>
      <c r="H973" s="35">
        <v>1857</v>
      </c>
      <c r="I973" s="36"/>
      <c r="J973" s="16"/>
      <c r="K973" s="234" t="s">
        <v>28</v>
      </c>
    </row>
    <row r="974" spans="1:11" s="42" customFormat="1" ht="21" hidden="1" customHeight="1" outlineLevel="1" x14ac:dyDescent="0.25">
      <c r="A974" s="56" t="s">
        <v>106</v>
      </c>
      <c r="B974" s="57" t="s">
        <v>107</v>
      </c>
      <c r="C974" s="56"/>
      <c r="D974" s="56"/>
      <c r="E974" s="56"/>
      <c r="F974" s="56"/>
      <c r="G974" s="56"/>
      <c r="H974" s="56"/>
      <c r="I974" s="56"/>
      <c r="J974" s="56"/>
      <c r="K974" s="56"/>
    </row>
    <row r="975" spans="1:11" s="41" customFormat="1" ht="25.5" hidden="1" customHeight="1" outlineLevel="1" x14ac:dyDescent="0.25">
      <c r="A975" s="22" t="s">
        <v>108</v>
      </c>
      <c r="B975" s="235" t="s">
        <v>109</v>
      </c>
      <c r="C975" s="22" t="s">
        <v>18</v>
      </c>
      <c r="D975" s="32">
        <v>10.62</v>
      </c>
      <c r="E975" s="33">
        <v>27.46</v>
      </c>
      <c r="F975" s="33">
        <f t="shared" ref="F975:F981" si="81">D975*E975</f>
        <v>291.62520000000001</v>
      </c>
      <c r="G975" s="34">
        <f t="shared" ref="G975:G981" si="82">F975*1.2</f>
        <v>349.95024000000001</v>
      </c>
      <c r="H975" s="35" t="s">
        <v>110</v>
      </c>
      <c r="I975" s="36"/>
      <c r="J975" s="16"/>
      <c r="K975" s="234" t="s">
        <v>28</v>
      </c>
    </row>
    <row r="976" spans="1:11" s="41" customFormat="1" ht="21" hidden="1" customHeight="1" outlineLevel="1" x14ac:dyDescent="0.25">
      <c r="A976" s="22" t="s">
        <v>383</v>
      </c>
      <c r="B976" s="235" t="s">
        <v>384</v>
      </c>
      <c r="C976" s="22" t="s">
        <v>101</v>
      </c>
      <c r="D976" s="32">
        <v>4.42</v>
      </c>
      <c r="E976" s="33">
        <v>3.66</v>
      </c>
      <c r="F976" s="33">
        <f t="shared" si="81"/>
        <v>16.177199999999999</v>
      </c>
      <c r="G976" s="34">
        <f t="shared" si="82"/>
        <v>19.41264</v>
      </c>
      <c r="H976" s="35">
        <v>68051</v>
      </c>
      <c r="I976" s="36"/>
      <c r="J976" s="16"/>
      <c r="K976" s="234" t="s">
        <v>28</v>
      </c>
    </row>
    <row r="977" spans="1:11" s="41" customFormat="1" ht="63.75" hidden="1" customHeight="1" outlineLevel="1" x14ac:dyDescent="0.25">
      <c r="A977" s="22" t="s">
        <v>385</v>
      </c>
      <c r="B977" s="235" t="s">
        <v>386</v>
      </c>
      <c r="C977" s="22" t="s">
        <v>18</v>
      </c>
      <c r="D977" s="32">
        <v>13.54</v>
      </c>
      <c r="E977" s="33">
        <v>41.68</v>
      </c>
      <c r="F977" s="33">
        <f t="shared" si="81"/>
        <v>564.34719999999993</v>
      </c>
      <c r="G977" s="34">
        <f t="shared" si="82"/>
        <v>677.21663999999987</v>
      </c>
      <c r="H977" s="35" t="s">
        <v>387</v>
      </c>
      <c r="I977" s="36"/>
      <c r="J977" s="16"/>
      <c r="K977" s="234" t="s">
        <v>28</v>
      </c>
    </row>
    <row r="978" spans="1:11" s="41" customFormat="1" ht="25.5" hidden="1" customHeight="1" outlineLevel="1" x14ac:dyDescent="0.25">
      <c r="A978" s="22" t="s">
        <v>388</v>
      </c>
      <c r="B978" s="235" t="s">
        <v>389</v>
      </c>
      <c r="C978" s="22" t="s">
        <v>18</v>
      </c>
      <c r="D978" s="32">
        <v>27.07</v>
      </c>
      <c r="E978" s="33">
        <v>4</v>
      </c>
      <c r="F978" s="33">
        <f t="shared" si="81"/>
        <v>108.28</v>
      </c>
      <c r="G978" s="34">
        <f t="shared" si="82"/>
        <v>129.93600000000001</v>
      </c>
      <c r="H978" s="35" t="s">
        <v>390</v>
      </c>
      <c r="I978" s="36"/>
      <c r="J978" s="16"/>
      <c r="K978" s="234" t="s">
        <v>28</v>
      </c>
    </row>
    <row r="979" spans="1:11" s="41" customFormat="1" ht="25.5" hidden="1" customHeight="1" outlineLevel="1" x14ac:dyDescent="0.25">
      <c r="A979" s="22" t="s">
        <v>391</v>
      </c>
      <c r="B979" s="235" t="s">
        <v>392</v>
      </c>
      <c r="C979" s="22" t="s">
        <v>18</v>
      </c>
      <c r="D979" s="32">
        <v>27.07</v>
      </c>
      <c r="E979" s="33">
        <v>15.5</v>
      </c>
      <c r="F979" s="33">
        <f t="shared" si="81"/>
        <v>419.58499999999998</v>
      </c>
      <c r="G979" s="34">
        <f t="shared" si="82"/>
        <v>503.50199999999995</v>
      </c>
      <c r="H979" s="35" t="s">
        <v>393</v>
      </c>
      <c r="I979" s="36"/>
      <c r="J979" s="16"/>
      <c r="K979" s="234" t="s">
        <v>28</v>
      </c>
    </row>
    <row r="980" spans="1:11" s="41" customFormat="1" ht="38.25" hidden="1" customHeight="1" outlineLevel="1" x14ac:dyDescent="0.25">
      <c r="A980" s="22" t="s">
        <v>394</v>
      </c>
      <c r="B980" s="235" t="s">
        <v>395</v>
      </c>
      <c r="C980" s="22" t="s">
        <v>18</v>
      </c>
      <c r="D980" s="32">
        <v>27.07</v>
      </c>
      <c r="E980" s="33">
        <v>13.12</v>
      </c>
      <c r="F980" s="33">
        <f t="shared" si="81"/>
        <v>355.15839999999997</v>
      </c>
      <c r="G980" s="34">
        <f t="shared" si="82"/>
        <v>426.19007999999997</v>
      </c>
      <c r="H980" s="35">
        <v>5995</v>
      </c>
      <c r="I980" s="36"/>
      <c r="J980" s="16"/>
      <c r="K980" s="234" t="s">
        <v>28</v>
      </c>
    </row>
    <row r="981" spans="1:11" s="41" customFormat="1" ht="38.25" hidden="1" customHeight="1" outlineLevel="1" x14ac:dyDescent="0.25">
      <c r="A981" s="22" t="s">
        <v>396</v>
      </c>
      <c r="B981" s="235" t="s">
        <v>397</v>
      </c>
      <c r="C981" s="22" t="s">
        <v>101</v>
      </c>
      <c r="D981" s="32">
        <v>1.5</v>
      </c>
      <c r="E981" s="33">
        <v>14.88</v>
      </c>
      <c r="F981" s="33">
        <f t="shared" si="81"/>
        <v>22.32</v>
      </c>
      <c r="G981" s="34">
        <f t="shared" si="82"/>
        <v>26.783999999999999</v>
      </c>
      <c r="H981" s="35" t="s">
        <v>398</v>
      </c>
      <c r="I981" s="36"/>
      <c r="J981" s="16"/>
      <c r="K981" s="234" t="s">
        <v>28</v>
      </c>
    </row>
    <row r="982" spans="1:11" s="42" customFormat="1" ht="21" hidden="1" customHeight="1" outlineLevel="1" x14ac:dyDescent="0.25">
      <c r="A982" s="56" t="s">
        <v>111</v>
      </c>
      <c r="B982" s="57" t="s">
        <v>112</v>
      </c>
      <c r="C982" s="56"/>
      <c r="D982" s="56"/>
      <c r="E982" s="56"/>
      <c r="F982" s="56"/>
      <c r="G982" s="56"/>
      <c r="H982" s="56"/>
      <c r="I982" s="56"/>
      <c r="J982" s="56"/>
      <c r="K982" s="56"/>
    </row>
    <row r="983" spans="1:11" s="41" customFormat="1" ht="25.5" hidden="1" customHeight="1" outlineLevel="1" x14ac:dyDescent="0.25">
      <c r="A983" s="22" t="s">
        <v>399</v>
      </c>
      <c r="B983" s="235" t="s">
        <v>400</v>
      </c>
      <c r="C983" s="22" t="s">
        <v>76</v>
      </c>
      <c r="D983" s="32">
        <v>1</v>
      </c>
      <c r="E983" s="33">
        <v>454.07</v>
      </c>
      <c r="F983" s="33">
        <f>D983*E983</f>
        <v>454.07</v>
      </c>
      <c r="G983" s="34">
        <f>F983*1.2</f>
        <v>544.88400000000001</v>
      </c>
      <c r="H983" s="35">
        <v>110460</v>
      </c>
      <c r="I983" s="36"/>
      <c r="J983" s="16"/>
      <c r="K983" s="234" t="s">
        <v>19</v>
      </c>
    </row>
    <row r="984" spans="1:11" s="41" customFormat="1" ht="25.5" hidden="1" customHeight="1" outlineLevel="1" x14ac:dyDescent="0.25">
      <c r="A984" s="22" t="s">
        <v>331</v>
      </c>
      <c r="B984" s="235" t="s">
        <v>284</v>
      </c>
      <c r="C984" s="22" t="s">
        <v>76</v>
      </c>
      <c r="D984" s="32">
        <v>3</v>
      </c>
      <c r="E984" s="33">
        <v>380.94</v>
      </c>
      <c r="F984" s="33">
        <f>D984*E984</f>
        <v>1142.82</v>
      </c>
      <c r="G984" s="34">
        <f>F984*1.2</f>
        <v>1371.3839999999998</v>
      </c>
      <c r="H984" s="35">
        <v>110113</v>
      </c>
      <c r="I984" s="36"/>
      <c r="J984" s="16"/>
      <c r="K984" s="234" t="s">
        <v>19</v>
      </c>
    </row>
    <row r="985" spans="1:11" s="42" customFormat="1" ht="21" hidden="1" customHeight="1" outlineLevel="1" x14ac:dyDescent="0.25">
      <c r="A985" s="56" t="s">
        <v>124</v>
      </c>
      <c r="B985" s="57" t="s">
        <v>125</v>
      </c>
      <c r="C985" s="56"/>
      <c r="D985" s="56"/>
      <c r="E985" s="56"/>
      <c r="F985" s="56"/>
      <c r="G985" s="56"/>
      <c r="H985" s="56"/>
      <c r="I985" s="56"/>
      <c r="J985" s="56"/>
      <c r="K985" s="56"/>
    </row>
    <row r="986" spans="1:11" s="41" customFormat="1" ht="21" hidden="1" customHeight="1" outlineLevel="1" x14ac:dyDescent="0.25">
      <c r="A986" s="22" t="s">
        <v>126</v>
      </c>
      <c r="B986" s="235" t="s">
        <v>127</v>
      </c>
      <c r="C986" s="22" t="s">
        <v>18</v>
      </c>
      <c r="D986" s="32">
        <v>10.62</v>
      </c>
      <c r="E986" s="33">
        <v>326.66000000000003</v>
      </c>
      <c r="F986" s="33">
        <f>D986*E986</f>
        <v>3469.1291999999999</v>
      </c>
      <c r="G986" s="34">
        <f>F986*1.2</f>
        <v>4162.9550399999998</v>
      </c>
      <c r="H986" s="35">
        <v>170434</v>
      </c>
      <c r="I986" s="36"/>
      <c r="J986" s="16"/>
      <c r="K986" s="234" t="s">
        <v>19</v>
      </c>
    </row>
    <row r="987" spans="1:11" s="42" customFormat="1" ht="21" hidden="1" customHeight="1" outlineLevel="1" x14ac:dyDescent="0.25">
      <c r="A987" s="56" t="s">
        <v>128</v>
      </c>
      <c r="B987" s="57" t="s">
        <v>129</v>
      </c>
      <c r="C987" s="56"/>
      <c r="D987" s="56"/>
      <c r="E987" s="56"/>
      <c r="F987" s="56"/>
      <c r="G987" s="56"/>
      <c r="H987" s="56"/>
      <c r="I987" s="56"/>
      <c r="J987" s="56"/>
      <c r="K987" s="56"/>
    </row>
    <row r="988" spans="1:11" s="41" customFormat="1" ht="25.5" hidden="1" customHeight="1" outlineLevel="1" x14ac:dyDescent="0.25">
      <c r="A988" s="22" t="s">
        <v>332</v>
      </c>
      <c r="B988" s="235" t="s">
        <v>131</v>
      </c>
      <c r="C988" s="22" t="s">
        <v>18</v>
      </c>
      <c r="D988" s="32">
        <v>26.57</v>
      </c>
      <c r="E988" s="33">
        <v>23.18</v>
      </c>
      <c r="F988" s="33">
        <f>D988*E988</f>
        <v>615.89260000000002</v>
      </c>
      <c r="G988" s="34">
        <f>F988*1.2</f>
        <v>739.07111999999995</v>
      </c>
      <c r="H988" s="35">
        <v>170358</v>
      </c>
      <c r="I988" s="36"/>
      <c r="J988" s="16"/>
      <c r="K988" s="234" t="s">
        <v>19</v>
      </c>
    </row>
    <row r="989" spans="1:11" s="41" customFormat="1" ht="21" hidden="1" customHeight="1" outlineLevel="1" x14ac:dyDescent="0.25">
      <c r="A989" s="22" t="s">
        <v>363</v>
      </c>
      <c r="B989" s="235" t="s">
        <v>364</v>
      </c>
      <c r="C989" s="22" t="s">
        <v>18</v>
      </c>
      <c r="D989" s="32">
        <v>1.86</v>
      </c>
      <c r="E989" s="33">
        <v>101.56</v>
      </c>
      <c r="F989" s="33">
        <f>D989*E989</f>
        <v>188.9016</v>
      </c>
      <c r="G989" s="34">
        <f>F989*1.2</f>
        <v>226.68191999999999</v>
      </c>
      <c r="H989" s="35">
        <v>121680</v>
      </c>
      <c r="I989" s="36"/>
      <c r="J989" s="16"/>
      <c r="K989" s="234" t="s">
        <v>19</v>
      </c>
    </row>
    <row r="990" spans="1:11" s="42" customFormat="1" ht="21" hidden="1" customHeight="1" outlineLevel="1" x14ac:dyDescent="0.25">
      <c r="A990" s="56" t="s">
        <v>132</v>
      </c>
      <c r="B990" s="57" t="s">
        <v>133</v>
      </c>
      <c r="C990" s="56"/>
      <c r="D990" s="56"/>
      <c r="E990" s="56"/>
      <c r="F990" s="56"/>
      <c r="G990" s="56"/>
      <c r="H990" s="56"/>
      <c r="I990" s="56"/>
      <c r="J990" s="56"/>
      <c r="K990" s="56"/>
    </row>
    <row r="991" spans="1:11" s="41" customFormat="1" ht="25.5" hidden="1" customHeight="1" outlineLevel="1" x14ac:dyDescent="0.25">
      <c r="A991" s="22" t="s">
        <v>134</v>
      </c>
      <c r="B991" s="235" t="s">
        <v>135</v>
      </c>
      <c r="C991" s="22" t="s">
        <v>18</v>
      </c>
      <c r="D991" s="32">
        <v>10.62</v>
      </c>
      <c r="E991" s="33">
        <v>21.47</v>
      </c>
      <c r="F991" s="33">
        <f>D991*E991</f>
        <v>228.01139999999998</v>
      </c>
      <c r="G991" s="34">
        <f>F991*1.2</f>
        <v>273.61367999999999</v>
      </c>
      <c r="H991" s="35" t="s">
        <v>136</v>
      </c>
      <c r="I991" s="36"/>
      <c r="J991" s="16"/>
      <c r="K991" s="234" t="s">
        <v>28</v>
      </c>
    </row>
    <row r="992" spans="1:11" s="42" customFormat="1" ht="21" hidden="1" customHeight="1" outlineLevel="1" x14ac:dyDescent="0.25">
      <c r="A992" s="56" t="s">
        <v>137</v>
      </c>
      <c r="B992" s="57" t="s">
        <v>138</v>
      </c>
      <c r="C992" s="56"/>
      <c r="D992" s="56"/>
      <c r="E992" s="56"/>
      <c r="F992" s="56"/>
      <c r="G992" s="56"/>
      <c r="H992" s="56"/>
      <c r="I992" s="56"/>
      <c r="J992" s="56"/>
      <c r="K992" s="56"/>
    </row>
    <row r="993" spans="1:11" s="41" customFormat="1" ht="20.25" hidden="1" customHeight="1" outlineLevel="1" x14ac:dyDescent="0.25">
      <c r="A993" s="22" t="s">
        <v>139</v>
      </c>
      <c r="B993" s="235" t="s">
        <v>140</v>
      </c>
      <c r="C993" s="22" t="s">
        <v>101</v>
      </c>
      <c r="D993" s="32">
        <v>0.8</v>
      </c>
      <c r="E993" s="33">
        <v>63.83</v>
      </c>
      <c r="F993" s="33">
        <f>D993*E993</f>
        <v>51.064</v>
      </c>
      <c r="G993" s="34">
        <f>F993*1.2</f>
        <v>61.276799999999994</v>
      </c>
      <c r="H993" s="35">
        <v>130115</v>
      </c>
      <c r="I993" s="36"/>
      <c r="J993" s="16"/>
      <c r="K993" s="234" t="s">
        <v>19</v>
      </c>
    </row>
    <row r="994" spans="1:11" s="41" customFormat="1" ht="21" hidden="1" customHeight="1" outlineLevel="1" x14ac:dyDescent="0.25">
      <c r="A994" s="22" t="s">
        <v>141</v>
      </c>
      <c r="B994" s="235" t="s">
        <v>365</v>
      </c>
      <c r="C994" s="22" t="s">
        <v>101</v>
      </c>
      <c r="D994" s="32">
        <v>12.38</v>
      </c>
      <c r="E994" s="33">
        <v>73.069999999999993</v>
      </c>
      <c r="F994" s="33">
        <f>D994*E994</f>
        <v>904.60659999999996</v>
      </c>
      <c r="G994" s="34">
        <f>F994*1.2</f>
        <v>1085.52792</v>
      </c>
      <c r="H994" s="35">
        <v>68049</v>
      </c>
      <c r="I994" s="36"/>
      <c r="J994" s="16"/>
      <c r="K994" s="234" t="s">
        <v>119</v>
      </c>
    </row>
    <row r="995" spans="1:11" s="42" customFormat="1" ht="21" hidden="1" customHeight="1" outlineLevel="1" x14ac:dyDescent="0.25">
      <c r="A995" s="56" t="s">
        <v>143</v>
      </c>
      <c r="B995" s="57" t="s">
        <v>295</v>
      </c>
      <c r="C995" s="56"/>
      <c r="D995" s="56"/>
      <c r="E995" s="56"/>
      <c r="F995" s="56"/>
      <c r="G995" s="56"/>
      <c r="H995" s="56"/>
      <c r="I995" s="56"/>
      <c r="J995" s="56"/>
      <c r="K995" s="56"/>
    </row>
    <row r="996" spans="1:11" s="41" customFormat="1" ht="15.75" hidden="1" customHeight="1" outlineLevel="1" x14ac:dyDescent="0.25">
      <c r="A996" s="22" t="s">
        <v>145</v>
      </c>
      <c r="B996" s="235" t="s">
        <v>297</v>
      </c>
      <c r="C996" s="22" t="s">
        <v>18</v>
      </c>
      <c r="D996" s="32">
        <v>8.91</v>
      </c>
      <c r="E996" s="33">
        <v>404.09</v>
      </c>
      <c r="F996" s="33">
        <f>D996*E996</f>
        <v>3600.4418999999998</v>
      </c>
      <c r="G996" s="34">
        <f>F996*1.2</f>
        <v>4320.5302799999999</v>
      </c>
      <c r="H996" s="35" t="s">
        <v>165</v>
      </c>
      <c r="I996" s="36"/>
      <c r="J996" s="16"/>
      <c r="K996" s="234" t="s">
        <v>119</v>
      </c>
    </row>
    <row r="997" spans="1:11" s="41" customFormat="1" ht="15.75" hidden="1" customHeight="1" outlineLevel="1" x14ac:dyDescent="0.25">
      <c r="A997" s="22" t="s">
        <v>147</v>
      </c>
      <c r="B997" s="235" t="s">
        <v>366</v>
      </c>
      <c r="C997" s="22" t="s">
        <v>18</v>
      </c>
      <c r="D997" s="32">
        <v>3.36</v>
      </c>
      <c r="E997" s="33">
        <v>363.26</v>
      </c>
      <c r="F997" s="33">
        <f>D997*E997</f>
        <v>1220.5536</v>
      </c>
      <c r="G997" s="34">
        <f>F997*1.2</f>
        <v>1464.6643199999999</v>
      </c>
      <c r="H997" s="35">
        <v>190404</v>
      </c>
      <c r="I997" s="36"/>
      <c r="J997" s="16"/>
      <c r="K997" s="234" t="s">
        <v>19</v>
      </c>
    </row>
    <row r="998" spans="1:11" s="42" customFormat="1" ht="21" hidden="1" customHeight="1" outlineLevel="1" x14ac:dyDescent="0.25">
      <c r="A998" s="56" t="s">
        <v>149</v>
      </c>
      <c r="B998" s="57" t="s">
        <v>144</v>
      </c>
      <c r="C998" s="56"/>
      <c r="D998" s="56"/>
      <c r="E998" s="56"/>
      <c r="F998" s="56"/>
      <c r="G998" s="56"/>
      <c r="H998" s="56"/>
      <c r="I998" s="56"/>
      <c r="J998" s="56"/>
      <c r="K998" s="56"/>
    </row>
    <row r="999" spans="1:11" s="41" customFormat="1" ht="38.25" hidden="1" customHeight="1" outlineLevel="1" x14ac:dyDescent="0.25">
      <c r="A999" s="22" t="s">
        <v>151</v>
      </c>
      <c r="B999" s="235" t="s">
        <v>146</v>
      </c>
      <c r="C999" s="22" t="s">
        <v>18</v>
      </c>
      <c r="D999" s="32">
        <v>13.42</v>
      </c>
      <c r="E999" s="33">
        <v>28.76</v>
      </c>
      <c r="F999" s="33">
        <f>D999*E999</f>
        <v>385.95920000000001</v>
      </c>
      <c r="G999" s="34">
        <f>F999*1.2</f>
        <v>463.15103999999997</v>
      </c>
      <c r="H999" s="35">
        <v>5968</v>
      </c>
      <c r="I999" s="36"/>
      <c r="J999" s="16"/>
      <c r="K999" s="234" t="s">
        <v>28</v>
      </c>
    </row>
    <row r="1000" spans="1:11" s="41" customFormat="1" ht="25.5" hidden="1" customHeight="1" outlineLevel="1" x14ac:dyDescent="0.25">
      <c r="A1000" s="22" t="s">
        <v>334</v>
      </c>
      <c r="B1000" s="235" t="s">
        <v>148</v>
      </c>
      <c r="C1000" s="22" t="s">
        <v>18</v>
      </c>
      <c r="D1000" s="32">
        <v>13.42</v>
      </c>
      <c r="E1000" s="33">
        <v>152.44999999999999</v>
      </c>
      <c r="F1000" s="33">
        <f>D1000*E1000</f>
        <v>2045.8789999999999</v>
      </c>
      <c r="G1000" s="34">
        <f>F1000*1.2</f>
        <v>2455.0547999999999</v>
      </c>
      <c r="H1000" s="35" t="s">
        <v>65</v>
      </c>
      <c r="I1000" s="36"/>
      <c r="J1000" s="16"/>
      <c r="K1000" s="234" t="s">
        <v>28</v>
      </c>
    </row>
    <row r="1001" spans="1:11" s="42" customFormat="1" ht="21" hidden="1" customHeight="1" outlineLevel="1" x14ac:dyDescent="0.25">
      <c r="A1001" s="56" t="s">
        <v>153</v>
      </c>
      <c r="B1001" s="57" t="s">
        <v>150</v>
      </c>
      <c r="C1001" s="56"/>
      <c r="D1001" s="56"/>
      <c r="E1001" s="56"/>
      <c r="F1001" s="56"/>
      <c r="G1001" s="56"/>
      <c r="H1001" s="56"/>
      <c r="I1001" s="56"/>
      <c r="J1001" s="56"/>
      <c r="K1001" s="56"/>
    </row>
    <row r="1002" spans="1:11" s="41" customFormat="1" ht="25.5" hidden="1" customHeight="1" outlineLevel="1" x14ac:dyDescent="0.25">
      <c r="A1002" s="22" t="s">
        <v>155</v>
      </c>
      <c r="B1002" s="235" t="s">
        <v>152</v>
      </c>
      <c r="C1002" s="22" t="s">
        <v>18</v>
      </c>
      <c r="D1002" s="32">
        <v>10.62</v>
      </c>
      <c r="E1002" s="33">
        <v>17.64</v>
      </c>
      <c r="F1002" s="33">
        <f>D1002*E1002</f>
        <v>187.33679999999998</v>
      </c>
      <c r="G1002" s="34">
        <f>F1002*1.2</f>
        <v>224.80415999999997</v>
      </c>
      <c r="H1002" s="35">
        <v>180515</v>
      </c>
      <c r="I1002" s="36"/>
      <c r="J1002" s="16"/>
      <c r="K1002" s="234" t="s">
        <v>19</v>
      </c>
    </row>
    <row r="1003" spans="1:11" s="42" customFormat="1" ht="21" hidden="1" customHeight="1" outlineLevel="1" x14ac:dyDescent="0.25">
      <c r="A1003" s="56" t="s">
        <v>335</v>
      </c>
      <c r="B1003" s="57" t="s">
        <v>154</v>
      </c>
      <c r="C1003" s="56"/>
      <c r="D1003" s="56"/>
      <c r="E1003" s="56"/>
      <c r="F1003" s="56"/>
      <c r="G1003" s="56"/>
      <c r="H1003" s="56"/>
      <c r="I1003" s="56"/>
      <c r="J1003" s="56"/>
      <c r="K1003" s="56"/>
    </row>
    <row r="1004" spans="1:11" s="41" customFormat="1" ht="51" hidden="1" customHeight="1" outlineLevel="1" x14ac:dyDescent="0.25">
      <c r="A1004" s="22" t="s">
        <v>401</v>
      </c>
      <c r="B1004" s="235" t="s">
        <v>402</v>
      </c>
      <c r="C1004" s="22" t="s">
        <v>76</v>
      </c>
      <c r="D1004" s="32">
        <v>3</v>
      </c>
      <c r="E1004" s="33">
        <v>216.71</v>
      </c>
      <c r="F1004" s="33">
        <f t="shared" ref="F1004:F1016" si="83">D1004*E1004</f>
        <v>650.13</v>
      </c>
      <c r="G1004" s="34">
        <f t="shared" ref="G1004:G1016" si="84">F1004*1.2</f>
        <v>780.15599999999995</v>
      </c>
      <c r="H1004" s="35">
        <v>22034</v>
      </c>
      <c r="I1004" s="36"/>
      <c r="J1004" s="16"/>
      <c r="K1004" s="234" t="s">
        <v>19</v>
      </c>
    </row>
    <row r="1005" spans="1:11" s="41" customFormat="1" ht="25.5" hidden="1" customHeight="1" outlineLevel="1" x14ac:dyDescent="0.25">
      <c r="A1005" s="22" t="s">
        <v>337</v>
      </c>
      <c r="B1005" s="235" t="s">
        <v>158</v>
      </c>
      <c r="C1005" s="22" t="s">
        <v>76</v>
      </c>
      <c r="D1005" s="32">
        <v>3</v>
      </c>
      <c r="E1005" s="33">
        <v>395.14</v>
      </c>
      <c r="F1005" s="33">
        <f t="shared" si="83"/>
        <v>1185.42</v>
      </c>
      <c r="G1005" s="34">
        <f t="shared" si="84"/>
        <v>1422.5040000000001</v>
      </c>
      <c r="H1005" s="35">
        <v>190097</v>
      </c>
      <c r="I1005" s="36"/>
      <c r="J1005" s="16"/>
      <c r="K1005" s="234" t="s">
        <v>19</v>
      </c>
    </row>
    <row r="1006" spans="1:11" s="41" customFormat="1" ht="15.75" hidden="1" customHeight="1" outlineLevel="1" x14ac:dyDescent="0.25">
      <c r="A1006" s="22" t="s">
        <v>338</v>
      </c>
      <c r="B1006" s="235" t="s">
        <v>160</v>
      </c>
      <c r="C1006" s="22" t="s">
        <v>76</v>
      </c>
      <c r="D1006" s="32">
        <v>3</v>
      </c>
      <c r="E1006" s="33">
        <v>480.42</v>
      </c>
      <c r="F1006" s="33">
        <f t="shared" si="83"/>
        <v>1441.26</v>
      </c>
      <c r="G1006" s="34">
        <f t="shared" si="84"/>
        <v>1729.5119999999999</v>
      </c>
      <c r="H1006" s="35">
        <v>190021</v>
      </c>
      <c r="I1006" s="36"/>
      <c r="J1006" s="16"/>
      <c r="K1006" s="234" t="s">
        <v>19</v>
      </c>
    </row>
    <row r="1007" spans="1:11" s="41" customFormat="1" ht="12.75" hidden="1" customHeight="1" outlineLevel="1" x14ac:dyDescent="0.25">
      <c r="A1007" s="22" t="s">
        <v>339</v>
      </c>
      <c r="B1007" s="235" t="s">
        <v>162</v>
      </c>
      <c r="C1007" s="22" t="s">
        <v>76</v>
      </c>
      <c r="D1007" s="32">
        <v>3</v>
      </c>
      <c r="E1007" s="33">
        <v>271.79000000000002</v>
      </c>
      <c r="F1007" s="33">
        <f t="shared" si="83"/>
        <v>815.37000000000012</v>
      </c>
      <c r="G1007" s="34">
        <f t="shared" si="84"/>
        <v>978.44400000000007</v>
      </c>
      <c r="H1007" s="35">
        <v>190068</v>
      </c>
      <c r="I1007" s="36"/>
      <c r="J1007" s="16"/>
      <c r="K1007" s="234" t="s">
        <v>19</v>
      </c>
    </row>
    <row r="1008" spans="1:11" s="41" customFormat="1" ht="25.5" hidden="1" customHeight="1" outlineLevel="1" x14ac:dyDescent="0.25">
      <c r="A1008" s="22" t="s">
        <v>340</v>
      </c>
      <c r="B1008" s="235" t="s">
        <v>164</v>
      </c>
      <c r="C1008" s="22" t="s">
        <v>76</v>
      </c>
      <c r="D1008" s="32">
        <v>3</v>
      </c>
      <c r="E1008" s="33">
        <v>0</v>
      </c>
      <c r="F1008" s="33">
        <f t="shared" si="83"/>
        <v>0</v>
      </c>
      <c r="G1008" s="34">
        <f t="shared" si="84"/>
        <v>0</v>
      </c>
      <c r="H1008" s="35" t="s">
        <v>165</v>
      </c>
      <c r="I1008" s="36"/>
      <c r="J1008" s="16"/>
      <c r="K1008" s="234" t="s">
        <v>166</v>
      </c>
    </row>
    <row r="1009" spans="1:11" s="41" customFormat="1" ht="25.5" hidden="1" customHeight="1" outlineLevel="1" x14ac:dyDescent="0.25">
      <c r="A1009" s="22" t="s">
        <v>341</v>
      </c>
      <c r="B1009" s="235" t="s">
        <v>168</v>
      </c>
      <c r="C1009" s="22" t="s">
        <v>76</v>
      </c>
      <c r="D1009" s="32">
        <v>1</v>
      </c>
      <c r="E1009" s="33">
        <v>66.09</v>
      </c>
      <c r="F1009" s="33">
        <f t="shared" si="83"/>
        <v>66.09</v>
      </c>
      <c r="G1009" s="34">
        <f t="shared" si="84"/>
        <v>79.308000000000007</v>
      </c>
      <c r="H1009" s="35" t="s">
        <v>169</v>
      </c>
      <c r="I1009" s="36"/>
      <c r="J1009" s="16"/>
      <c r="K1009" s="234" t="s">
        <v>28</v>
      </c>
    </row>
    <row r="1010" spans="1:11" s="41" customFormat="1" ht="25.5" hidden="1" customHeight="1" outlineLevel="1" x14ac:dyDescent="0.25">
      <c r="A1010" s="22" t="s">
        <v>342</v>
      </c>
      <c r="B1010" s="235" t="s">
        <v>171</v>
      </c>
      <c r="C1010" s="22" t="s">
        <v>76</v>
      </c>
      <c r="D1010" s="32">
        <v>3</v>
      </c>
      <c r="E1010" s="33">
        <v>0</v>
      </c>
      <c r="F1010" s="33">
        <f t="shared" si="83"/>
        <v>0</v>
      </c>
      <c r="G1010" s="34">
        <f t="shared" si="84"/>
        <v>0</v>
      </c>
      <c r="H1010" s="35" t="s">
        <v>165</v>
      </c>
      <c r="I1010" s="36"/>
      <c r="J1010" s="16"/>
      <c r="K1010" s="234" t="s">
        <v>166</v>
      </c>
    </row>
    <row r="1011" spans="1:11" s="41" customFormat="1" ht="15.75" hidden="1" customHeight="1" outlineLevel="1" x14ac:dyDescent="0.25">
      <c r="A1011" s="22" t="s">
        <v>343</v>
      </c>
      <c r="B1011" s="235" t="s">
        <v>173</v>
      </c>
      <c r="C1011" s="22" t="s">
        <v>18</v>
      </c>
      <c r="D1011" s="32">
        <v>1.7</v>
      </c>
      <c r="E1011" s="33">
        <v>119.58</v>
      </c>
      <c r="F1011" s="33">
        <f t="shared" si="83"/>
        <v>203.286</v>
      </c>
      <c r="G1011" s="34">
        <f t="shared" si="84"/>
        <v>243.94319999999999</v>
      </c>
      <c r="H1011" s="35">
        <v>150160</v>
      </c>
      <c r="I1011" s="36"/>
      <c r="J1011" s="16"/>
      <c r="K1011" s="234" t="s">
        <v>19</v>
      </c>
    </row>
    <row r="1012" spans="1:11" s="41" customFormat="1" ht="15.75" hidden="1" customHeight="1" outlineLevel="1" x14ac:dyDescent="0.25">
      <c r="A1012" s="22" t="s">
        <v>344</v>
      </c>
      <c r="B1012" s="235" t="s">
        <v>175</v>
      </c>
      <c r="C1012" s="22" t="s">
        <v>76</v>
      </c>
      <c r="D1012" s="32">
        <v>3</v>
      </c>
      <c r="E1012" s="33">
        <v>31.8</v>
      </c>
      <c r="F1012" s="33">
        <f t="shared" si="83"/>
        <v>95.4</v>
      </c>
      <c r="G1012" s="34">
        <f t="shared" si="84"/>
        <v>114.48</v>
      </c>
      <c r="H1012" s="35" t="s">
        <v>176</v>
      </c>
      <c r="I1012" s="36"/>
      <c r="J1012" s="16"/>
      <c r="K1012" s="234" t="s">
        <v>28</v>
      </c>
    </row>
    <row r="1013" spans="1:11" s="41" customFormat="1" ht="15.75" hidden="1" customHeight="1" outlineLevel="1" x14ac:dyDescent="0.25">
      <c r="A1013" s="22" t="s">
        <v>345</v>
      </c>
      <c r="B1013" s="235" t="s">
        <v>178</v>
      </c>
      <c r="C1013" s="22" t="s">
        <v>76</v>
      </c>
      <c r="D1013" s="32">
        <v>3</v>
      </c>
      <c r="E1013" s="33">
        <v>59.48</v>
      </c>
      <c r="F1013" s="33">
        <f t="shared" si="83"/>
        <v>178.44</v>
      </c>
      <c r="G1013" s="34">
        <f t="shared" si="84"/>
        <v>214.12799999999999</v>
      </c>
      <c r="H1013" s="35">
        <v>190029</v>
      </c>
      <c r="I1013" s="36"/>
      <c r="J1013" s="16"/>
      <c r="K1013" s="234" t="s">
        <v>19</v>
      </c>
    </row>
    <row r="1014" spans="1:11" s="41" customFormat="1" ht="15.75" hidden="1" customHeight="1" outlineLevel="1" x14ac:dyDescent="0.25">
      <c r="A1014" s="22" t="s">
        <v>346</v>
      </c>
      <c r="B1014" s="235" t="s">
        <v>180</v>
      </c>
      <c r="C1014" s="22" t="s">
        <v>76</v>
      </c>
      <c r="D1014" s="32">
        <v>3</v>
      </c>
      <c r="E1014" s="33">
        <v>61.43</v>
      </c>
      <c r="F1014" s="33">
        <f t="shared" si="83"/>
        <v>184.29</v>
      </c>
      <c r="G1014" s="34">
        <f t="shared" si="84"/>
        <v>221.148</v>
      </c>
      <c r="H1014" s="35">
        <v>190008</v>
      </c>
      <c r="I1014" s="36"/>
      <c r="J1014" s="16"/>
      <c r="K1014" s="234" t="s">
        <v>19</v>
      </c>
    </row>
    <row r="1015" spans="1:11" s="41" customFormat="1" ht="15.75" hidden="1" customHeight="1" outlineLevel="1" x14ac:dyDescent="0.25">
      <c r="A1015" s="22" t="s">
        <v>347</v>
      </c>
      <c r="B1015" s="235" t="s">
        <v>182</v>
      </c>
      <c r="C1015" s="22" t="s">
        <v>76</v>
      </c>
      <c r="D1015" s="32">
        <v>3</v>
      </c>
      <c r="E1015" s="33">
        <v>64.8</v>
      </c>
      <c r="F1015" s="33">
        <f t="shared" si="83"/>
        <v>194.39999999999998</v>
      </c>
      <c r="G1015" s="34">
        <f t="shared" si="84"/>
        <v>233.27999999999997</v>
      </c>
      <c r="H1015" s="35">
        <v>190007</v>
      </c>
      <c r="I1015" s="36"/>
      <c r="J1015" s="16"/>
      <c r="K1015" s="234" t="s">
        <v>19</v>
      </c>
    </row>
    <row r="1016" spans="1:11" s="68" customFormat="1" ht="15.75" hidden="1" customHeight="1" outlineLevel="1" x14ac:dyDescent="0.25">
      <c r="A1016" s="22" t="s">
        <v>374</v>
      </c>
      <c r="B1016" s="235" t="s">
        <v>375</v>
      </c>
      <c r="C1016" s="22" t="s">
        <v>76</v>
      </c>
      <c r="D1016" s="32">
        <v>3</v>
      </c>
      <c r="E1016" s="33">
        <v>0</v>
      </c>
      <c r="F1016" s="33">
        <f t="shared" si="83"/>
        <v>0</v>
      </c>
      <c r="G1016" s="34">
        <f t="shared" si="84"/>
        <v>0</v>
      </c>
      <c r="H1016" s="35" t="s">
        <v>165</v>
      </c>
      <c r="I1016" s="36"/>
      <c r="J1016" s="16"/>
      <c r="K1016" s="69" t="s">
        <v>166</v>
      </c>
    </row>
    <row r="1017" spans="1:11" s="68" customFormat="1" ht="15.75" hidden="1" customHeight="1" outlineLevel="1" x14ac:dyDescent="0.25">
      <c r="A1017" s="22"/>
      <c r="B1017" s="235"/>
      <c r="C1017" s="22"/>
      <c r="D1017" s="32"/>
      <c r="E1017" s="33"/>
      <c r="F1017" s="33"/>
      <c r="G1017" s="34"/>
      <c r="H1017" s="35"/>
      <c r="I1017" s="36"/>
      <c r="J1017" s="16"/>
      <c r="K1017" s="234"/>
    </row>
    <row r="1018" spans="1:11" s="41" customFormat="1" ht="21" customHeight="1" collapsed="1" x14ac:dyDescent="0.25">
      <c r="A1018" s="308" t="s">
        <v>403</v>
      </c>
      <c r="B1018" s="308"/>
      <c r="C1018" s="308"/>
      <c r="D1018" s="308"/>
      <c r="E1018" s="70"/>
      <c r="F1018" s="40">
        <f>SUM(F1004:F1015,F1002,F999:F1000,F996:F997,F993:F994,F991,F988:F989,F986,F983:F984,F975:F981,F973,F971,F949:F969)</f>
        <v>26330.650699999984</v>
      </c>
      <c r="G1018" s="40">
        <f>SUM(G1004:G1015,G1002,G999:G1000,G996:G997,G993:G994,G991,G988:G989,G986,G983:G984,G975:G981,G973,G971,G949:G969)</f>
        <v>31596.780839999999</v>
      </c>
      <c r="H1018" s="35"/>
      <c r="I1018" s="36"/>
      <c r="J1018" s="16"/>
      <c r="K1018" s="234"/>
    </row>
    <row r="1019" spans="1:11" s="42" customFormat="1" ht="21" customHeight="1" x14ac:dyDescent="0.25">
      <c r="A1019" s="95" t="s">
        <v>459</v>
      </c>
      <c r="B1019" s="312" t="s">
        <v>460</v>
      </c>
      <c r="C1019" s="312"/>
      <c r="D1019" s="312"/>
      <c r="E1019" s="312"/>
      <c r="F1019" s="312"/>
      <c r="G1019" s="312"/>
      <c r="H1019" s="312"/>
      <c r="I1019" s="312"/>
      <c r="J1019" s="312"/>
      <c r="K1019" s="312"/>
    </row>
    <row r="1020" spans="1:11" s="42" customFormat="1" ht="21" hidden="1" customHeight="1" outlineLevel="1" x14ac:dyDescent="0.25">
      <c r="A1020" s="56" t="s">
        <v>61</v>
      </c>
      <c r="B1020" s="57" t="s">
        <v>62</v>
      </c>
      <c r="C1020" s="56"/>
      <c r="D1020" s="56"/>
      <c r="E1020" s="56"/>
      <c r="F1020" s="56"/>
      <c r="G1020" s="56"/>
      <c r="H1020" s="56"/>
      <c r="I1020" s="56"/>
      <c r="J1020" s="56"/>
      <c r="K1020" s="56"/>
    </row>
    <row r="1021" spans="1:11" s="41" customFormat="1" ht="25.5" hidden="1" customHeight="1" outlineLevel="1" x14ac:dyDescent="0.25">
      <c r="A1021" s="75" t="s">
        <v>63</v>
      </c>
      <c r="B1021" s="76" t="s">
        <v>379</v>
      </c>
      <c r="C1021" s="75" t="s">
        <v>51</v>
      </c>
      <c r="D1021" s="77">
        <v>1.46</v>
      </c>
      <c r="E1021" s="78">
        <v>55.08</v>
      </c>
      <c r="F1021" s="78">
        <f t="shared" ref="F1021:F1042" si="85">D1021*E1021</f>
        <v>80.416799999999995</v>
      </c>
      <c r="G1021" s="79">
        <f t="shared" ref="G1021:G1042" si="86">F1021*1.2</f>
        <v>96.500159999999994</v>
      </c>
      <c r="H1021" s="80" t="s">
        <v>380</v>
      </c>
      <c r="I1021" s="81"/>
      <c r="J1021" s="82"/>
      <c r="K1021" s="83" t="s">
        <v>28</v>
      </c>
    </row>
    <row r="1022" spans="1:11" s="41" customFormat="1" ht="21" hidden="1" customHeight="1" outlineLevel="1" x14ac:dyDescent="0.25">
      <c r="A1022" s="75" t="s">
        <v>66</v>
      </c>
      <c r="B1022" s="76" t="s">
        <v>64</v>
      </c>
      <c r="C1022" s="75" t="s">
        <v>18</v>
      </c>
      <c r="D1022" s="77">
        <v>14.63</v>
      </c>
      <c r="E1022" s="78">
        <v>35.92</v>
      </c>
      <c r="F1022" s="78">
        <f t="shared" si="85"/>
        <v>525.50960000000009</v>
      </c>
      <c r="G1022" s="79">
        <f t="shared" si="86"/>
        <v>630.61152000000004</v>
      </c>
      <c r="H1022" s="80" t="s">
        <v>65</v>
      </c>
      <c r="I1022" s="81"/>
      <c r="J1022" s="82"/>
      <c r="K1022" s="83" t="s">
        <v>28</v>
      </c>
    </row>
    <row r="1023" spans="1:11" s="41" customFormat="1" ht="21" hidden="1" customHeight="1" outlineLevel="1" x14ac:dyDescent="0.25">
      <c r="A1023" s="75" t="s">
        <v>68</v>
      </c>
      <c r="B1023" s="76" t="s">
        <v>67</v>
      </c>
      <c r="C1023" s="75" t="s">
        <v>18</v>
      </c>
      <c r="D1023" s="77">
        <v>14.63</v>
      </c>
      <c r="E1023" s="78">
        <v>14.65</v>
      </c>
      <c r="F1023" s="78">
        <f t="shared" si="85"/>
        <v>214.32950000000002</v>
      </c>
      <c r="G1023" s="79">
        <f t="shared" si="86"/>
        <v>257.19540000000001</v>
      </c>
      <c r="H1023" s="80">
        <v>22190</v>
      </c>
      <c r="I1023" s="81"/>
      <c r="J1023" s="82"/>
      <c r="K1023" s="83" t="s">
        <v>19</v>
      </c>
    </row>
    <row r="1024" spans="1:11" s="41" customFormat="1" ht="21" hidden="1" customHeight="1" outlineLevel="1" x14ac:dyDescent="0.25">
      <c r="A1024" s="75" t="s">
        <v>77</v>
      </c>
      <c r="B1024" s="76" t="s">
        <v>251</v>
      </c>
      <c r="C1024" s="75" t="s">
        <v>18</v>
      </c>
      <c r="D1024" s="77">
        <v>42.16</v>
      </c>
      <c r="E1024" s="78">
        <v>35.92</v>
      </c>
      <c r="F1024" s="78">
        <f t="shared" si="85"/>
        <v>1514.3871999999999</v>
      </c>
      <c r="G1024" s="79">
        <f t="shared" si="86"/>
        <v>1817.2646399999999</v>
      </c>
      <c r="H1024" s="80" t="s">
        <v>65</v>
      </c>
      <c r="I1024" s="81"/>
      <c r="J1024" s="82"/>
      <c r="K1024" s="83" t="s">
        <v>28</v>
      </c>
    </row>
    <row r="1025" spans="1:11" s="41" customFormat="1" ht="21" hidden="1" customHeight="1" outlineLevel="1" x14ac:dyDescent="0.25">
      <c r="A1025" s="75" t="s">
        <v>81</v>
      </c>
      <c r="B1025" s="76" t="s">
        <v>71</v>
      </c>
      <c r="C1025" s="75" t="s">
        <v>18</v>
      </c>
      <c r="D1025" s="77">
        <v>42.16</v>
      </c>
      <c r="E1025" s="78">
        <v>11.31</v>
      </c>
      <c r="F1025" s="78">
        <f t="shared" si="85"/>
        <v>476.82959999999997</v>
      </c>
      <c r="G1025" s="79">
        <f t="shared" si="86"/>
        <v>572.19551999999999</v>
      </c>
      <c r="H1025" s="80">
        <v>160381</v>
      </c>
      <c r="I1025" s="81"/>
      <c r="J1025" s="82"/>
      <c r="K1025" s="83" t="s">
        <v>19</v>
      </c>
    </row>
    <row r="1026" spans="1:11" s="41" customFormat="1" ht="21" hidden="1" customHeight="1" outlineLevel="1" x14ac:dyDescent="0.25">
      <c r="A1026" s="75" t="s">
        <v>81</v>
      </c>
      <c r="B1026" s="76" t="s">
        <v>73</v>
      </c>
      <c r="C1026" s="75" t="s">
        <v>18</v>
      </c>
      <c r="D1026" s="77">
        <v>14.63</v>
      </c>
      <c r="E1026" s="78">
        <v>2.91</v>
      </c>
      <c r="F1026" s="78">
        <f t="shared" si="85"/>
        <v>42.573300000000003</v>
      </c>
      <c r="G1026" s="79">
        <f t="shared" si="86"/>
        <v>51.087960000000002</v>
      </c>
      <c r="H1026" s="80">
        <v>72234</v>
      </c>
      <c r="I1026" s="81"/>
      <c r="J1026" s="82"/>
      <c r="K1026" s="83" t="s">
        <v>28</v>
      </c>
    </row>
    <row r="1027" spans="1:11" s="41" customFormat="1" ht="21" hidden="1" customHeight="1" outlineLevel="1" x14ac:dyDescent="0.25">
      <c r="A1027" s="75" t="s">
        <v>83</v>
      </c>
      <c r="B1027" s="76" t="s">
        <v>75</v>
      </c>
      <c r="C1027" s="75" t="s">
        <v>76</v>
      </c>
      <c r="D1027" s="77">
        <v>1</v>
      </c>
      <c r="E1027" s="78">
        <v>22.77</v>
      </c>
      <c r="F1027" s="78">
        <f t="shared" si="85"/>
        <v>22.77</v>
      </c>
      <c r="G1027" s="79">
        <f t="shared" si="86"/>
        <v>27.323999999999998</v>
      </c>
      <c r="H1027" s="80">
        <v>22359</v>
      </c>
      <c r="I1027" s="81"/>
      <c r="J1027" s="82"/>
      <c r="K1027" s="83" t="s">
        <v>19</v>
      </c>
    </row>
    <row r="1028" spans="1:11" s="41" customFormat="1" ht="21" hidden="1" customHeight="1" outlineLevel="1" x14ac:dyDescent="0.25">
      <c r="A1028" s="75" t="s">
        <v>85</v>
      </c>
      <c r="B1028" s="76" t="s">
        <v>256</v>
      </c>
      <c r="C1028" s="75" t="s">
        <v>76</v>
      </c>
      <c r="D1028" s="77">
        <v>8</v>
      </c>
      <c r="E1028" s="78">
        <v>4.8499999999999996</v>
      </c>
      <c r="F1028" s="78">
        <f t="shared" si="85"/>
        <v>38.799999999999997</v>
      </c>
      <c r="G1028" s="79">
        <f t="shared" si="86"/>
        <v>46.559999999999995</v>
      </c>
      <c r="H1028" s="80">
        <v>72217</v>
      </c>
      <c r="I1028" s="81"/>
      <c r="J1028" s="82"/>
      <c r="K1028" s="83" t="s">
        <v>28</v>
      </c>
    </row>
    <row r="1029" spans="1:11" s="41" customFormat="1" ht="21" hidden="1" customHeight="1" outlineLevel="1" x14ac:dyDescent="0.25">
      <c r="A1029" s="75" t="s">
        <v>87</v>
      </c>
      <c r="B1029" s="76" t="s">
        <v>258</v>
      </c>
      <c r="C1029" s="75" t="s">
        <v>76</v>
      </c>
      <c r="D1029" s="77">
        <v>4</v>
      </c>
      <c r="E1029" s="78">
        <v>72.790000000000006</v>
      </c>
      <c r="F1029" s="78">
        <f t="shared" si="85"/>
        <v>291.16000000000003</v>
      </c>
      <c r="G1029" s="79">
        <f t="shared" si="86"/>
        <v>349.392</v>
      </c>
      <c r="H1029" s="80">
        <v>22410</v>
      </c>
      <c r="I1029" s="81"/>
      <c r="J1029" s="82"/>
      <c r="K1029" s="83" t="s">
        <v>19</v>
      </c>
    </row>
    <row r="1030" spans="1:11" s="41" customFormat="1" ht="21" hidden="1" customHeight="1" outlineLevel="1" x14ac:dyDescent="0.25">
      <c r="A1030" s="75" t="s">
        <v>89</v>
      </c>
      <c r="B1030" s="76" t="s">
        <v>260</v>
      </c>
      <c r="C1030" s="75" t="s">
        <v>18</v>
      </c>
      <c r="D1030" s="77">
        <v>1.1000000000000001</v>
      </c>
      <c r="E1030" s="78">
        <v>64.069999999999993</v>
      </c>
      <c r="F1030" s="78">
        <f t="shared" si="85"/>
        <v>70.477000000000004</v>
      </c>
      <c r="G1030" s="79">
        <f t="shared" si="86"/>
        <v>84.572400000000002</v>
      </c>
      <c r="H1030" s="80">
        <v>22654</v>
      </c>
      <c r="I1030" s="81"/>
      <c r="J1030" s="82"/>
      <c r="K1030" s="83" t="s">
        <v>19</v>
      </c>
    </row>
    <row r="1031" spans="1:11" s="41" customFormat="1" ht="21" hidden="1" customHeight="1" outlineLevel="1" x14ac:dyDescent="0.25">
      <c r="A1031" s="75" t="s">
        <v>91</v>
      </c>
      <c r="B1031" s="76" t="s">
        <v>78</v>
      </c>
      <c r="C1031" s="75" t="s">
        <v>18</v>
      </c>
      <c r="D1031" s="77">
        <v>3.22</v>
      </c>
      <c r="E1031" s="78">
        <v>18.239999999999998</v>
      </c>
      <c r="F1031" s="78">
        <f t="shared" si="85"/>
        <v>58.732799999999997</v>
      </c>
      <c r="G1031" s="79">
        <f t="shared" si="86"/>
        <v>70.47936</v>
      </c>
      <c r="H1031" s="80">
        <v>22658</v>
      </c>
      <c r="I1031" s="81"/>
      <c r="J1031" s="82"/>
      <c r="K1031" s="83" t="s">
        <v>19</v>
      </c>
    </row>
    <row r="1032" spans="1:11" s="41" customFormat="1" ht="21" hidden="1" customHeight="1" outlineLevel="1" x14ac:dyDescent="0.25">
      <c r="A1032" s="75" t="s">
        <v>93</v>
      </c>
      <c r="B1032" s="76" t="s">
        <v>80</v>
      </c>
      <c r="C1032" s="75" t="s">
        <v>76</v>
      </c>
      <c r="D1032" s="77">
        <v>7</v>
      </c>
      <c r="E1032" s="78">
        <v>11.02</v>
      </c>
      <c r="F1032" s="78">
        <f t="shared" si="85"/>
        <v>77.14</v>
      </c>
      <c r="G1032" s="79">
        <f t="shared" si="86"/>
        <v>92.567999999999998</v>
      </c>
      <c r="H1032" s="80">
        <v>22083</v>
      </c>
      <c r="I1032" s="81"/>
      <c r="J1032" s="82"/>
      <c r="K1032" s="83" t="s">
        <v>19</v>
      </c>
    </row>
    <row r="1033" spans="1:11" s="41" customFormat="1" ht="21" hidden="1" customHeight="1" outlineLevel="1" x14ac:dyDescent="0.25">
      <c r="A1033" s="75" t="s">
        <v>95</v>
      </c>
      <c r="B1033" s="76" t="s">
        <v>82</v>
      </c>
      <c r="C1033" s="75" t="s">
        <v>76</v>
      </c>
      <c r="D1033" s="77">
        <v>7</v>
      </c>
      <c r="E1033" s="78">
        <v>51.65</v>
      </c>
      <c r="F1033" s="78">
        <f t="shared" si="85"/>
        <v>361.55</v>
      </c>
      <c r="G1033" s="79">
        <f t="shared" si="86"/>
        <v>433.86</v>
      </c>
      <c r="H1033" s="80">
        <v>22034</v>
      </c>
      <c r="I1033" s="81"/>
      <c r="J1033" s="82"/>
      <c r="K1033" s="83" t="s">
        <v>19</v>
      </c>
    </row>
    <row r="1034" spans="1:11" s="41" customFormat="1" ht="21" hidden="1" customHeight="1" outlineLevel="1" x14ac:dyDescent="0.25">
      <c r="A1034" s="75" t="s">
        <v>319</v>
      </c>
      <c r="B1034" s="76" t="s">
        <v>84</v>
      </c>
      <c r="C1034" s="75" t="s">
        <v>76</v>
      </c>
      <c r="D1034" s="77">
        <v>15</v>
      </c>
      <c r="E1034" s="78">
        <v>41.97</v>
      </c>
      <c r="F1034" s="78">
        <f t="shared" si="85"/>
        <v>629.54999999999995</v>
      </c>
      <c r="G1034" s="79">
        <f t="shared" si="86"/>
        <v>755.45999999999992</v>
      </c>
      <c r="H1034" s="80">
        <v>22100</v>
      </c>
      <c r="I1034" s="81"/>
      <c r="J1034" s="82"/>
      <c r="K1034" s="83" t="s">
        <v>19</v>
      </c>
    </row>
    <row r="1035" spans="1:11" s="41" customFormat="1" ht="21" hidden="1" customHeight="1" outlineLevel="1" x14ac:dyDescent="0.25">
      <c r="A1035" s="75" t="s">
        <v>320</v>
      </c>
      <c r="B1035" s="76" t="s">
        <v>86</v>
      </c>
      <c r="C1035" s="75" t="s">
        <v>76</v>
      </c>
      <c r="D1035" s="77">
        <v>21</v>
      </c>
      <c r="E1035" s="78">
        <v>51.65</v>
      </c>
      <c r="F1035" s="78">
        <f t="shared" si="85"/>
        <v>1084.6499999999999</v>
      </c>
      <c r="G1035" s="79">
        <f t="shared" si="86"/>
        <v>1301.5799999999997</v>
      </c>
      <c r="H1035" s="80">
        <v>22675</v>
      </c>
      <c r="I1035" s="81"/>
      <c r="J1035" s="82"/>
      <c r="K1035" s="83" t="s">
        <v>19</v>
      </c>
    </row>
    <row r="1036" spans="1:11" s="41" customFormat="1" ht="21" hidden="1" customHeight="1" outlineLevel="1" x14ac:dyDescent="0.25">
      <c r="A1036" s="75" t="s">
        <v>321</v>
      </c>
      <c r="B1036" s="76" t="s">
        <v>88</v>
      </c>
      <c r="C1036" s="75" t="s">
        <v>76</v>
      </c>
      <c r="D1036" s="77">
        <v>3</v>
      </c>
      <c r="E1036" s="78">
        <v>25.49</v>
      </c>
      <c r="F1036" s="78">
        <f t="shared" si="85"/>
        <v>76.47</v>
      </c>
      <c r="G1036" s="79">
        <f t="shared" si="86"/>
        <v>91.763999999999996</v>
      </c>
      <c r="H1036" s="80">
        <v>22391</v>
      </c>
      <c r="I1036" s="81"/>
      <c r="J1036" s="82"/>
      <c r="K1036" s="83" t="s">
        <v>19</v>
      </c>
    </row>
    <row r="1037" spans="1:11" s="41" customFormat="1" ht="21" hidden="1" customHeight="1" outlineLevel="1" x14ac:dyDescent="0.25">
      <c r="A1037" s="75" t="s">
        <v>322</v>
      </c>
      <c r="B1037" s="76" t="s">
        <v>90</v>
      </c>
      <c r="C1037" s="75" t="s">
        <v>76</v>
      </c>
      <c r="D1037" s="77">
        <v>1</v>
      </c>
      <c r="E1037" s="78">
        <v>7.12</v>
      </c>
      <c r="F1037" s="78">
        <f t="shared" si="85"/>
        <v>7.12</v>
      </c>
      <c r="G1037" s="79">
        <f t="shared" si="86"/>
        <v>8.5440000000000005</v>
      </c>
      <c r="H1037" s="80">
        <v>72142</v>
      </c>
      <c r="I1037" s="81"/>
      <c r="J1037" s="82"/>
      <c r="K1037" s="83" t="s">
        <v>28</v>
      </c>
    </row>
    <row r="1038" spans="1:11" s="41" customFormat="1" ht="21" hidden="1" customHeight="1" outlineLevel="1" x14ac:dyDescent="0.25">
      <c r="A1038" s="75" t="s">
        <v>323</v>
      </c>
      <c r="B1038" s="76" t="s">
        <v>92</v>
      </c>
      <c r="C1038" s="75" t="s">
        <v>76</v>
      </c>
      <c r="D1038" s="77">
        <v>1</v>
      </c>
      <c r="E1038" s="78">
        <v>32.9</v>
      </c>
      <c r="F1038" s="78">
        <f t="shared" si="85"/>
        <v>32.9</v>
      </c>
      <c r="G1038" s="79">
        <f t="shared" si="86"/>
        <v>39.479999999999997</v>
      </c>
      <c r="H1038" s="80">
        <v>72143</v>
      </c>
      <c r="I1038" s="81"/>
      <c r="J1038" s="82"/>
      <c r="K1038" s="83" t="s">
        <v>28</v>
      </c>
    </row>
    <row r="1039" spans="1:11" s="41" customFormat="1" ht="21" hidden="1" customHeight="1" outlineLevel="1" x14ac:dyDescent="0.25">
      <c r="A1039" s="22" t="s">
        <v>381</v>
      </c>
      <c r="B1039" s="235" t="s">
        <v>382</v>
      </c>
      <c r="C1039" s="22" t="s">
        <v>51</v>
      </c>
      <c r="D1039" s="32">
        <v>0.02</v>
      </c>
      <c r="E1039" s="33">
        <v>126.08</v>
      </c>
      <c r="F1039" s="33">
        <f t="shared" si="85"/>
        <v>2.5215999999999998</v>
      </c>
      <c r="G1039" s="34">
        <f t="shared" si="86"/>
        <v>3.0259199999999997</v>
      </c>
      <c r="H1039" s="35">
        <v>72216</v>
      </c>
      <c r="I1039" s="36"/>
      <c r="J1039" s="16"/>
      <c r="K1039" s="234" t="s">
        <v>28</v>
      </c>
    </row>
    <row r="1040" spans="1:11" s="41" customFormat="1" ht="21" hidden="1" customHeight="1" outlineLevel="1" x14ac:dyDescent="0.25">
      <c r="A1040" s="75" t="s">
        <v>324</v>
      </c>
      <c r="B1040" s="76" t="s">
        <v>461</v>
      </c>
      <c r="C1040" s="75" t="s">
        <v>18</v>
      </c>
      <c r="D1040" s="77">
        <v>2.13</v>
      </c>
      <c r="E1040" s="78">
        <v>37.75</v>
      </c>
      <c r="F1040" s="78">
        <f t="shared" si="85"/>
        <v>80.407499999999999</v>
      </c>
      <c r="G1040" s="79">
        <f t="shared" si="86"/>
        <v>96.48899999999999</v>
      </c>
      <c r="H1040" s="80">
        <v>22904</v>
      </c>
      <c r="I1040" s="81"/>
      <c r="J1040" s="82"/>
      <c r="K1040" s="83" t="s">
        <v>19</v>
      </c>
    </row>
    <row r="1041" spans="1:11" s="41" customFormat="1" ht="21" hidden="1" customHeight="1" outlineLevel="1" x14ac:dyDescent="0.25">
      <c r="A1041" s="22" t="s">
        <v>325</v>
      </c>
      <c r="B1041" s="235" t="s">
        <v>94</v>
      </c>
      <c r="C1041" s="22" t="s">
        <v>51</v>
      </c>
      <c r="D1041" s="32">
        <v>7.33</v>
      </c>
      <c r="E1041" s="33">
        <v>96.62</v>
      </c>
      <c r="F1041" s="33">
        <f t="shared" si="85"/>
        <v>708.22460000000001</v>
      </c>
      <c r="G1041" s="34">
        <f t="shared" si="86"/>
        <v>849.86951999999997</v>
      </c>
      <c r="H1041" s="35">
        <v>17067</v>
      </c>
      <c r="I1041" s="36"/>
      <c r="J1041" s="16"/>
      <c r="K1041" s="234" t="s">
        <v>19</v>
      </c>
    </row>
    <row r="1042" spans="1:11" s="41" customFormat="1" ht="25.5" hidden="1" customHeight="1" outlineLevel="1" x14ac:dyDescent="0.25">
      <c r="A1042" s="22" t="s">
        <v>462</v>
      </c>
      <c r="B1042" s="235" t="s">
        <v>96</v>
      </c>
      <c r="C1042" s="22" t="s">
        <v>51</v>
      </c>
      <c r="D1042" s="32">
        <v>7.33</v>
      </c>
      <c r="E1042" s="33">
        <v>14.89</v>
      </c>
      <c r="F1042" s="33">
        <f t="shared" si="85"/>
        <v>109.14370000000001</v>
      </c>
      <c r="G1042" s="34">
        <f t="shared" si="86"/>
        <v>130.97244000000001</v>
      </c>
      <c r="H1042" s="35">
        <v>72897</v>
      </c>
      <c r="I1042" s="36"/>
      <c r="J1042" s="16"/>
      <c r="K1042" s="234" t="s">
        <v>28</v>
      </c>
    </row>
    <row r="1043" spans="1:11" s="42" customFormat="1" ht="21" hidden="1" customHeight="1" outlineLevel="1" x14ac:dyDescent="0.25">
      <c r="A1043" s="56" t="s">
        <v>97</v>
      </c>
      <c r="B1043" s="57" t="s">
        <v>98</v>
      </c>
      <c r="C1043" s="56"/>
      <c r="D1043" s="56"/>
      <c r="E1043" s="56"/>
      <c r="F1043" s="56"/>
      <c r="G1043" s="56"/>
      <c r="H1043" s="56"/>
      <c r="I1043" s="56"/>
      <c r="J1043" s="56"/>
      <c r="K1043" s="56"/>
    </row>
    <row r="1044" spans="1:11" s="41" customFormat="1" ht="25.5" hidden="1" customHeight="1" outlineLevel="1" x14ac:dyDescent="0.25">
      <c r="A1044" s="75" t="s">
        <v>99</v>
      </c>
      <c r="B1044" s="76" t="s">
        <v>100</v>
      </c>
      <c r="C1044" s="75" t="s">
        <v>101</v>
      </c>
      <c r="D1044" s="77">
        <v>12.78</v>
      </c>
      <c r="E1044" s="78">
        <v>3.18</v>
      </c>
      <c r="F1044" s="78">
        <f>D1044*E1044</f>
        <v>40.6404</v>
      </c>
      <c r="G1044" s="79">
        <f>F1044*1.2</f>
        <v>48.768479999999997</v>
      </c>
      <c r="H1044" s="80">
        <v>72135</v>
      </c>
      <c r="I1044" s="81"/>
      <c r="J1044" s="82"/>
      <c r="K1044" s="83" t="s">
        <v>28</v>
      </c>
    </row>
    <row r="1045" spans="1:11" s="42" customFormat="1" ht="21" hidden="1" customHeight="1" outlineLevel="1" x14ac:dyDescent="0.25">
      <c r="A1045" s="56" t="s">
        <v>102</v>
      </c>
      <c r="B1045" s="57" t="s">
        <v>103</v>
      </c>
      <c r="C1045" s="56"/>
      <c r="D1045" s="56"/>
      <c r="E1045" s="56"/>
      <c r="F1045" s="56"/>
      <c r="G1045" s="56"/>
      <c r="H1045" s="56"/>
      <c r="I1045" s="56"/>
      <c r="J1045" s="56"/>
      <c r="K1045" s="56"/>
    </row>
    <row r="1046" spans="1:11" s="41" customFormat="1" ht="25.5" hidden="1" customHeight="1" outlineLevel="1" x14ac:dyDescent="0.25">
      <c r="A1046" s="75" t="s">
        <v>104</v>
      </c>
      <c r="B1046" s="76" t="s">
        <v>105</v>
      </c>
      <c r="C1046" s="75" t="s">
        <v>101</v>
      </c>
      <c r="D1046" s="77">
        <v>6.39</v>
      </c>
      <c r="E1046" s="78">
        <v>3.76</v>
      </c>
      <c r="F1046" s="78">
        <f>D1046*E1046</f>
        <v>24.026399999999999</v>
      </c>
      <c r="G1046" s="79">
        <f>F1046*1.2</f>
        <v>28.831679999999999</v>
      </c>
      <c r="H1046" s="80">
        <v>1857</v>
      </c>
      <c r="I1046" s="81"/>
      <c r="J1046" s="82"/>
      <c r="K1046" s="83" t="s">
        <v>28</v>
      </c>
    </row>
    <row r="1047" spans="1:11" s="42" customFormat="1" ht="21" hidden="1" customHeight="1" outlineLevel="1" x14ac:dyDescent="0.25">
      <c r="A1047" s="56" t="s">
        <v>106</v>
      </c>
      <c r="B1047" s="57" t="s">
        <v>107</v>
      </c>
      <c r="C1047" s="56"/>
      <c r="D1047" s="56"/>
      <c r="E1047" s="56"/>
      <c r="F1047" s="56"/>
      <c r="G1047" s="56"/>
      <c r="H1047" s="56"/>
      <c r="I1047" s="56"/>
      <c r="J1047" s="56"/>
      <c r="K1047" s="56"/>
    </row>
    <row r="1048" spans="1:11" s="41" customFormat="1" ht="25.5" hidden="1" customHeight="1" outlineLevel="1" x14ac:dyDescent="0.25">
      <c r="A1048" s="75" t="s">
        <v>108</v>
      </c>
      <c r="B1048" s="76" t="s">
        <v>109</v>
      </c>
      <c r="C1048" s="75" t="s">
        <v>18</v>
      </c>
      <c r="D1048" s="77">
        <v>9.8699999999999992</v>
      </c>
      <c r="E1048" s="78">
        <v>27.46</v>
      </c>
      <c r="F1048" s="78">
        <f t="shared" ref="F1048:F1054" si="87">D1048*E1048</f>
        <v>271.03019999999998</v>
      </c>
      <c r="G1048" s="79">
        <f t="shared" ref="G1048:G1054" si="88">F1048*1.2</f>
        <v>325.23623999999995</v>
      </c>
      <c r="H1048" s="80" t="s">
        <v>110</v>
      </c>
      <c r="I1048" s="81"/>
      <c r="J1048" s="82"/>
      <c r="K1048" s="83" t="s">
        <v>28</v>
      </c>
    </row>
    <row r="1049" spans="1:11" s="41" customFormat="1" ht="21" hidden="1" customHeight="1" outlineLevel="1" x14ac:dyDescent="0.25">
      <c r="A1049" s="75" t="s">
        <v>383</v>
      </c>
      <c r="B1049" s="76" t="s">
        <v>384</v>
      </c>
      <c r="C1049" s="75" t="s">
        <v>101</v>
      </c>
      <c r="D1049" s="77">
        <v>3.51</v>
      </c>
      <c r="E1049" s="78">
        <v>3.66</v>
      </c>
      <c r="F1049" s="78">
        <f t="shared" si="87"/>
        <v>12.8466</v>
      </c>
      <c r="G1049" s="79">
        <f t="shared" si="88"/>
        <v>15.41592</v>
      </c>
      <c r="H1049" s="80">
        <v>68051</v>
      </c>
      <c r="I1049" s="81"/>
      <c r="J1049" s="82"/>
      <c r="K1049" s="83" t="s">
        <v>28</v>
      </c>
    </row>
    <row r="1050" spans="1:11" s="41" customFormat="1" ht="63.75" hidden="1" customHeight="1" outlineLevel="1" x14ac:dyDescent="0.25">
      <c r="A1050" s="75" t="s">
        <v>385</v>
      </c>
      <c r="B1050" s="76" t="s">
        <v>386</v>
      </c>
      <c r="C1050" s="75" t="s">
        <v>18</v>
      </c>
      <c r="D1050" s="77">
        <v>8.42</v>
      </c>
      <c r="E1050" s="78">
        <v>41.68</v>
      </c>
      <c r="F1050" s="78">
        <f t="shared" si="87"/>
        <v>350.94560000000001</v>
      </c>
      <c r="G1050" s="79">
        <f t="shared" si="88"/>
        <v>421.13472000000002</v>
      </c>
      <c r="H1050" s="80" t="s">
        <v>387</v>
      </c>
      <c r="I1050" s="81"/>
      <c r="J1050" s="82"/>
      <c r="K1050" s="83" t="s">
        <v>28</v>
      </c>
    </row>
    <row r="1051" spans="1:11" s="41" customFormat="1" ht="25.5" hidden="1" customHeight="1" outlineLevel="1" x14ac:dyDescent="0.25">
      <c r="A1051" s="75" t="s">
        <v>388</v>
      </c>
      <c r="B1051" s="76" t="s">
        <v>389</v>
      </c>
      <c r="C1051" s="75" t="s">
        <v>18</v>
      </c>
      <c r="D1051" s="77">
        <v>27.38</v>
      </c>
      <c r="E1051" s="78">
        <v>4</v>
      </c>
      <c r="F1051" s="78">
        <f t="shared" si="87"/>
        <v>109.52</v>
      </c>
      <c r="G1051" s="79">
        <f t="shared" si="88"/>
        <v>131.42399999999998</v>
      </c>
      <c r="H1051" s="80" t="s">
        <v>390</v>
      </c>
      <c r="I1051" s="81"/>
      <c r="J1051" s="82"/>
      <c r="K1051" s="83" t="s">
        <v>28</v>
      </c>
    </row>
    <row r="1052" spans="1:11" s="41" customFormat="1" ht="25.5" hidden="1" customHeight="1" outlineLevel="1" x14ac:dyDescent="0.25">
      <c r="A1052" s="75" t="s">
        <v>391</v>
      </c>
      <c r="B1052" s="76" t="s">
        <v>392</v>
      </c>
      <c r="C1052" s="75" t="s">
        <v>18</v>
      </c>
      <c r="D1052" s="77">
        <v>27.38</v>
      </c>
      <c r="E1052" s="78">
        <v>15.5</v>
      </c>
      <c r="F1052" s="78">
        <f t="shared" si="87"/>
        <v>424.39</v>
      </c>
      <c r="G1052" s="79">
        <f t="shared" si="88"/>
        <v>509.26799999999997</v>
      </c>
      <c r="H1052" s="80" t="s">
        <v>393</v>
      </c>
      <c r="I1052" s="81"/>
      <c r="J1052" s="82"/>
      <c r="K1052" s="83" t="s">
        <v>28</v>
      </c>
    </row>
    <row r="1053" spans="1:11" s="41" customFormat="1" ht="38.25" hidden="1" customHeight="1" outlineLevel="1" x14ac:dyDescent="0.25">
      <c r="A1053" s="75" t="s">
        <v>394</v>
      </c>
      <c r="B1053" s="76" t="s">
        <v>395</v>
      </c>
      <c r="C1053" s="75" t="s">
        <v>18</v>
      </c>
      <c r="D1053" s="77">
        <v>27.38</v>
      </c>
      <c r="E1053" s="78">
        <v>13.12</v>
      </c>
      <c r="F1053" s="78">
        <f t="shared" si="87"/>
        <v>359.22559999999999</v>
      </c>
      <c r="G1053" s="79">
        <f t="shared" si="88"/>
        <v>431.07071999999999</v>
      </c>
      <c r="H1053" s="80">
        <v>5995</v>
      </c>
      <c r="I1053" s="81"/>
      <c r="J1053" s="82"/>
      <c r="K1053" s="83" t="s">
        <v>28</v>
      </c>
    </row>
    <row r="1054" spans="1:11" s="41" customFormat="1" ht="38.25" hidden="1" customHeight="1" outlineLevel="1" x14ac:dyDescent="0.25">
      <c r="A1054" s="75" t="s">
        <v>396</v>
      </c>
      <c r="B1054" s="76" t="s">
        <v>397</v>
      </c>
      <c r="C1054" s="75" t="s">
        <v>101</v>
      </c>
      <c r="D1054" s="77">
        <v>0.9</v>
      </c>
      <c r="E1054" s="78">
        <v>14.88</v>
      </c>
      <c r="F1054" s="78">
        <f t="shared" si="87"/>
        <v>13.392000000000001</v>
      </c>
      <c r="G1054" s="79">
        <f t="shared" si="88"/>
        <v>16.070399999999999</v>
      </c>
      <c r="H1054" s="80" t="s">
        <v>398</v>
      </c>
      <c r="I1054" s="81"/>
      <c r="J1054" s="82"/>
      <c r="K1054" s="83" t="s">
        <v>28</v>
      </c>
    </row>
    <row r="1055" spans="1:11" s="42" customFormat="1" ht="21" hidden="1" customHeight="1" outlineLevel="1" x14ac:dyDescent="0.25">
      <c r="A1055" s="56" t="s">
        <v>111</v>
      </c>
      <c r="B1055" s="57" t="s">
        <v>112</v>
      </c>
      <c r="C1055" s="56"/>
      <c r="D1055" s="56"/>
      <c r="E1055" s="56"/>
      <c r="F1055" s="56"/>
      <c r="G1055" s="56"/>
      <c r="H1055" s="56"/>
      <c r="I1055" s="56"/>
      <c r="J1055" s="56"/>
      <c r="K1055" s="56"/>
    </row>
    <row r="1056" spans="1:11" s="41" customFormat="1" ht="25.5" hidden="1" customHeight="1" outlineLevel="1" x14ac:dyDescent="0.25">
      <c r="A1056" s="75" t="s">
        <v>399</v>
      </c>
      <c r="B1056" s="76" t="s">
        <v>400</v>
      </c>
      <c r="C1056" s="75" t="s">
        <v>76</v>
      </c>
      <c r="D1056" s="77">
        <v>1</v>
      </c>
      <c r="E1056" s="78">
        <v>454.07</v>
      </c>
      <c r="F1056" s="78">
        <f>D1056*E1056</f>
        <v>454.07</v>
      </c>
      <c r="G1056" s="79">
        <f>F1056*1.2</f>
        <v>544.88400000000001</v>
      </c>
      <c r="H1056" s="80">
        <v>110460</v>
      </c>
      <c r="I1056" s="81"/>
      <c r="J1056" s="82"/>
      <c r="K1056" s="83" t="s">
        <v>19</v>
      </c>
    </row>
    <row r="1057" spans="1:11" s="41" customFormat="1" ht="25.5" hidden="1" customHeight="1" outlineLevel="1" x14ac:dyDescent="0.25">
      <c r="A1057" s="75" t="s">
        <v>331</v>
      </c>
      <c r="B1057" s="76" t="s">
        <v>284</v>
      </c>
      <c r="C1057" s="75" t="s">
        <v>76</v>
      </c>
      <c r="D1057" s="77">
        <v>2</v>
      </c>
      <c r="E1057" s="78">
        <v>380.94</v>
      </c>
      <c r="F1057" s="78">
        <f>D1057*E1057</f>
        <v>761.88</v>
      </c>
      <c r="G1057" s="79">
        <f>F1057*1.2</f>
        <v>914.25599999999997</v>
      </c>
      <c r="H1057" s="80">
        <v>110113</v>
      </c>
      <c r="I1057" s="81"/>
      <c r="J1057" s="82"/>
      <c r="K1057" s="83" t="s">
        <v>19</v>
      </c>
    </row>
    <row r="1058" spans="1:11" s="42" customFormat="1" ht="21" hidden="1" customHeight="1" outlineLevel="1" x14ac:dyDescent="0.25">
      <c r="A1058" s="56" t="s">
        <v>124</v>
      </c>
      <c r="B1058" s="57" t="s">
        <v>125</v>
      </c>
      <c r="C1058" s="56"/>
      <c r="D1058" s="56"/>
      <c r="E1058" s="56"/>
      <c r="F1058" s="56"/>
      <c r="G1058" s="56"/>
      <c r="H1058" s="56"/>
      <c r="I1058" s="56"/>
      <c r="J1058" s="56"/>
      <c r="K1058" s="56"/>
    </row>
    <row r="1059" spans="1:11" s="41" customFormat="1" ht="21" hidden="1" customHeight="1" outlineLevel="1" x14ac:dyDescent="0.25">
      <c r="A1059" s="75" t="s">
        <v>126</v>
      </c>
      <c r="B1059" s="76" t="s">
        <v>127</v>
      </c>
      <c r="C1059" s="75" t="s">
        <v>18</v>
      </c>
      <c r="D1059" s="77">
        <v>9.8699999999999992</v>
      </c>
      <c r="E1059" s="78">
        <v>326.66000000000003</v>
      </c>
      <c r="F1059" s="78">
        <f>D1059*E1059</f>
        <v>3224.1342</v>
      </c>
      <c r="G1059" s="79">
        <f>F1059*1.2</f>
        <v>3868.9610399999997</v>
      </c>
      <c r="H1059" s="80">
        <v>170434</v>
      </c>
      <c r="I1059" s="81"/>
      <c r="J1059" s="82"/>
      <c r="K1059" s="83" t="s">
        <v>19</v>
      </c>
    </row>
    <row r="1060" spans="1:11" s="42" customFormat="1" ht="21" hidden="1" customHeight="1" outlineLevel="1" x14ac:dyDescent="0.25">
      <c r="A1060" s="56" t="s">
        <v>128</v>
      </c>
      <c r="B1060" s="57" t="s">
        <v>129</v>
      </c>
      <c r="C1060" s="56"/>
      <c r="D1060" s="56"/>
      <c r="E1060" s="56"/>
      <c r="F1060" s="56"/>
      <c r="G1060" s="56"/>
      <c r="H1060" s="56"/>
      <c r="I1060" s="56"/>
      <c r="J1060" s="56"/>
      <c r="K1060" s="56"/>
    </row>
    <row r="1061" spans="1:11" s="41" customFormat="1" ht="25.5" hidden="1" customHeight="1" outlineLevel="1" x14ac:dyDescent="0.25">
      <c r="A1061" s="75" t="s">
        <v>332</v>
      </c>
      <c r="B1061" s="76" t="s">
        <v>131</v>
      </c>
      <c r="C1061" s="75" t="s">
        <v>18</v>
      </c>
      <c r="D1061" s="77">
        <v>25.4</v>
      </c>
      <c r="E1061" s="78">
        <v>23.18</v>
      </c>
      <c r="F1061" s="78">
        <f>D1061*E1061</f>
        <v>588.77199999999993</v>
      </c>
      <c r="G1061" s="79">
        <f>F1061*1.2</f>
        <v>706.52639999999985</v>
      </c>
      <c r="H1061" s="80">
        <v>170358</v>
      </c>
      <c r="I1061" s="81"/>
      <c r="J1061" s="82"/>
      <c r="K1061" s="83" t="s">
        <v>19</v>
      </c>
    </row>
    <row r="1062" spans="1:11" s="41" customFormat="1" ht="21" hidden="1" customHeight="1" outlineLevel="1" x14ac:dyDescent="0.25">
      <c r="A1062" s="75" t="s">
        <v>363</v>
      </c>
      <c r="B1062" s="76" t="s">
        <v>364</v>
      </c>
      <c r="C1062" s="75" t="s">
        <v>18</v>
      </c>
      <c r="D1062" s="77">
        <v>1.77</v>
      </c>
      <c r="E1062" s="78">
        <v>101.56</v>
      </c>
      <c r="F1062" s="78">
        <f>D1062*E1062</f>
        <v>179.7612</v>
      </c>
      <c r="G1062" s="79">
        <f>F1062*1.2</f>
        <v>215.71343999999999</v>
      </c>
      <c r="H1062" s="80">
        <v>121680</v>
      </c>
      <c r="I1062" s="81"/>
      <c r="J1062" s="82"/>
      <c r="K1062" s="83" t="s">
        <v>19</v>
      </c>
    </row>
    <row r="1063" spans="1:11" s="42" customFormat="1" ht="21" hidden="1" customHeight="1" outlineLevel="1" x14ac:dyDescent="0.25">
      <c r="A1063" s="56" t="s">
        <v>132</v>
      </c>
      <c r="B1063" s="57" t="s">
        <v>133</v>
      </c>
      <c r="C1063" s="56"/>
      <c r="D1063" s="56"/>
      <c r="E1063" s="56"/>
      <c r="F1063" s="56"/>
      <c r="G1063" s="56"/>
      <c r="H1063" s="56"/>
      <c r="I1063" s="56"/>
      <c r="J1063" s="56"/>
      <c r="K1063" s="56"/>
    </row>
    <row r="1064" spans="1:11" s="41" customFormat="1" ht="25.5" hidden="1" customHeight="1" outlineLevel="1" x14ac:dyDescent="0.25">
      <c r="A1064" s="75" t="s">
        <v>134</v>
      </c>
      <c r="B1064" s="76" t="s">
        <v>135</v>
      </c>
      <c r="C1064" s="75" t="s">
        <v>18</v>
      </c>
      <c r="D1064" s="77">
        <v>9.8699999999999992</v>
      </c>
      <c r="E1064" s="78">
        <v>21.47</v>
      </c>
      <c r="F1064" s="78">
        <f>D1064*E1064</f>
        <v>211.90889999999996</v>
      </c>
      <c r="G1064" s="79">
        <f>F1064*1.2</f>
        <v>254.29067999999995</v>
      </c>
      <c r="H1064" s="80" t="s">
        <v>136</v>
      </c>
      <c r="I1064" s="81"/>
      <c r="J1064" s="82"/>
      <c r="K1064" s="83" t="s">
        <v>28</v>
      </c>
    </row>
    <row r="1065" spans="1:11" s="42" customFormat="1" ht="21" hidden="1" customHeight="1" outlineLevel="1" x14ac:dyDescent="0.25">
      <c r="A1065" s="56" t="s">
        <v>137</v>
      </c>
      <c r="B1065" s="57" t="s">
        <v>138</v>
      </c>
      <c r="C1065" s="56"/>
      <c r="D1065" s="56"/>
      <c r="E1065" s="56"/>
      <c r="F1065" s="56"/>
      <c r="G1065" s="56"/>
      <c r="H1065" s="56"/>
      <c r="I1065" s="56"/>
      <c r="J1065" s="56"/>
      <c r="K1065" s="56"/>
    </row>
    <row r="1066" spans="1:11" s="41" customFormat="1" ht="20.25" hidden="1" customHeight="1" outlineLevel="1" x14ac:dyDescent="0.25">
      <c r="A1066" s="75" t="s">
        <v>139</v>
      </c>
      <c r="B1066" s="76" t="s">
        <v>140</v>
      </c>
      <c r="C1066" s="75" t="s">
        <v>101</v>
      </c>
      <c r="D1066" s="77">
        <v>0.8</v>
      </c>
      <c r="E1066" s="78">
        <v>63.83</v>
      </c>
      <c r="F1066" s="78">
        <f>D1066*E1066</f>
        <v>51.064</v>
      </c>
      <c r="G1066" s="79">
        <f>F1066*1.2</f>
        <v>61.276799999999994</v>
      </c>
      <c r="H1066" s="80">
        <v>130115</v>
      </c>
      <c r="I1066" s="81"/>
      <c r="J1066" s="82"/>
      <c r="K1066" s="83" t="s">
        <v>19</v>
      </c>
    </row>
    <row r="1067" spans="1:11" s="41" customFormat="1" ht="21" hidden="1" customHeight="1" outlineLevel="1" x14ac:dyDescent="0.25">
      <c r="A1067" s="75" t="s">
        <v>141</v>
      </c>
      <c r="B1067" s="76" t="s">
        <v>365</v>
      </c>
      <c r="C1067" s="75" t="s">
        <v>101</v>
      </c>
      <c r="D1067" s="77">
        <v>11.83</v>
      </c>
      <c r="E1067" s="78">
        <v>73.069999999999993</v>
      </c>
      <c r="F1067" s="78">
        <f>D1067*E1067</f>
        <v>864.41809999999998</v>
      </c>
      <c r="G1067" s="79">
        <f>F1067*1.2</f>
        <v>1037.3017199999999</v>
      </c>
      <c r="H1067" s="80">
        <v>68049</v>
      </c>
      <c r="I1067" s="81"/>
      <c r="J1067" s="82"/>
      <c r="K1067" s="83" t="s">
        <v>119</v>
      </c>
    </row>
    <row r="1068" spans="1:11" s="42" customFormat="1" ht="21" hidden="1" customHeight="1" outlineLevel="1" x14ac:dyDescent="0.25">
      <c r="A1068" s="56" t="s">
        <v>143</v>
      </c>
      <c r="B1068" s="57" t="s">
        <v>295</v>
      </c>
      <c r="C1068" s="56"/>
      <c r="D1068" s="56"/>
      <c r="E1068" s="56"/>
      <c r="F1068" s="56"/>
      <c r="G1068" s="56"/>
      <c r="H1068" s="56"/>
      <c r="I1068" s="56"/>
      <c r="J1068" s="56"/>
      <c r="K1068" s="56"/>
    </row>
    <row r="1069" spans="1:11" s="41" customFormat="1" ht="15.75" hidden="1" customHeight="1" outlineLevel="1" x14ac:dyDescent="0.25">
      <c r="A1069" s="75" t="s">
        <v>145</v>
      </c>
      <c r="B1069" s="76" t="s">
        <v>297</v>
      </c>
      <c r="C1069" s="75" t="s">
        <v>18</v>
      </c>
      <c r="D1069" s="77">
        <v>7.48</v>
      </c>
      <c r="E1069" s="78">
        <v>404.09</v>
      </c>
      <c r="F1069" s="78">
        <f>D1069*E1069</f>
        <v>3022.5931999999998</v>
      </c>
      <c r="G1069" s="79">
        <f>F1069*1.2</f>
        <v>3627.1118399999996</v>
      </c>
      <c r="H1069" s="80" t="s">
        <v>165</v>
      </c>
      <c r="I1069" s="81"/>
      <c r="J1069" s="82"/>
      <c r="K1069" s="83" t="s">
        <v>119</v>
      </c>
    </row>
    <row r="1070" spans="1:11" s="41" customFormat="1" ht="15.75" hidden="1" customHeight="1" outlineLevel="1" x14ac:dyDescent="0.25">
      <c r="A1070" s="75" t="s">
        <v>147</v>
      </c>
      <c r="B1070" s="76" t="s">
        <v>366</v>
      </c>
      <c r="C1070" s="75" t="s">
        <v>18</v>
      </c>
      <c r="D1070" s="77">
        <v>0.98</v>
      </c>
      <c r="E1070" s="78">
        <v>363.26</v>
      </c>
      <c r="F1070" s="78">
        <f>D1070*E1070</f>
        <v>355.9948</v>
      </c>
      <c r="G1070" s="79">
        <f>F1070*1.2</f>
        <v>427.19376</v>
      </c>
      <c r="H1070" s="80">
        <v>190404</v>
      </c>
      <c r="I1070" s="81"/>
      <c r="J1070" s="82"/>
      <c r="K1070" s="83" t="s">
        <v>19</v>
      </c>
    </row>
    <row r="1071" spans="1:11" s="42" customFormat="1" ht="21" hidden="1" customHeight="1" outlineLevel="1" x14ac:dyDescent="0.25">
      <c r="A1071" s="56" t="s">
        <v>149</v>
      </c>
      <c r="B1071" s="57" t="s">
        <v>144</v>
      </c>
      <c r="C1071" s="56"/>
      <c r="D1071" s="56"/>
      <c r="E1071" s="56"/>
      <c r="F1071" s="56"/>
      <c r="G1071" s="56"/>
      <c r="H1071" s="56"/>
      <c r="I1071" s="56"/>
      <c r="J1071" s="56"/>
      <c r="K1071" s="56"/>
    </row>
    <row r="1072" spans="1:11" s="41" customFormat="1" ht="38.25" hidden="1" customHeight="1" outlineLevel="1" x14ac:dyDescent="0.25">
      <c r="A1072" s="75" t="s">
        <v>151</v>
      </c>
      <c r="B1072" s="76" t="s">
        <v>146</v>
      </c>
      <c r="C1072" s="75" t="s">
        <v>18</v>
      </c>
      <c r="D1072" s="77">
        <v>22.48</v>
      </c>
      <c r="E1072" s="78">
        <v>28.76</v>
      </c>
      <c r="F1072" s="78">
        <f>D1072*E1072</f>
        <v>646.52480000000003</v>
      </c>
      <c r="G1072" s="79">
        <f>F1072*1.2</f>
        <v>775.82975999999996</v>
      </c>
      <c r="H1072" s="80">
        <v>5968</v>
      </c>
      <c r="I1072" s="81"/>
      <c r="J1072" s="82"/>
      <c r="K1072" s="83" t="s">
        <v>28</v>
      </c>
    </row>
    <row r="1073" spans="1:11" s="41" customFormat="1" ht="25.5" hidden="1" customHeight="1" outlineLevel="1" x14ac:dyDescent="0.25">
      <c r="A1073" s="75" t="s">
        <v>334</v>
      </c>
      <c r="B1073" s="76" t="s">
        <v>148</v>
      </c>
      <c r="C1073" s="75" t="s">
        <v>18</v>
      </c>
      <c r="D1073" s="77">
        <v>22.48</v>
      </c>
      <c r="E1073" s="78">
        <v>152.44999999999999</v>
      </c>
      <c r="F1073" s="78">
        <f>D1073*E1073</f>
        <v>3427.076</v>
      </c>
      <c r="G1073" s="79">
        <f>F1073*1.2</f>
        <v>4112.4911999999995</v>
      </c>
      <c r="H1073" s="80" t="s">
        <v>65</v>
      </c>
      <c r="I1073" s="81"/>
      <c r="J1073" s="82"/>
      <c r="K1073" s="83" t="s">
        <v>28</v>
      </c>
    </row>
    <row r="1074" spans="1:11" s="42" customFormat="1" ht="21" hidden="1" customHeight="1" outlineLevel="1" x14ac:dyDescent="0.25">
      <c r="A1074" s="56" t="s">
        <v>153</v>
      </c>
      <c r="B1074" s="57" t="s">
        <v>150</v>
      </c>
      <c r="C1074" s="56"/>
      <c r="D1074" s="56"/>
      <c r="E1074" s="56"/>
      <c r="F1074" s="56"/>
      <c r="G1074" s="56"/>
      <c r="H1074" s="56"/>
      <c r="I1074" s="56"/>
      <c r="J1074" s="56"/>
      <c r="K1074" s="56"/>
    </row>
    <row r="1075" spans="1:11" s="41" customFormat="1" ht="25.5" hidden="1" customHeight="1" outlineLevel="1" x14ac:dyDescent="0.25">
      <c r="A1075" s="75" t="s">
        <v>155</v>
      </c>
      <c r="B1075" s="76" t="s">
        <v>152</v>
      </c>
      <c r="C1075" s="75" t="s">
        <v>18</v>
      </c>
      <c r="D1075" s="77">
        <v>9.8699999999999992</v>
      </c>
      <c r="E1075" s="78">
        <v>17.64</v>
      </c>
      <c r="F1075" s="78">
        <f>D1075*E1075</f>
        <v>174.10679999999999</v>
      </c>
      <c r="G1075" s="79">
        <f>F1075*1.2</f>
        <v>208.92815999999999</v>
      </c>
      <c r="H1075" s="80">
        <v>180515</v>
      </c>
      <c r="I1075" s="81"/>
      <c r="J1075" s="82"/>
      <c r="K1075" s="83" t="s">
        <v>19</v>
      </c>
    </row>
    <row r="1076" spans="1:11" s="42" customFormat="1" ht="21" hidden="1" customHeight="1" outlineLevel="1" x14ac:dyDescent="0.25">
      <c r="A1076" s="56" t="s">
        <v>335</v>
      </c>
      <c r="B1076" s="57" t="s">
        <v>154</v>
      </c>
      <c r="C1076" s="56"/>
      <c r="D1076" s="56"/>
      <c r="E1076" s="56"/>
      <c r="F1076" s="56"/>
      <c r="G1076" s="56"/>
      <c r="H1076" s="56"/>
      <c r="I1076" s="56"/>
      <c r="J1076" s="56"/>
      <c r="K1076" s="56"/>
    </row>
    <row r="1077" spans="1:11" s="41" customFormat="1" ht="51" hidden="1" customHeight="1" outlineLevel="1" x14ac:dyDescent="0.25">
      <c r="A1077" s="75" t="s">
        <v>401</v>
      </c>
      <c r="B1077" s="76" t="s">
        <v>402</v>
      </c>
      <c r="C1077" s="75" t="s">
        <v>76</v>
      </c>
      <c r="D1077" s="77">
        <v>3</v>
      </c>
      <c r="E1077" s="78">
        <v>216.71</v>
      </c>
      <c r="F1077" s="78">
        <f t="shared" ref="F1077:F1091" si="89">D1077*E1077</f>
        <v>650.13</v>
      </c>
      <c r="G1077" s="79">
        <f t="shared" ref="G1077:G1091" si="90">F1077*1.2</f>
        <v>780.15599999999995</v>
      </c>
      <c r="H1077" s="80">
        <v>22034</v>
      </c>
      <c r="I1077" s="81"/>
      <c r="J1077" s="82"/>
      <c r="K1077" s="83" t="s">
        <v>19</v>
      </c>
    </row>
    <row r="1078" spans="1:11" s="41" customFormat="1" ht="15.75" hidden="1" customHeight="1" outlineLevel="1" x14ac:dyDescent="0.25">
      <c r="A1078" s="75" t="s">
        <v>407</v>
      </c>
      <c r="B1078" s="76" t="s">
        <v>408</v>
      </c>
      <c r="C1078" s="75" t="s">
        <v>76</v>
      </c>
      <c r="D1078" s="77">
        <v>3</v>
      </c>
      <c r="E1078" s="78">
        <v>722.71</v>
      </c>
      <c r="F1078" s="78">
        <f t="shared" si="89"/>
        <v>2168.13</v>
      </c>
      <c r="G1078" s="79">
        <f t="shared" si="90"/>
        <v>2601.7559999999999</v>
      </c>
      <c r="H1078" s="80">
        <v>190433</v>
      </c>
      <c r="I1078" s="81"/>
      <c r="J1078" s="82"/>
      <c r="K1078" s="83" t="s">
        <v>19</v>
      </c>
    </row>
    <row r="1079" spans="1:11" s="41" customFormat="1" ht="25.5" hidden="1" customHeight="1" outlineLevel="1" x14ac:dyDescent="0.25">
      <c r="A1079" s="75" t="s">
        <v>337</v>
      </c>
      <c r="B1079" s="76" t="s">
        <v>158</v>
      </c>
      <c r="C1079" s="75" t="s">
        <v>76</v>
      </c>
      <c r="D1079" s="77">
        <v>2</v>
      </c>
      <c r="E1079" s="78">
        <v>395.14</v>
      </c>
      <c r="F1079" s="78">
        <f t="shared" si="89"/>
        <v>790.28</v>
      </c>
      <c r="G1079" s="79">
        <f t="shared" si="90"/>
        <v>948.3359999999999</v>
      </c>
      <c r="H1079" s="80">
        <v>190097</v>
      </c>
      <c r="I1079" s="81"/>
      <c r="J1079" s="82"/>
      <c r="K1079" s="83" t="s">
        <v>19</v>
      </c>
    </row>
    <row r="1080" spans="1:11" s="41" customFormat="1" ht="15.75" hidden="1" customHeight="1" outlineLevel="1" x14ac:dyDescent="0.25">
      <c r="A1080" s="75" t="s">
        <v>338</v>
      </c>
      <c r="B1080" s="76" t="s">
        <v>160</v>
      </c>
      <c r="C1080" s="75" t="s">
        <v>76</v>
      </c>
      <c r="D1080" s="77">
        <v>2</v>
      </c>
      <c r="E1080" s="78">
        <v>480.42</v>
      </c>
      <c r="F1080" s="78">
        <f t="shared" si="89"/>
        <v>960.84</v>
      </c>
      <c r="G1080" s="79">
        <f t="shared" si="90"/>
        <v>1153.008</v>
      </c>
      <c r="H1080" s="80">
        <v>190021</v>
      </c>
      <c r="I1080" s="81"/>
      <c r="J1080" s="82"/>
      <c r="K1080" s="83" t="s">
        <v>19</v>
      </c>
    </row>
    <row r="1081" spans="1:11" s="41" customFormat="1" ht="12.75" hidden="1" customHeight="1" outlineLevel="1" x14ac:dyDescent="0.25">
      <c r="A1081" s="75" t="s">
        <v>339</v>
      </c>
      <c r="B1081" s="76" t="s">
        <v>162</v>
      </c>
      <c r="C1081" s="75" t="s">
        <v>76</v>
      </c>
      <c r="D1081" s="77">
        <v>2</v>
      </c>
      <c r="E1081" s="78">
        <v>271.79000000000002</v>
      </c>
      <c r="F1081" s="78">
        <f t="shared" si="89"/>
        <v>543.58000000000004</v>
      </c>
      <c r="G1081" s="79">
        <f t="shared" si="90"/>
        <v>652.29600000000005</v>
      </c>
      <c r="H1081" s="80">
        <v>190068</v>
      </c>
      <c r="I1081" s="81"/>
      <c r="J1081" s="82"/>
      <c r="K1081" s="83" t="s">
        <v>19</v>
      </c>
    </row>
    <row r="1082" spans="1:11" s="41" customFormat="1" ht="25.5" hidden="1" customHeight="1" outlineLevel="1" x14ac:dyDescent="0.25">
      <c r="A1082" s="75" t="s">
        <v>340</v>
      </c>
      <c r="B1082" s="76" t="s">
        <v>164</v>
      </c>
      <c r="C1082" s="75" t="s">
        <v>76</v>
      </c>
      <c r="D1082" s="77">
        <v>3</v>
      </c>
      <c r="E1082" s="78">
        <v>0</v>
      </c>
      <c r="F1082" s="78">
        <f t="shared" si="89"/>
        <v>0</v>
      </c>
      <c r="G1082" s="79">
        <f t="shared" si="90"/>
        <v>0</v>
      </c>
      <c r="H1082" s="80" t="s">
        <v>165</v>
      </c>
      <c r="I1082" s="81"/>
      <c r="J1082" s="82"/>
      <c r="K1082" s="83" t="s">
        <v>166</v>
      </c>
    </row>
    <row r="1083" spans="1:11" s="41" customFormat="1" ht="25.5" hidden="1" customHeight="1" outlineLevel="1" x14ac:dyDescent="0.25">
      <c r="A1083" s="75" t="s">
        <v>341</v>
      </c>
      <c r="B1083" s="76" t="s">
        <v>168</v>
      </c>
      <c r="C1083" s="75" t="s">
        <v>76</v>
      </c>
      <c r="D1083" s="77">
        <v>1</v>
      </c>
      <c r="E1083" s="78">
        <v>66.09</v>
      </c>
      <c r="F1083" s="78">
        <f t="shared" si="89"/>
        <v>66.09</v>
      </c>
      <c r="G1083" s="79">
        <f t="shared" si="90"/>
        <v>79.308000000000007</v>
      </c>
      <c r="H1083" s="80" t="s">
        <v>169</v>
      </c>
      <c r="I1083" s="81"/>
      <c r="J1083" s="82"/>
      <c r="K1083" s="83" t="s">
        <v>28</v>
      </c>
    </row>
    <row r="1084" spans="1:11" s="41" customFormat="1" ht="25.5" hidden="1" customHeight="1" outlineLevel="1" x14ac:dyDescent="0.25">
      <c r="A1084" s="75" t="s">
        <v>409</v>
      </c>
      <c r="B1084" s="76" t="s">
        <v>410</v>
      </c>
      <c r="C1084" s="75" t="s">
        <v>76</v>
      </c>
      <c r="D1084" s="77">
        <v>3</v>
      </c>
      <c r="E1084" s="78">
        <v>0</v>
      </c>
      <c r="F1084" s="78">
        <f t="shared" si="89"/>
        <v>0</v>
      </c>
      <c r="G1084" s="79">
        <f t="shared" si="90"/>
        <v>0</v>
      </c>
      <c r="H1084" s="80" t="s">
        <v>165</v>
      </c>
      <c r="I1084" s="81"/>
      <c r="J1084" s="82"/>
      <c r="K1084" s="83" t="s">
        <v>166</v>
      </c>
    </row>
    <row r="1085" spans="1:11" s="41" customFormat="1" ht="25.5" hidden="1" customHeight="1" outlineLevel="1" x14ac:dyDescent="0.25">
      <c r="A1085" s="75" t="s">
        <v>342</v>
      </c>
      <c r="B1085" s="76" t="s">
        <v>171</v>
      </c>
      <c r="C1085" s="75" t="s">
        <v>76</v>
      </c>
      <c r="D1085" s="77">
        <v>2</v>
      </c>
      <c r="E1085" s="78">
        <v>0</v>
      </c>
      <c r="F1085" s="78">
        <f t="shared" si="89"/>
        <v>0</v>
      </c>
      <c r="G1085" s="79">
        <f t="shared" si="90"/>
        <v>0</v>
      </c>
      <c r="H1085" s="80" t="s">
        <v>165</v>
      </c>
      <c r="I1085" s="81"/>
      <c r="J1085" s="82"/>
      <c r="K1085" s="83" t="s">
        <v>166</v>
      </c>
    </row>
    <row r="1086" spans="1:11" s="41" customFormat="1" ht="15.75" hidden="1" customHeight="1" outlineLevel="1" x14ac:dyDescent="0.25">
      <c r="A1086" s="75" t="s">
        <v>343</v>
      </c>
      <c r="B1086" s="76" t="s">
        <v>173</v>
      </c>
      <c r="C1086" s="75" t="s">
        <v>18</v>
      </c>
      <c r="D1086" s="77">
        <v>1.08</v>
      </c>
      <c r="E1086" s="78">
        <v>119.58</v>
      </c>
      <c r="F1086" s="78">
        <f t="shared" si="89"/>
        <v>129.1464</v>
      </c>
      <c r="G1086" s="79">
        <f t="shared" si="90"/>
        <v>154.97567999999998</v>
      </c>
      <c r="H1086" s="80">
        <v>150160</v>
      </c>
      <c r="I1086" s="81"/>
      <c r="J1086" s="82"/>
      <c r="K1086" s="83" t="s">
        <v>19</v>
      </c>
    </row>
    <row r="1087" spans="1:11" s="41" customFormat="1" ht="15.75" hidden="1" customHeight="1" outlineLevel="1" x14ac:dyDescent="0.25">
      <c r="A1087" s="75" t="s">
        <v>344</v>
      </c>
      <c r="B1087" s="76" t="s">
        <v>175</v>
      </c>
      <c r="C1087" s="75" t="s">
        <v>76</v>
      </c>
      <c r="D1087" s="77">
        <v>2</v>
      </c>
      <c r="E1087" s="78">
        <v>31.8</v>
      </c>
      <c r="F1087" s="78">
        <f t="shared" si="89"/>
        <v>63.6</v>
      </c>
      <c r="G1087" s="79">
        <f t="shared" si="90"/>
        <v>76.319999999999993</v>
      </c>
      <c r="H1087" s="80" t="s">
        <v>176</v>
      </c>
      <c r="I1087" s="81"/>
      <c r="J1087" s="82"/>
      <c r="K1087" s="83" t="s">
        <v>28</v>
      </c>
    </row>
    <row r="1088" spans="1:11" s="41" customFormat="1" ht="15.75" hidden="1" customHeight="1" outlineLevel="1" x14ac:dyDescent="0.25">
      <c r="A1088" s="75" t="s">
        <v>345</v>
      </c>
      <c r="B1088" s="76" t="s">
        <v>178</v>
      </c>
      <c r="C1088" s="75" t="s">
        <v>76</v>
      </c>
      <c r="D1088" s="77">
        <v>2</v>
      </c>
      <c r="E1088" s="78">
        <v>59.48</v>
      </c>
      <c r="F1088" s="78">
        <f t="shared" si="89"/>
        <v>118.96</v>
      </c>
      <c r="G1088" s="79">
        <f t="shared" si="90"/>
        <v>142.75199999999998</v>
      </c>
      <c r="H1088" s="80">
        <v>190029</v>
      </c>
      <c r="I1088" s="81"/>
      <c r="J1088" s="82"/>
      <c r="K1088" s="83" t="s">
        <v>19</v>
      </c>
    </row>
    <row r="1089" spans="1:11" s="41" customFormat="1" ht="15.75" hidden="1" customHeight="1" outlineLevel="1" x14ac:dyDescent="0.25">
      <c r="A1089" s="75" t="s">
        <v>346</v>
      </c>
      <c r="B1089" s="76" t="s">
        <v>180</v>
      </c>
      <c r="C1089" s="75" t="s">
        <v>76</v>
      </c>
      <c r="D1089" s="77">
        <v>2</v>
      </c>
      <c r="E1089" s="78">
        <v>61.43</v>
      </c>
      <c r="F1089" s="78">
        <f t="shared" si="89"/>
        <v>122.86</v>
      </c>
      <c r="G1089" s="79">
        <f t="shared" si="90"/>
        <v>147.43199999999999</v>
      </c>
      <c r="H1089" s="80">
        <v>190008</v>
      </c>
      <c r="I1089" s="36"/>
      <c r="J1089" s="16"/>
      <c r="K1089" s="83" t="s">
        <v>19</v>
      </c>
    </row>
    <row r="1090" spans="1:11" s="41" customFormat="1" ht="15.75" hidden="1" customHeight="1" outlineLevel="1" x14ac:dyDescent="0.25">
      <c r="A1090" s="75" t="s">
        <v>347</v>
      </c>
      <c r="B1090" s="76" t="s">
        <v>182</v>
      </c>
      <c r="C1090" s="75" t="s">
        <v>76</v>
      </c>
      <c r="D1090" s="77">
        <v>2</v>
      </c>
      <c r="E1090" s="78">
        <v>64.8</v>
      </c>
      <c r="F1090" s="78">
        <f t="shared" si="89"/>
        <v>129.6</v>
      </c>
      <c r="G1090" s="79">
        <f t="shared" si="90"/>
        <v>155.51999999999998</v>
      </c>
      <c r="H1090" s="80">
        <v>190007</v>
      </c>
      <c r="I1090" s="36"/>
      <c r="J1090" s="16"/>
      <c r="K1090" s="83" t="s">
        <v>19</v>
      </c>
    </row>
    <row r="1091" spans="1:11" s="68" customFormat="1" ht="15.75" hidden="1" customHeight="1" outlineLevel="1" x14ac:dyDescent="0.25">
      <c r="A1091" s="75" t="s">
        <v>374</v>
      </c>
      <c r="B1091" s="76" t="s">
        <v>375</v>
      </c>
      <c r="C1091" s="75" t="s">
        <v>76</v>
      </c>
      <c r="D1091" s="77">
        <v>2</v>
      </c>
      <c r="E1091" s="78">
        <v>0</v>
      </c>
      <c r="F1091" s="78">
        <f t="shared" si="89"/>
        <v>0</v>
      </c>
      <c r="G1091" s="79">
        <f t="shared" si="90"/>
        <v>0</v>
      </c>
      <c r="H1091" s="80" t="s">
        <v>165</v>
      </c>
      <c r="I1091" s="36"/>
      <c r="J1091" s="16"/>
      <c r="K1091" s="69" t="s">
        <v>166</v>
      </c>
    </row>
    <row r="1092" spans="1:11" s="68" customFormat="1" ht="15.75" hidden="1" customHeight="1" outlineLevel="1" x14ac:dyDescent="0.25">
      <c r="A1092" s="22"/>
      <c r="B1092" s="235"/>
      <c r="C1092" s="22"/>
      <c r="D1092" s="32"/>
      <c r="E1092" s="33"/>
      <c r="F1092" s="33"/>
      <c r="G1092" s="34"/>
      <c r="H1092" s="35"/>
      <c r="I1092" s="36"/>
      <c r="J1092" s="16"/>
      <c r="K1092" s="234"/>
    </row>
    <row r="1093" spans="1:11" s="41" customFormat="1" ht="21" customHeight="1" collapsed="1" x14ac:dyDescent="0.25">
      <c r="A1093" s="308" t="s">
        <v>411</v>
      </c>
      <c r="B1093" s="308"/>
      <c r="C1093" s="308"/>
      <c r="D1093" s="308"/>
      <c r="E1093" s="70"/>
      <c r="F1093" s="40">
        <f>SUM(F1077:F1090,F1075,F1073,F1072,F1069:F1070,F1066:F1067,F1064,F1061:F1062,F1059,F1056:F1057,F1048:F1054,F1046,F1044,F1021:F1042)</f>
        <v>27817.200400000009</v>
      </c>
      <c r="G1093" s="40">
        <f>SUM(G1077:G1090,G1075,G1072:G1073,G1069:G1070,G1066:G1067,G1064,G1061:G1062,G1059,G1056:G1057,G1048:G1054,G1046,G1044,G1021:G1042)</f>
        <v>33380.640479999987</v>
      </c>
      <c r="H1093" s="35"/>
      <c r="I1093" s="36"/>
      <c r="J1093" s="16"/>
      <c r="K1093" s="234"/>
    </row>
    <row r="1094" spans="1:11" s="42" customFormat="1" ht="21" customHeight="1" x14ac:dyDescent="0.25">
      <c r="A1094" s="95" t="s">
        <v>463</v>
      </c>
      <c r="B1094" s="312" t="s">
        <v>464</v>
      </c>
      <c r="C1094" s="312"/>
      <c r="D1094" s="312"/>
      <c r="E1094" s="312"/>
      <c r="F1094" s="312"/>
      <c r="G1094" s="312"/>
      <c r="H1094" s="312"/>
      <c r="I1094" s="312"/>
      <c r="J1094" s="312"/>
      <c r="K1094" s="312"/>
    </row>
    <row r="1095" spans="1:11" s="42" customFormat="1" ht="21" hidden="1" customHeight="1" outlineLevel="1" x14ac:dyDescent="0.25">
      <c r="A1095" s="56" t="s">
        <v>97</v>
      </c>
      <c r="B1095" s="57" t="s">
        <v>98</v>
      </c>
      <c r="C1095" s="56"/>
      <c r="D1095" s="56"/>
      <c r="E1095" s="56"/>
      <c r="F1095" s="56"/>
      <c r="G1095" s="56"/>
      <c r="H1095" s="56"/>
      <c r="I1095" s="56"/>
      <c r="J1095" s="56"/>
      <c r="K1095" s="56"/>
    </row>
    <row r="1096" spans="1:11" s="41" customFormat="1" ht="25.5" hidden="1" customHeight="1" outlineLevel="1" x14ac:dyDescent="0.25">
      <c r="A1096" s="75" t="s">
        <v>99</v>
      </c>
      <c r="B1096" s="76" t="s">
        <v>100</v>
      </c>
      <c r="C1096" s="75" t="s">
        <v>101</v>
      </c>
      <c r="D1096" s="77">
        <v>5.4</v>
      </c>
      <c r="E1096" s="78">
        <v>3.18</v>
      </c>
      <c r="F1096" s="78">
        <f>D1096*E1096</f>
        <v>17.172000000000001</v>
      </c>
      <c r="G1096" s="79">
        <f>F1096*1.2</f>
        <v>20.606400000000001</v>
      </c>
      <c r="H1096" s="80">
        <v>72135</v>
      </c>
      <c r="I1096" s="81"/>
      <c r="J1096" s="82"/>
      <c r="K1096" s="83" t="s">
        <v>28</v>
      </c>
    </row>
    <row r="1097" spans="1:11" s="42" customFormat="1" ht="21" hidden="1" customHeight="1" outlineLevel="1" x14ac:dyDescent="0.25">
      <c r="A1097" s="56" t="s">
        <v>102</v>
      </c>
      <c r="B1097" s="57" t="s">
        <v>103</v>
      </c>
      <c r="C1097" s="56"/>
      <c r="D1097" s="56"/>
      <c r="E1097" s="56"/>
      <c r="F1097" s="56"/>
      <c r="G1097" s="56"/>
      <c r="H1097" s="56"/>
      <c r="I1097" s="56"/>
      <c r="J1097" s="56"/>
      <c r="K1097" s="56"/>
    </row>
    <row r="1098" spans="1:11" s="41" customFormat="1" ht="25.5" hidden="1" customHeight="1" outlineLevel="1" x14ac:dyDescent="0.25">
      <c r="A1098" s="75" t="s">
        <v>104</v>
      </c>
      <c r="B1098" s="76" t="s">
        <v>105</v>
      </c>
      <c r="C1098" s="75" t="s">
        <v>101</v>
      </c>
      <c r="D1098" s="77">
        <v>2.7</v>
      </c>
      <c r="E1098" s="78">
        <v>3.76</v>
      </c>
      <c r="F1098" s="78">
        <f>D1098*E1098</f>
        <v>10.151999999999999</v>
      </c>
      <c r="G1098" s="79">
        <f>F1098*1.2</f>
        <v>12.182399999999999</v>
      </c>
      <c r="H1098" s="80">
        <v>1857</v>
      </c>
      <c r="I1098" s="81"/>
      <c r="J1098" s="82"/>
      <c r="K1098" s="83" t="s">
        <v>28</v>
      </c>
    </row>
    <row r="1099" spans="1:11" s="42" customFormat="1" ht="21" hidden="1" customHeight="1" outlineLevel="1" x14ac:dyDescent="0.25">
      <c r="A1099" s="56" t="s">
        <v>106</v>
      </c>
      <c r="B1099" s="57" t="s">
        <v>107</v>
      </c>
      <c r="C1099" s="56"/>
      <c r="D1099" s="56"/>
      <c r="E1099" s="56"/>
      <c r="F1099" s="56"/>
      <c r="G1099" s="56"/>
      <c r="H1099" s="56"/>
      <c r="I1099" s="56"/>
      <c r="J1099" s="56"/>
      <c r="K1099" s="56"/>
    </row>
    <row r="1100" spans="1:11" s="41" customFormat="1" ht="25.5" hidden="1" customHeight="1" outlineLevel="1" x14ac:dyDescent="0.25">
      <c r="A1100" s="75" t="s">
        <v>108</v>
      </c>
      <c r="B1100" s="76" t="s">
        <v>109</v>
      </c>
      <c r="C1100" s="75" t="s">
        <v>18</v>
      </c>
      <c r="D1100" s="77">
        <v>3.17</v>
      </c>
      <c r="E1100" s="78">
        <v>27.46</v>
      </c>
      <c r="F1100" s="78">
        <f t="shared" ref="F1100:F1106" si="91">D1100*E1100</f>
        <v>87.048199999999994</v>
      </c>
      <c r="G1100" s="79">
        <f t="shared" ref="G1100:G1106" si="92">F1100*1.2</f>
        <v>104.45783999999999</v>
      </c>
      <c r="H1100" s="80" t="s">
        <v>110</v>
      </c>
      <c r="I1100" s="81"/>
      <c r="J1100" s="82"/>
      <c r="K1100" s="83" t="s">
        <v>28</v>
      </c>
    </row>
    <row r="1101" spans="1:11" s="41" customFormat="1" ht="21" hidden="1" customHeight="1" outlineLevel="1" x14ac:dyDescent="0.25">
      <c r="A1101" s="75" t="s">
        <v>383</v>
      </c>
      <c r="B1101" s="76" t="s">
        <v>384</v>
      </c>
      <c r="C1101" s="75" t="s">
        <v>101</v>
      </c>
      <c r="D1101" s="77">
        <v>1.5</v>
      </c>
      <c r="E1101" s="78">
        <v>3.66</v>
      </c>
      <c r="F1101" s="78">
        <f t="shared" si="91"/>
        <v>5.49</v>
      </c>
      <c r="G1101" s="79">
        <f t="shared" si="92"/>
        <v>6.5880000000000001</v>
      </c>
      <c r="H1101" s="80">
        <v>68051</v>
      </c>
      <c r="I1101" s="81"/>
      <c r="J1101" s="82"/>
      <c r="K1101" s="83" t="s">
        <v>28</v>
      </c>
    </row>
    <row r="1102" spans="1:11" s="41" customFormat="1" ht="63.75" hidden="1" customHeight="1" outlineLevel="1" x14ac:dyDescent="0.25">
      <c r="A1102" s="75" t="s">
        <v>385</v>
      </c>
      <c r="B1102" s="76" t="s">
        <v>386</v>
      </c>
      <c r="C1102" s="75" t="s">
        <v>18</v>
      </c>
      <c r="D1102" s="77">
        <v>3.57</v>
      </c>
      <c r="E1102" s="78">
        <v>41.68</v>
      </c>
      <c r="F1102" s="78">
        <f t="shared" si="91"/>
        <v>148.79759999999999</v>
      </c>
      <c r="G1102" s="79">
        <f t="shared" si="92"/>
        <v>178.55711999999997</v>
      </c>
      <c r="H1102" s="80" t="s">
        <v>387</v>
      </c>
      <c r="I1102" s="81"/>
      <c r="J1102" s="82"/>
      <c r="K1102" s="83" t="s">
        <v>28</v>
      </c>
    </row>
    <row r="1103" spans="1:11" s="41" customFormat="1" ht="25.5" hidden="1" customHeight="1" outlineLevel="1" x14ac:dyDescent="0.25">
      <c r="A1103" s="75" t="s">
        <v>388</v>
      </c>
      <c r="B1103" s="76" t="s">
        <v>389</v>
      </c>
      <c r="C1103" s="75" t="s">
        <v>18</v>
      </c>
      <c r="D1103" s="77">
        <v>16.32</v>
      </c>
      <c r="E1103" s="78">
        <v>4</v>
      </c>
      <c r="F1103" s="78">
        <f t="shared" si="91"/>
        <v>65.28</v>
      </c>
      <c r="G1103" s="79">
        <f t="shared" si="92"/>
        <v>78.335999999999999</v>
      </c>
      <c r="H1103" s="80" t="s">
        <v>390</v>
      </c>
      <c r="I1103" s="81"/>
      <c r="J1103" s="82"/>
      <c r="K1103" s="83" t="s">
        <v>28</v>
      </c>
    </row>
    <row r="1104" spans="1:11" s="41" customFormat="1" ht="25.5" hidden="1" customHeight="1" outlineLevel="1" x14ac:dyDescent="0.25">
      <c r="A1104" s="75" t="s">
        <v>391</v>
      </c>
      <c r="B1104" s="76" t="s">
        <v>392</v>
      </c>
      <c r="C1104" s="75" t="s">
        <v>18</v>
      </c>
      <c r="D1104" s="77">
        <v>16.32</v>
      </c>
      <c r="E1104" s="78">
        <v>15.5</v>
      </c>
      <c r="F1104" s="78">
        <f t="shared" si="91"/>
        <v>252.96</v>
      </c>
      <c r="G1104" s="79">
        <f t="shared" si="92"/>
        <v>303.55200000000002</v>
      </c>
      <c r="H1104" s="80" t="s">
        <v>393</v>
      </c>
      <c r="I1104" s="81"/>
      <c r="J1104" s="82"/>
      <c r="K1104" s="83" t="s">
        <v>28</v>
      </c>
    </row>
    <row r="1105" spans="1:11" s="41" customFormat="1" ht="38.25" hidden="1" customHeight="1" outlineLevel="1" x14ac:dyDescent="0.25">
      <c r="A1105" s="75" t="s">
        <v>394</v>
      </c>
      <c r="B1105" s="76" t="s">
        <v>395</v>
      </c>
      <c r="C1105" s="75" t="s">
        <v>18</v>
      </c>
      <c r="D1105" s="77">
        <v>16.32</v>
      </c>
      <c r="E1105" s="78">
        <v>13.12</v>
      </c>
      <c r="F1105" s="78">
        <f t="shared" si="91"/>
        <v>214.11839999999998</v>
      </c>
      <c r="G1105" s="79">
        <f t="shared" si="92"/>
        <v>256.94207999999998</v>
      </c>
      <c r="H1105" s="80">
        <v>5995</v>
      </c>
      <c r="I1105" s="81"/>
      <c r="J1105" s="82"/>
      <c r="K1105" s="83" t="s">
        <v>28</v>
      </c>
    </row>
    <row r="1106" spans="1:11" s="41" customFormat="1" ht="38.25" hidden="1" customHeight="1" outlineLevel="1" x14ac:dyDescent="0.25">
      <c r="A1106" s="75" t="s">
        <v>396</v>
      </c>
      <c r="B1106" s="76" t="s">
        <v>397</v>
      </c>
      <c r="C1106" s="75" t="s">
        <v>101</v>
      </c>
      <c r="D1106" s="77">
        <v>1.5</v>
      </c>
      <c r="E1106" s="78">
        <v>14.88</v>
      </c>
      <c r="F1106" s="78">
        <f t="shared" si="91"/>
        <v>22.32</v>
      </c>
      <c r="G1106" s="79">
        <f t="shared" si="92"/>
        <v>26.783999999999999</v>
      </c>
      <c r="H1106" s="80" t="s">
        <v>398</v>
      </c>
      <c r="I1106" s="81"/>
      <c r="J1106" s="82"/>
      <c r="K1106" s="83" t="s">
        <v>28</v>
      </c>
    </row>
    <row r="1107" spans="1:11" s="42" customFormat="1" ht="21" hidden="1" customHeight="1" outlineLevel="1" x14ac:dyDescent="0.25">
      <c r="A1107" s="56" t="s">
        <v>111</v>
      </c>
      <c r="B1107" s="57" t="s">
        <v>112</v>
      </c>
      <c r="C1107" s="56"/>
      <c r="D1107" s="56"/>
      <c r="E1107" s="56"/>
      <c r="F1107" s="56"/>
      <c r="G1107" s="56"/>
      <c r="H1107" s="56"/>
      <c r="I1107" s="56"/>
      <c r="J1107" s="56"/>
      <c r="K1107" s="56"/>
    </row>
    <row r="1108" spans="1:11" s="41" customFormat="1" ht="25.5" hidden="1" customHeight="1" outlineLevel="1" x14ac:dyDescent="0.25">
      <c r="A1108" s="75" t="s">
        <v>399</v>
      </c>
      <c r="B1108" s="76" t="s">
        <v>400</v>
      </c>
      <c r="C1108" s="75" t="s">
        <v>76</v>
      </c>
      <c r="D1108" s="77">
        <v>1</v>
      </c>
      <c r="E1108" s="78">
        <v>454.07</v>
      </c>
      <c r="F1108" s="78">
        <f>D1108*E1108</f>
        <v>454.07</v>
      </c>
      <c r="G1108" s="79">
        <f>F1108*1.2</f>
        <v>544.88400000000001</v>
      </c>
      <c r="H1108" s="80">
        <v>110460</v>
      </c>
      <c r="I1108" s="81"/>
      <c r="J1108" s="82"/>
      <c r="K1108" s="83" t="s">
        <v>19</v>
      </c>
    </row>
    <row r="1109" spans="1:11" s="42" customFormat="1" ht="21" hidden="1" customHeight="1" outlineLevel="1" x14ac:dyDescent="0.25">
      <c r="A1109" s="56" t="s">
        <v>124</v>
      </c>
      <c r="B1109" s="57" t="s">
        <v>125</v>
      </c>
      <c r="C1109" s="56"/>
      <c r="D1109" s="56"/>
      <c r="E1109" s="56"/>
      <c r="F1109" s="56"/>
      <c r="G1109" s="56"/>
      <c r="H1109" s="56"/>
      <c r="I1109" s="56"/>
      <c r="J1109" s="56"/>
      <c r="K1109" s="56"/>
    </row>
    <row r="1110" spans="1:11" s="41" customFormat="1" ht="21" hidden="1" customHeight="1" outlineLevel="1" x14ac:dyDescent="0.25">
      <c r="A1110" s="75" t="s">
        <v>126</v>
      </c>
      <c r="B1110" s="76" t="s">
        <v>127</v>
      </c>
      <c r="C1110" s="75" t="s">
        <v>18</v>
      </c>
      <c r="D1110" s="77">
        <v>3.17</v>
      </c>
      <c r="E1110" s="78">
        <v>326.66000000000003</v>
      </c>
      <c r="F1110" s="78">
        <f>D1110*E1110</f>
        <v>1035.5122000000001</v>
      </c>
      <c r="G1110" s="79">
        <f>F1110*1.2</f>
        <v>1242.61464</v>
      </c>
      <c r="H1110" s="80">
        <v>170434</v>
      </c>
      <c r="I1110" s="81"/>
      <c r="J1110" s="82"/>
      <c r="K1110" s="83" t="s">
        <v>19</v>
      </c>
    </row>
    <row r="1111" spans="1:11" s="42" customFormat="1" ht="21" hidden="1" customHeight="1" outlineLevel="1" x14ac:dyDescent="0.25">
      <c r="A1111" s="56" t="s">
        <v>128</v>
      </c>
      <c r="B1111" s="57" t="s">
        <v>129</v>
      </c>
      <c r="C1111" s="56"/>
      <c r="D1111" s="56"/>
      <c r="E1111" s="56"/>
      <c r="F1111" s="56"/>
      <c r="G1111" s="56"/>
      <c r="H1111" s="56"/>
      <c r="I1111" s="56"/>
      <c r="J1111" s="56"/>
      <c r="K1111" s="56"/>
    </row>
    <row r="1112" spans="1:11" s="41" customFormat="1" ht="25.5" hidden="1" customHeight="1" outlineLevel="1" x14ac:dyDescent="0.25">
      <c r="A1112" s="75" t="s">
        <v>332</v>
      </c>
      <c r="B1112" s="76" t="s">
        <v>131</v>
      </c>
      <c r="C1112" s="75" t="s">
        <v>18</v>
      </c>
      <c r="D1112" s="77">
        <v>16.32</v>
      </c>
      <c r="E1112" s="78">
        <v>23.18</v>
      </c>
      <c r="F1112" s="78">
        <f>D1112*E1112</f>
        <v>378.29759999999999</v>
      </c>
      <c r="G1112" s="79">
        <f>F1112*1.2</f>
        <v>453.95711999999997</v>
      </c>
      <c r="H1112" s="80">
        <v>170358</v>
      </c>
      <c r="I1112" s="81"/>
      <c r="J1112" s="82"/>
      <c r="K1112" s="83" t="s">
        <v>19</v>
      </c>
    </row>
    <row r="1113" spans="1:11" s="41" customFormat="1" ht="21" hidden="1" customHeight="1" outlineLevel="1" x14ac:dyDescent="0.25">
      <c r="A1113" s="75" t="s">
        <v>363</v>
      </c>
      <c r="B1113" s="76" t="s">
        <v>364</v>
      </c>
      <c r="C1113" s="75" t="s">
        <v>18</v>
      </c>
      <c r="D1113" s="77">
        <v>0.96</v>
      </c>
      <c r="E1113" s="78">
        <v>101.56</v>
      </c>
      <c r="F1113" s="78">
        <f>D1113*E1113</f>
        <v>97.497600000000006</v>
      </c>
      <c r="G1113" s="79">
        <f>F1113*1.2</f>
        <v>116.99712</v>
      </c>
      <c r="H1113" s="80">
        <v>121680</v>
      </c>
      <c r="I1113" s="81"/>
      <c r="J1113" s="82"/>
      <c r="K1113" s="83" t="s">
        <v>19</v>
      </c>
    </row>
    <row r="1114" spans="1:11" s="42" customFormat="1" ht="21" hidden="1" customHeight="1" outlineLevel="1" x14ac:dyDescent="0.25">
      <c r="A1114" s="56" t="s">
        <v>132</v>
      </c>
      <c r="B1114" s="57" t="s">
        <v>133</v>
      </c>
      <c r="C1114" s="56"/>
      <c r="D1114" s="56"/>
      <c r="E1114" s="56"/>
      <c r="F1114" s="56"/>
      <c r="G1114" s="56"/>
      <c r="H1114" s="56"/>
      <c r="I1114" s="56"/>
      <c r="J1114" s="56"/>
      <c r="K1114" s="56"/>
    </row>
    <row r="1115" spans="1:11" s="41" customFormat="1" ht="25.5" hidden="1" customHeight="1" outlineLevel="1" x14ac:dyDescent="0.25">
      <c r="A1115" s="75" t="s">
        <v>134</v>
      </c>
      <c r="B1115" s="76" t="s">
        <v>135</v>
      </c>
      <c r="C1115" s="75" t="s">
        <v>18</v>
      </c>
      <c r="D1115" s="77">
        <v>3.17</v>
      </c>
      <c r="E1115" s="78">
        <v>21.47</v>
      </c>
      <c r="F1115" s="78">
        <f>D1115*E1115</f>
        <v>68.059899999999999</v>
      </c>
      <c r="G1115" s="79">
        <f>F1115*1.2</f>
        <v>81.671880000000002</v>
      </c>
      <c r="H1115" s="80" t="s">
        <v>136</v>
      </c>
      <c r="I1115" s="81"/>
      <c r="J1115" s="82"/>
      <c r="K1115" s="83" t="s">
        <v>28</v>
      </c>
    </row>
    <row r="1116" spans="1:11" s="42" customFormat="1" ht="21" hidden="1" customHeight="1" outlineLevel="1" x14ac:dyDescent="0.25">
      <c r="A1116" s="56" t="s">
        <v>137</v>
      </c>
      <c r="B1116" s="57" t="s">
        <v>138</v>
      </c>
      <c r="C1116" s="56"/>
      <c r="D1116" s="56"/>
      <c r="E1116" s="56"/>
      <c r="F1116" s="56"/>
      <c r="G1116" s="56"/>
      <c r="H1116" s="56"/>
      <c r="I1116" s="56"/>
      <c r="J1116" s="56"/>
      <c r="K1116" s="56"/>
    </row>
    <row r="1117" spans="1:11" s="41" customFormat="1" ht="20.25" hidden="1" customHeight="1" outlineLevel="1" x14ac:dyDescent="0.25">
      <c r="A1117" s="75" t="s">
        <v>139</v>
      </c>
      <c r="B1117" s="76" t="s">
        <v>140</v>
      </c>
      <c r="C1117" s="75" t="s">
        <v>101</v>
      </c>
      <c r="D1117" s="77">
        <v>0.8</v>
      </c>
      <c r="E1117" s="78">
        <v>63.83</v>
      </c>
      <c r="F1117" s="78">
        <f>D1117*E1117</f>
        <v>51.064</v>
      </c>
      <c r="G1117" s="79">
        <f>F1117*1.2</f>
        <v>61.276799999999994</v>
      </c>
      <c r="H1117" s="80">
        <v>130115</v>
      </c>
      <c r="I1117" s="81"/>
      <c r="J1117" s="82"/>
      <c r="K1117" s="83" t="s">
        <v>19</v>
      </c>
    </row>
    <row r="1118" spans="1:11" s="41" customFormat="1" ht="21" hidden="1" customHeight="1" outlineLevel="1" x14ac:dyDescent="0.25">
      <c r="A1118" s="75" t="s">
        <v>141</v>
      </c>
      <c r="B1118" s="76" t="s">
        <v>365</v>
      </c>
      <c r="C1118" s="75" t="s">
        <v>101</v>
      </c>
      <c r="D1118" s="77">
        <v>6.95</v>
      </c>
      <c r="E1118" s="78">
        <v>73.069999999999993</v>
      </c>
      <c r="F1118" s="78">
        <f>D1118*E1118</f>
        <v>507.83649999999994</v>
      </c>
      <c r="G1118" s="79">
        <f>F1118*1.2</f>
        <v>609.40379999999993</v>
      </c>
      <c r="H1118" s="80">
        <v>68049</v>
      </c>
      <c r="I1118" s="81"/>
      <c r="J1118" s="82"/>
      <c r="K1118" s="83" t="s">
        <v>119</v>
      </c>
    </row>
    <row r="1119" spans="1:11" s="41" customFormat="1" ht="14.25" hidden="1" customHeight="1" outlineLevel="1" x14ac:dyDescent="0.25">
      <c r="A1119" s="75" t="s">
        <v>414</v>
      </c>
      <c r="B1119" s="76" t="s">
        <v>415</v>
      </c>
      <c r="C1119" s="75" t="s">
        <v>18</v>
      </c>
      <c r="D1119" s="77">
        <v>0.16</v>
      </c>
      <c r="E1119" s="78">
        <v>326.66000000000003</v>
      </c>
      <c r="F1119" s="78">
        <f>D1119*E1119</f>
        <v>52.265600000000006</v>
      </c>
      <c r="G1119" s="79">
        <f>F1119*1.2</f>
        <v>62.718720000000005</v>
      </c>
      <c r="H1119" s="80">
        <v>170434</v>
      </c>
      <c r="I1119" s="81"/>
      <c r="J1119" s="82"/>
      <c r="K1119" s="83" t="s">
        <v>19</v>
      </c>
    </row>
    <row r="1120" spans="1:11" s="42" customFormat="1" ht="21" hidden="1" customHeight="1" outlineLevel="1" x14ac:dyDescent="0.25">
      <c r="A1120" s="56" t="s">
        <v>149</v>
      </c>
      <c r="B1120" s="57" t="s">
        <v>144</v>
      </c>
      <c r="C1120" s="56"/>
      <c r="D1120" s="56"/>
      <c r="E1120" s="56"/>
      <c r="F1120" s="56"/>
      <c r="G1120" s="56"/>
      <c r="H1120" s="56"/>
      <c r="I1120" s="56"/>
      <c r="J1120" s="56"/>
      <c r="K1120" s="56"/>
    </row>
    <row r="1121" spans="1:11" s="41" customFormat="1" ht="38.25" hidden="1" customHeight="1" outlineLevel="1" x14ac:dyDescent="0.25">
      <c r="A1121" s="75" t="s">
        <v>151</v>
      </c>
      <c r="B1121" s="76" t="s">
        <v>146</v>
      </c>
      <c r="C1121" s="75" t="s">
        <v>18</v>
      </c>
      <c r="D1121" s="77">
        <v>10.38</v>
      </c>
      <c r="E1121" s="78">
        <v>28.76</v>
      </c>
      <c r="F1121" s="78">
        <f>D1121*E1121</f>
        <v>298.52880000000005</v>
      </c>
      <c r="G1121" s="79">
        <f>F1121*1.2</f>
        <v>358.23456000000004</v>
      </c>
      <c r="H1121" s="80">
        <v>5968</v>
      </c>
      <c r="I1121" s="81"/>
      <c r="J1121" s="82"/>
      <c r="K1121" s="83" t="s">
        <v>28</v>
      </c>
    </row>
    <row r="1122" spans="1:11" s="41" customFormat="1" ht="25.5" hidden="1" customHeight="1" outlineLevel="1" x14ac:dyDescent="0.25">
      <c r="A1122" s="75" t="s">
        <v>334</v>
      </c>
      <c r="B1122" s="76" t="s">
        <v>148</v>
      </c>
      <c r="C1122" s="75" t="s">
        <v>18</v>
      </c>
      <c r="D1122" s="77">
        <v>10.38</v>
      </c>
      <c r="E1122" s="78">
        <v>152.44999999999999</v>
      </c>
      <c r="F1122" s="78">
        <f>D1122*E1122</f>
        <v>1582.431</v>
      </c>
      <c r="G1122" s="79">
        <f>F1122*1.2</f>
        <v>1898.9171999999999</v>
      </c>
      <c r="H1122" s="80" t="s">
        <v>65</v>
      </c>
      <c r="I1122" s="81"/>
      <c r="J1122" s="82"/>
      <c r="K1122" s="83" t="s">
        <v>28</v>
      </c>
    </row>
    <row r="1123" spans="1:11" s="42" customFormat="1" ht="21" hidden="1" customHeight="1" outlineLevel="1" x14ac:dyDescent="0.25">
      <c r="A1123" s="56" t="s">
        <v>153</v>
      </c>
      <c r="B1123" s="57" t="s">
        <v>150</v>
      </c>
      <c r="C1123" s="56"/>
      <c r="D1123" s="56"/>
      <c r="E1123" s="56"/>
      <c r="F1123" s="56"/>
      <c r="G1123" s="56"/>
      <c r="H1123" s="56"/>
      <c r="I1123" s="56"/>
      <c r="J1123" s="56"/>
      <c r="K1123" s="56"/>
    </row>
    <row r="1124" spans="1:11" s="41" customFormat="1" ht="25.5" hidden="1" customHeight="1" outlineLevel="1" x14ac:dyDescent="0.25">
      <c r="A1124" s="75" t="s">
        <v>155</v>
      </c>
      <c r="B1124" s="76" t="s">
        <v>152</v>
      </c>
      <c r="C1124" s="75" t="s">
        <v>18</v>
      </c>
      <c r="D1124" s="77">
        <v>3.17</v>
      </c>
      <c r="E1124" s="78">
        <v>17.64</v>
      </c>
      <c r="F1124" s="78">
        <f>D1124*E1124</f>
        <v>55.918799999999997</v>
      </c>
      <c r="G1124" s="79">
        <f>F1124*1.2</f>
        <v>67.102559999999997</v>
      </c>
      <c r="H1124" s="80">
        <v>180515</v>
      </c>
      <c r="I1124" s="81"/>
      <c r="J1124" s="82"/>
      <c r="K1124" s="83" t="s">
        <v>19</v>
      </c>
    </row>
    <row r="1125" spans="1:11" s="42" customFormat="1" ht="21" hidden="1" customHeight="1" outlineLevel="1" x14ac:dyDescent="0.25">
      <c r="A1125" s="56" t="s">
        <v>335</v>
      </c>
      <c r="B1125" s="57" t="s">
        <v>154</v>
      </c>
      <c r="C1125" s="56"/>
      <c r="D1125" s="56"/>
      <c r="E1125" s="56"/>
      <c r="F1125" s="56"/>
      <c r="G1125" s="56"/>
      <c r="H1125" s="56"/>
      <c r="I1125" s="56"/>
      <c r="J1125" s="56"/>
      <c r="K1125" s="56"/>
    </row>
    <row r="1126" spans="1:11" s="41" customFormat="1" ht="15.75" hidden="1" customHeight="1" outlineLevel="1" x14ac:dyDescent="0.25">
      <c r="A1126" s="75" t="s">
        <v>416</v>
      </c>
      <c r="B1126" s="76" t="s">
        <v>417</v>
      </c>
      <c r="C1126" s="75" t="s">
        <v>76</v>
      </c>
      <c r="D1126" s="77">
        <v>1</v>
      </c>
      <c r="E1126" s="78">
        <v>873.66</v>
      </c>
      <c r="F1126" s="78">
        <f t="shared" ref="F1126:F1138" si="93">D1126*E1126</f>
        <v>873.66</v>
      </c>
      <c r="G1126" s="79">
        <f t="shared" ref="G1126:G1138" si="94">F1126*1.2</f>
        <v>1048.3919999999998</v>
      </c>
      <c r="H1126" s="80" t="s">
        <v>165</v>
      </c>
      <c r="I1126" s="81"/>
      <c r="J1126" s="82"/>
      <c r="K1126" s="83" t="s">
        <v>119</v>
      </c>
    </row>
    <row r="1127" spans="1:11" s="41" customFormat="1" ht="12.75" hidden="1" customHeight="1" outlineLevel="1" x14ac:dyDescent="0.25">
      <c r="A1127" s="75" t="s">
        <v>418</v>
      </c>
      <c r="B1127" s="76" t="s">
        <v>419</v>
      </c>
      <c r="C1127" s="75" t="s">
        <v>76</v>
      </c>
      <c r="D1127" s="77">
        <v>1</v>
      </c>
      <c r="E1127" s="78">
        <v>396.14</v>
      </c>
      <c r="F1127" s="78">
        <f t="shared" si="93"/>
        <v>396.14</v>
      </c>
      <c r="G1127" s="79">
        <f t="shared" si="94"/>
        <v>475.36799999999994</v>
      </c>
      <c r="H1127" s="80">
        <v>190976</v>
      </c>
      <c r="I1127" s="81"/>
      <c r="J1127" s="82"/>
      <c r="K1127" s="83" t="s">
        <v>19</v>
      </c>
    </row>
    <row r="1128" spans="1:11" s="41" customFormat="1" ht="15.75" hidden="1" customHeight="1" outlineLevel="1" x14ac:dyDescent="0.25">
      <c r="A1128" s="75" t="s">
        <v>420</v>
      </c>
      <c r="B1128" s="76" t="s">
        <v>421</v>
      </c>
      <c r="C1128" s="75" t="s">
        <v>76</v>
      </c>
      <c r="D1128" s="77">
        <v>1</v>
      </c>
      <c r="E1128" s="78">
        <v>523.23</v>
      </c>
      <c r="F1128" s="78">
        <f t="shared" si="93"/>
        <v>523.23</v>
      </c>
      <c r="G1128" s="79">
        <f t="shared" si="94"/>
        <v>627.87599999999998</v>
      </c>
      <c r="H1128" s="80">
        <v>190977</v>
      </c>
      <c r="I1128" s="81"/>
      <c r="J1128" s="82"/>
      <c r="K1128" s="83" t="s">
        <v>19</v>
      </c>
    </row>
    <row r="1129" spans="1:11" s="41" customFormat="1" ht="12.75" hidden="1" customHeight="1" outlineLevel="1" x14ac:dyDescent="0.25">
      <c r="A1129" s="75" t="s">
        <v>339</v>
      </c>
      <c r="B1129" s="76" t="s">
        <v>162</v>
      </c>
      <c r="C1129" s="75" t="s">
        <v>76</v>
      </c>
      <c r="D1129" s="77">
        <v>1</v>
      </c>
      <c r="E1129" s="78">
        <v>271.79000000000002</v>
      </c>
      <c r="F1129" s="78">
        <f t="shared" si="93"/>
        <v>271.79000000000002</v>
      </c>
      <c r="G1129" s="79">
        <f t="shared" si="94"/>
        <v>326.14800000000002</v>
      </c>
      <c r="H1129" s="80">
        <v>190068</v>
      </c>
      <c r="I1129" s="81"/>
      <c r="J1129" s="82"/>
      <c r="K1129" s="83" t="s">
        <v>19</v>
      </c>
    </row>
    <row r="1130" spans="1:11" s="41" customFormat="1" ht="15.75" hidden="1" customHeight="1" outlineLevel="1" x14ac:dyDescent="0.25">
      <c r="A1130" s="75" t="s">
        <v>370</v>
      </c>
      <c r="B1130" s="76" t="s">
        <v>371</v>
      </c>
      <c r="C1130" s="75" t="s">
        <v>76</v>
      </c>
      <c r="D1130" s="77">
        <v>1</v>
      </c>
      <c r="E1130" s="78">
        <v>212.71</v>
      </c>
      <c r="F1130" s="78">
        <f t="shared" si="93"/>
        <v>212.71</v>
      </c>
      <c r="G1130" s="79">
        <f t="shared" si="94"/>
        <v>255.25200000000001</v>
      </c>
      <c r="H1130" s="80">
        <v>190875</v>
      </c>
      <c r="I1130" s="81"/>
      <c r="J1130" s="82"/>
      <c r="K1130" s="83" t="s">
        <v>19</v>
      </c>
    </row>
    <row r="1131" spans="1:11" s="41" customFormat="1" ht="25.5" hidden="1" customHeight="1" outlineLevel="1" x14ac:dyDescent="0.25">
      <c r="A1131" s="75" t="s">
        <v>341</v>
      </c>
      <c r="B1131" s="76" t="s">
        <v>168</v>
      </c>
      <c r="C1131" s="75" t="s">
        <v>76</v>
      </c>
      <c r="D1131" s="77">
        <v>1</v>
      </c>
      <c r="E1131" s="78">
        <v>66.09</v>
      </c>
      <c r="F1131" s="78">
        <f t="shared" si="93"/>
        <v>66.09</v>
      </c>
      <c r="G1131" s="79">
        <f t="shared" si="94"/>
        <v>79.308000000000007</v>
      </c>
      <c r="H1131" s="80" t="s">
        <v>169</v>
      </c>
      <c r="I1131" s="81"/>
      <c r="J1131" s="82"/>
      <c r="K1131" s="83" t="s">
        <v>28</v>
      </c>
    </row>
    <row r="1132" spans="1:11" s="41" customFormat="1" ht="15.75" hidden="1" customHeight="1" outlineLevel="1" x14ac:dyDescent="0.25">
      <c r="A1132" s="75" t="s">
        <v>422</v>
      </c>
      <c r="B1132" s="76" t="s">
        <v>423</v>
      </c>
      <c r="C1132" s="75" t="s">
        <v>76</v>
      </c>
      <c r="D1132" s="77">
        <v>1</v>
      </c>
      <c r="E1132" s="78">
        <v>485.74</v>
      </c>
      <c r="F1132" s="78">
        <f t="shared" si="93"/>
        <v>485.74</v>
      </c>
      <c r="G1132" s="79">
        <f t="shared" si="94"/>
        <v>582.88800000000003</v>
      </c>
      <c r="H1132" s="80">
        <v>190874</v>
      </c>
      <c r="I1132" s="81"/>
      <c r="J1132" s="82"/>
      <c r="K1132" s="83" t="s">
        <v>19</v>
      </c>
    </row>
    <row r="1133" spans="1:11" s="41" customFormat="1" ht="15.75" hidden="1" customHeight="1" outlineLevel="1" x14ac:dyDescent="0.25">
      <c r="A1133" s="75" t="s">
        <v>424</v>
      </c>
      <c r="B1133" s="76" t="s">
        <v>425</v>
      </c>
      <c r="C1133" s="75" t="s">
        <v>76</v>
      </c>
      <c r="D1133" s="77">
        <v>2</v>
      </c>
      <c r="E1133" s="78">
        <v>449.76</v>
      </c>
      <c r="F1133" s="78">
        <f t="shared" si="93"/>
        <v>899.52</v>
      </c>
      <c r="G1133" s="79">
        <f t="shared" si="94"/>
        <v>1079.424</v>
      </c>
      <c r="H1133" s="80">
        <v>190832</v>
      </c>
      <c r="I1133" s="81"/>
      <c r="J1133" s="82"/>
      <c r="K1133" s="83" t="s">
        <v>19</v>
      </c>
    </row>
    <row r="1134" spans="1:11" s="41" customFormat="1" ht="15.75" hidden="1" customHeight="1" outlineLevel="1" x14ac:dyDescent="0.25">
      <c r="A1134" s="75" t="s">
        <v>426</v>
      </c>
      <c r="B1134" s="76" t="s">
        <v>427</v>
      </c>
      <c r="C1134" s="75" t="s">
        <v>76</v>
      </c>
      <c r="D1134" s="77">
        <v>1</v>
      </c>
      <c r="E1134" s="78">
        <v>327.52999999999997</v>
      </c>
      <c r="F1134" s="78">
        <f t="shared" si="93"/>
        <v>327.52999999999997</v>
      </c>
      <c r="G1134" s="79">
        <f t="shared" si="94"/>
        <v>393.03599999999994</v>
      </c>
      <c r="H1134" s="80" t="s">
        <v>165</v>
      </c>
      <c r="I1134" s="81"/>
      <c r="J1134" s="82"/>
      <c r="K1134" s="83" t="s">
        <v>119</v>
      </c>
    </row>
    <row r="1135" spans="1:11" s="41" customFormat="1" ht="15.75" hidden="1" customHeight="1" outlineLevel="1" x14ac:dyDescent="0.25">
      <c r="A1135" s="75" t="s">
        <v>344</v>
      </c>
      <c r="B1135" s="76" t="s">
        <v>175</v>
      </c>
      <c r="C1135" s="75" t="s">
        <v>76</v>
      </c>
      <c r="D1135" s="77">
        <v>1</v>
      </c>
      <c r="E1135" s="78">
        <v>31.8</v>
      </c>
      <c r="F1135" s="78">
        <f t="shared" si="93"/>
        <v>31.8</v>
      </c>
      <c r="G1135" s="79">
        <f t="shared" si="94"/>
        <v>38.159999999999997</v>
      </c>
      <c r="H1135" s="80" t="s">
        <v>176</v>
      </c>
      <c r="I1135" s="81"/>
      <c r="J1135" s="82"/>
      <c r="K1135" s="83" t="s">
        <v>28</v>
      </c>
    </row>
    <row r="1136" spans="1:11" s="41" customFormat="1" ht="15.75" hidden="1" customHeight="1" outlineLevel="1" x14ac:dyDescent="0.25">
      <c r="A1136" s="75" t="s">
        <v>345</v>
      </c>
      <c r="B1136" s="76" t="s">
        <v>178</v>
      </c>
      <c r="C1136" s="75" t="s">
        <v>76</v>
      </c>
      <c r="D1136" s="77">
        <v>1</v>
      </c>
      <c r="E1136" s="78">
        <v>59.48</v>
      </c>
      <c r="F1136" s="78">
        <f t="shared" si="93"/>
        <v>59.48</v>
      </c>
      <c r="G1136" s="79">
        <f t="shared" si="94"/>
        <v>71.375999999999991</v>
      </c>
      <c r="H1136" s="80">
        <v>190029</v>
      </c>
      <c r="I1136" s="81"/>
      <c r="J1136" s="82"/>
      <c r="K1136" s="83" t="s">
        <v>19</v>
      </c>
    </row>
    <row r="1137" spans="1:11" s="41" customFormat="1" ht="15.75" hidden="1" customHeight="1" outlineLevel="1" x14ac:dyDescent="0.25">
      <c r="A1137" s="75" t="s">
        <v>346</v>
      </c>
      <c r="B1137" s="76" t="s">
        <v>180</v>
      </c>
      <c r="C1137" s="75" t="s">
        <v>76</v>
      </c>
      <c r="D1137" s="77">
        <v>1</v>
      </c>
      <c r="E1137" s="78">
        <v>61.43</v>
      </c>
      <c r="F1137" s="78">
        <f t="shared" si="93"/>
        <v>61.43</v>
      </c>
      <c r="G1137" s="79">
        <f t="shared" si="94"/>
        <v>73.715999999999994</v>
      </c>
      <c r="H1137" s="80">
        <v>190008</v>
      </c>
      <c r="I1137" s="81"/>
      <c r="J1137" s="82"/>
      <c r="K1137" s="83" t="s">
        <v>19</v>
      </c>
    </row>
    <row r="1138" spans="1:11" s="41" customFormat="1" ht="15.75" hidden="1" customHeight="1" outlineLevel="1" x14ac:dyDescent="0.25">
      <c r="A1138" s="75" t="s">
        <v>347</v>
      </c>
      <c r="B1138" s="76" t="s">
        <v>182</v>
      </c>
      <c r="C1138" s="75" t="s">
        <v>76</v>
      </c>
      <c r="D1138" s="77">
        <v>1</v>
      </c>
      <c r="E1138" s="78">
        <v>64.8</v>
      </c>
      <c r="F1138" s="78">
        <f t="shared" si="93"/>
        <v>64.8</v>
      </c>
      <c r="G1138" s="79">
        <f t="shared" si="94"/>
        <v>77.759999999999991</v>
      </c>
      <c r="H1138" s="80">
        <v>190007</v>
      </c>
      <c r="I1138" s="81"/>
      <c r="J1138" s="82"/>
      <c r="K1138" s="83" t="s">
        <v>19</v>
      </c>
    </row>
    <row r="1139" spans="1:11" s="68" customFormat="1" ht="15.75" hidden="1" customHeight="1" outlineLevel="1" x14ac:dyDescent="0.25">
      <c r="A1139" s="22"/>
      <c r="B1139" s="235"/>
      <c r="C1139" s="22"/>
      <c r="D1139" s="32"/>
      <c r="E1139" s="33"/>
      <c r="F1139" s="33"/>
      <c r="G1139" s="34"/>
      <c r="H1139" s="35"/>
      <c r="I1139" s="36"/>
      <c r="J1139" s="16"/>
      <c r="K1139" s="234"/>
    </row>
    <row r="1140" spans="1:11" s="41" customFormat="1" ht="21" customHeight="1" collapsed="1" x14ac:dyDescent="0.25">
      <c r="A1140" s="308" t="s">
        <v>428</v>
      </c>
      <c r="B1140" s="308"/>
      <c r="C1140" s="308"/>
      <c r="D1140" s="308"/>
      <c r="E1140" s="70"/>
      <c r="F1140" s="40">
        <f>SUM(F1126:F1138,F1124,F1121:F1122,F1117:F1119,F1115,F1112:F1113,F1110,F1108,F1100:F1106,F1098,F1096)</f>
        <v>9678.7402000000002</v>
      </c>
      <c r="G1140" s="40">
        <f>SUM(G1126:G1138,G1124,G1122,G1121,G1117:G1119,G1115,G1112:G1113,G1110,G1108,G1100:G1106,G1098,G1096)</f>
        <v>11614.488239999997</v>
      </c>
      <c r="H1140" s="35"/>
      <c r="I1140" s="36"/>
      <c r="J1140" s="16"/>
      <c r="K1140" s="234"/>
    </row>
    <row r="1141" spans="1:11" s="42" customFormat="1" ht="21" customHeight="1" x14ac:dyDescent="0.25">
      <c r="A1141" s="95" t="s">
        <v>465</v>
      </c>
      <c r="B1141" s="312" t="s">
        <v>466</v>
      </c>
      <c r="C1141" s="312"/>
      <c r="D1141" s="312"/>
      <c r="E1141" s="312"/>
      <c r="F1141" s="312"/>
      <c r="G1141" s="312"/>
      <c r="H1141" s="312"/>
      <c r="I1141" s="312"/>
      <c r="J1141" s="312"/>
      <c r="K1141" s="312"/>
    </row>
    <row r="1142" spans="1:11" s="42" customFormat="1" ht="21" hidden="1" customHeight="1" outlineLevel="1" x14ac:dyDescent="0.25">
      <c r="A1142" s="56" t="s">
        <v>61</v>
      </c>
      <c r="B1142" s="57" t="s">
        <v>62</v>
      </c>
      <c r="C1142" s="56"/>
      <c r="D1142" s="56"/>
      <c r="E1142" s="56"/>
      <c r="F1142" s="56"/>
      <c r="G1142" s="56"/>
      <c r="H1142" s="56"/>
      <c r="I1142" s="56"/>
      <c r="J1142" s="56"/>
      <c r="K1142" s="56"/>
    </row>
    <row r="1143" spans="1:11" s="41" customFormat="1" ht="25.5" hidden="1" customHeight="1" outlineLevel="1" x14ac:dyDescent="0.25">
      <c r="A1143" s="75" t="s">
        <v>63</v>
      </c>
      <c r="B1143" s="76" t="s">
        <v>379</v>
      </c>
      <c r="C1143" s="75" t="s">
        <v>51</v>
      </c>
      <c r="D1143" s="77">
        <v>2.4900000000000002</v>
      </c>
      <c r="E1143" s="78">
        <v>55.08</v>
      </c>
      <c r="F1143" s="78">
        <f t="shared" ref="F1143:F1158" si="95">D1143*E1143</f>
        <v>137.14920000000001</v>
      </c>
      <c r="G1143" s="79">
        <f t="shared" ref="G1143:G1158" si="96">F1143*1.2</f>
        <v>164.57903999999999</v>
      </c>
      <c r="H1143" s="80" t="s">
        <v>380</v>
      </c>
      <c r="I1143" s="81"/>
      <c r="J1143" s="82"/>
      <c r="K1143" s="83" t="s">
        <v>28</v>
      </c>
    </row>
    <row r="1144" spans="1:11" s="41" customFormat="1" ht="21" hidden="1" customHeight="1" outlineLevel="1" x14ac:dyDescent="0.25">
      <c r="A1144" s="75" t="s">
        <v>68</v>
      </c>
      <c r="B1144" s="76" t="s">
        <v>67</v>
      </c>
      <c r="C1144" s="75" t="s">
        <v>18</v>
      </c>
      <c r="D1144" s="77">
        <v>12</v>
      </c>
      <c r="E1144" s="78">
        <v>14.65</v>
      </c>
      <c r="F1144" s="78">
        <f t="shared" si="95"/>
        <v>175.8</v>
      </c>
      <c r="G1144" s="79">
        <f t="shared" si="96"/>
        <v>210.96</v>
      </c>
      <c r="H1144" s="80">
        <v>22190</v>
      </c>
      <c r="I1144" s="81"/>
      <c r="J1144" s="82"/>
      <c r="K1144" s="83" t="s">
        <v>19</v>
      </c>
    </row>
    <row r="1145" spans="1:11" s="41" customFormat="1" ht="21" hidden="1" customHeight="1" outlineLevel="1" x14ac:dyDescent="0.25">
      <c r="A1145" s="75" t="s">
        <v>74</v>
      </c>
      <c r="B1145" s="76" t="s">
        <v>355</v>
      </c>
      <c r="C1145" s="75" t="s">
        <v>18</v>
      </c>
      <c r="D1145" s="77">
        <v>12</v>
      </c>
      <c r="E1145" s="78">
        <v>12.02</v>
      </c>
      <c r="F1145" s="78">
        <f t="shared" si="95"/>
        <v>144.24</v>
      </c>
      <c r="G1145" s="79">
        <f t="shared" si="96"/>
        <v>173.08799999999999</v>
      </c>
      <c r="H1145" s="80">
        <v>22710</v>
      </c>
      <c r="I1145" s="81"/>
      <c r="J1145" s="82"/>
      <c r="K1145" s="83" t="s">
        <v>19</v>
      </c>
    </row>
    <row r="1146" spans="1:11" s="41" customFormat="1" ht="21" hidden="1" customHeight="1" outlineLevel="1" x14ac:dyDescent="0.25">
      <c r="A1146" s="75" t="s">
        <v>79</v>
      </c>
      <c r="B1146" s="76" t="s">
        <v>356</v>
      </c>
      <c r="C1146" s="75" t="s">
        <v>18</v>
      </c>
      <c r="D1146" s="77">
        <v>40.44</v>
      </c>
      <c r="E1146" s="78">
        <v>16.079999999999998</v>
      </c>
      <c r="F1146" s="78">
        <f t="shared" si="95"/>
        <v>650.27519999999993</v>
      </c>
      <c r="G1146" s="79">
        <f t="shared" si="96"/>
        <v>780.33023999999989</v>
      </c>
      <c r="H1146" s="80">
        <v>22079</v>
      </c>
      <c r="I1146" s="81"/>
      <c r="J1146" s="82"/>
      <c r="K1146" s="83" t="s">
        <v>19</v>
      </c>
    </row>
    <row r="1147" spans="1:11" s="41" customFormat="1" ht="21" hidden="1" customHeight="1" outlineLevel="1" x14ac:dyDescent="0.25">
      <c r="A1147" s="75" t="s">
        <v>81</v>
      </c>
      <c r="B1147" s="76" t="s">
        <v>73</v>
      </c>
      <c r="C1147" s="75" t="s">
        <v>18</v>
      </c>
      <c r="D1147" s="77">
        <v>12</v>
      </c>
      <c r="E1147" s="78">
        <v>2.91</v>
      </c>
      <c r="F1147" s="78">
        <f t="shared" si="95"/>
        <v>34.92</v>
      </c>
      <c r="G1147" s="79">
        <f t="shared" si="96"/>
        <v>41.904000000000003</v>
      </c>
      <c r="H1147" s="80">
        <v>72234</v>
      </c>
      <c r="I1147" s="81"/>
      <c r="J1147" s="82"/>
      <c r="K1147" s="83" t="s">
        <v>28</v>
      </c>
    </row>
    <row r="1148" spans="1:11" s="41" customFormat="1" ht="21" hidden="1" customHeight="1" outlineLevel="1" x14ac:dyDescent="0.25">
      <c r="A1148" s="75" t="s">
        <v>83</v>
      </c>
      <c r="B1148" s="76" t="s">
        <v>75</v>
      </c>
      <c r="C1148" s="75" t="s">
        <v>76</v>
      </c>
      <c r="D1148" s="77">
        <v>2</v>
      </c>
      <c r="E1148" s="78">
        <v>22.77</v>
      </c>
      <c r="F1148" s="78">
        <f t="shared" si="95"/>
        <v>45.54</v>
      </c>
      <c r="G1148" s="79">
        <f t="shared" si="96"/>
        <v>54.647999999999996</v>
      </c>
      <c r="H1148" s="80">
        <v>22359</v>
      </c>
      <c r="I1148" s="81"/>
      <c r="J1148" s="82"/>
      <c r="K1148" s="83" t="s">
        <v>19</v>
      </c>
    </row>
    <row r="1149" spans="1:11" s="41" customFormat="1" ht="21" hidden="1" customHeight="1" outlineLevel="1" x14ac:dyDescent="0.25">
      <c r="A1149" s="75" t="s">
        <v>89</v>
      </c>
      <c r="B1149" s="76" t="s">
        <v>260</v>
      </c>
      <c r="C1149" s="75" t="s">
        <v>18</v>
      </c>
      <c r="D1149" s="77">
        <v>1.1200000000000001</v>
      </c>
      <c r="E1149" s="78">
        <v>64.069999999999993</v>
      </c>
      <c r="F1149" s="78">
        <f t="shared" si="95"/>
        <v>71.758399999999995</v>
      </c>
      <c r="G1149" s="79">
        <f t="shared" si="96"/>
        <v>86.110079999999996</v>
      </c>
      <c r="H1149" s="80">
        <v>22654</v>
      </c>
      <c r="I1149" s="81"/>
      <c r="J1149" s="82"/>
      <c r="K1149" s="83" t="s">
        <v>19</v>
      </c>
    </row>
    <row r="1150" spans="1:11" s="41" customFormat="1" ht="21" hidden="1" customHeight="1" outlineLevel="1" x14ac:dyDescent="0.25">
      <c r="A1150" s="75" t="s">
        <v>93</v>
      </c>
      <c r="B1150" s="76" t="s">
        <v>80</v>
      </c>
      <c r="C1150" s="75" t="s">
        <v>76</v>
      </c>
      <c r="D1150" s="77">
        <v>2</v>
      </c>
      <c r="E1150" s="78">
        <v>11.02</v>
      </c>
      <c r="F1150" s="78">
        <f t="shared" si="95"/>
        <v>22.04</v>
      </c>
      <c r="G1150" s="79">
        <f t="shared" si="96"/>
        <v>26.447999999999997</v>
      </c>
      <c r="H1150" s="80">
        <v>22083</v>
      </c>
      <c r="I1150" s="81"/>
      <c r="J1150" s="82"/>
      <c r="K1150" s="83" t="s">
        <v>19</v>
      </c>
    </row>
    <row r="1151" spans="1:11" s="41" customFormat="1" ht="21" hidden="1" customHeight="1" outlineLevel="1" x14ac:dyDescent="0.25">
      <c r="A1151" s="75" t="s">
        <v>319</v>
      </c>
      <c r="B1151" s="76" t="s">
        <v>84</v>
      </c>
      <c r="C1151" s="75" t="s">
        <v>76</v>
      </c>
      <c r="D1151" s="77">
        <v>2</v>
      </c>
      <c r="E1151" s="78">
        <v>41.97</v>
      </c>
      <c r="F1151" s="78">
        <f t="shared" si="95"/>
        <v>83.94</v>
      </c>
      <c r="G1151" s="79">
        <f t="shared" si="96"/>
        <v>100.72799999999999</v>
      </c>
      <c r="H1151" s="80">
        <v>22100</v>
      </c>
      <c r="I1151" s="81"/>
      <c r="J1151" s="82"/>
      <c r="K1151" s="83" t="s">
        <v>19</v>
      </c>
    </row>
    <row r="1152" spans="1:11" s="41" customFormat="1" ht="21" hidden="1" customHeight="1" outlineLevel="1" x14ac:dyDescent="0.25">
      <c r="A1152" s="75" t="s">
        <v>320</v>
      </c>
      <c r="B1152" s="76" t="s">
        <v>86</v>
      </c>
      <c r="C1152" s="75" t="s">
        <v>76</v>
      </c>
      <c r="D1152" s="77">
        <v>2</v>
      </c>
      <c r="E1152" s="78">
        <v>51.65</v>
      </c>
      <c r="F1152" s="78">
        <f t="shared" si="95"/>
        <v>103.3</v>
      </c>
      <c r="G1152" s="79">
        <f t="shared" si="96"/>
        <v>123.96</v>
      </c>
      <c r="H1152" s="80">
        <v>22675</v>
      </c>
      <c r="I1152" s="81"/>
      <c r="J1152" s="82"/>
      <c r="K1152" s="83" t="s">
        <v>19</v>
      </c>
    </row>
    <row r="1153" spans="1:11" s="41" customFormat="1" ht="21" hidden="1" customHeight="1" outlineLevel="1" x14ac:dyDescent="0.25">
      <c r="A1153" s="75" t="s">
        <v>321</v>
      </c>
      <c r="B1153" s="76" t="s">
        <v>88</v>
      </c>
      <c r="C1153" s="75" t="s">
        <v>76</v>
      </c>
      <c r="D1153" s="77">
        <v>10</v>
      </c>
      <c r="E1153" s="78">
        <v>25.49</v>
      </c>
      <c r="F1153" s="78">
        <f t="shared" si="95"/>
        <v>254.89999999999998</v>
      </c>
      <c r="G1153" s="79">
        <f t="shared" si="96"/>
        <v>305.87999999999994</v>
      </c>
      <c r="H1153" s="80">
        <v>22391</v>
      </c>
      <c r="I1153" s="81"/>
      <c r="J1153" s="82"/>
      <c r="K1153" s="83" t="s">
        <v>19</v>
      </c>
    </row>
    <row r="1154" spans="1:11" s="41" customFormat="1" ht="21" hidden="1" customHeight="1" outlineLevel="1" x14ac:dyDescent="0.25">
      <c r="A1154" s="75" t="s">
        <v>322</v>
      </c>
      <c r="B1154" s="76" t="s">
        <v>90</v>
      </c>
      <c r="C1154" s="75" t="s">
        <v>76</v>
      </c>
      <c r="D1154" s="77">
        <v>2</v>
      </c>
      <c r="E1154" s="78">
        <v>7.12</v>
      </c>
      <c r="F1154" s="78">
        <f t="shared" si="95"/>
        <v>14.24</v>
      </c>
      <c r="G1154" s="79">
        <f t="shared" si="96"/>
        <v>17.088000000000001</v>
      </c>
      <c r="H1154" s="80">
        <v>72142</v>
      </c>
      <c r="I1154" s="81"/>
      <c r="J1154" s="82"/>
      <c r="K1154" s="83" t="s">
        <v>28</v>
      </c>
    </row>
    <row r="1155" spans="1:11" s="41" customFormat="1" ht="21" hidden="1" customHeight="1" outlineLevel="1" x14ac:dyDescent="0.25">
      <c r="A1155" s="75" t="s">
        <v>323</v>
      </c>
      <c r="B1155" s="76" t="s">
        <v>92</v>
      </c>
      <c r="C1155" s="75" t="s">
        <v>76</v>
      </c>
      <c r="D1155" s="77">
        <v>2</v>
      </c>
      <c r="E1155" s="78">
        <v>32.9</v>
      </c>
      <c r="F1155" s="78">
        <f t="shared" si="95"/>
        <v>65.8</v>
      </c>
      <c r="G1155" s="79">
        <f t="shared" si="96"/>
        <v>78.959999999999994</v>
      </c>
      <c r="H1155" s="80">
        <v>72143</v>
      </c>
      <c r="I1155" s="81"/>
      <c r="J1155" s="82"/>
      <c r="K1155" s="83" t="s">
        <v>28</v>
      </c>
    </row>
    <row r="1156" spans="1:11" s="41" customFormat="1" ht="21" hidden="1" customHeight="1" outlineLevel="1" x14ac:dyDescent="0.25">
      <c r="A1156" s="22" t="s">
        <v>381</v>
      </c>
      <c r="B1156" s="235" t="s">
        <v>382</v>
      </c>
      <c r="C1156" s="22" t="s">
        <v>51</v>
      </c>
      <c r="D1156" s="32">
        <v>0.05</v>
      </c>
      <c r="E1156" s="33">
        <v>126.08</v>
      </c>
      <c r="F1156" s="33">
        <f t="shared" si="95"/>
        <v>6.3040000000000003</v>
      </c>
      <c r="G1156" s="34">
        <f t="shared" si="96"/>
        <v>7.5648</v>
      </c>
      <c r="H1156" s="35">
        <v>72216</v>
      </c>
      <c r="I1156" s="36"/>
      <c r="J1156" s="16"/>
      <c r="K1156" s="234" t="s">
        <v>28</v>
      </c>
    </row>
    <row r="1157" spans="1:11" s="41" customFormat="1" ht="21" hidden="1" customHeight="1" outlineLevel="1" x14ac:dyDescent="0.25">
      <c r="A1157" s="22" t="s">
        <v>324</v>
      </c>
      <c r="B1157" s="235" t="s">
        <v>94</v>
      </c>
      <c r="C1157" s="22" t="s">
        <v>51</v>
      </c>
      <c r="D1157" s="32">
        <v>4.42</v>
      </c>
      <c r="E1157" s="33">
        <v>96.62</v>
      </c>
      <c r="F1157" s="33">
        <f t="shared" si="95"/>
        <v>427.06040000000002</v>
      </c>
      <c r="G1157" s="34">
        <f t="shared" si="96"/>
        <v>512.47248000000002</v>
      </c>
      <c r="H1157" s="35">
        <v>17067</v>
      </c>
      <c r="I1157" s="36"/>
      <c r="J1157" s="16"/>
      <c r="K1157" s="234" t="s">
        <v>19</v>
      </c>
    </row>
    <row r="1158" spans="1:11" s="41" customFormat="1" ht="25.5" hidden="1" customHeight="1" outlineLevel="1" x14ac:dyDescent="0.25">
      <c r="A1158" s="22" t="s">
        <v>325</v>
      </c>
      <c r="B1158" s="235" t="s">
        <v>96</v>
      </c>
      <c r="C1158" s="22" t="s">
        <v>51</v>
      </c>
      <c r="D1158" s="32">
        <v>4.42</v>
      </c>
      <c r="E1158" s="33">
        <v>14.89</v>
      </c>
      <c r="F1158" s="33">
        <f t="shared" si="95"/>
        <v>65.813800000000001</v>
      </c>
      <c r="G1158" s="34">
        <f t="shared" si="96"/>
        <v>78.976559999999992</v>
      </c>
      <c r="H1158" s="35">
        <v>72897</v>
      </c>
      <c r="I1158" s="36"/>
      <c r="J1158" s="16"/>
      <c r="K1158" s="234" t="s">
        <v>28</v>
      </c>
    </row>
    <row r="1159" spans="1:11" s="42" customFormat="1" ht="21" hidden="1" customHeight="1" outlineLevel="1" x14ac:dyDescent="0.25">
      <c r="A1159" s="56" t="s">
        <v>97</v>
      </c>
      <c r="B1159" s="57" t="s">
        <v>98</v>
      </c>
      <c r="C1159" s="56"/>
      <c r="D1159" s="56"/>
      <c r="E1159" s="56"/>
      <c r="F1159" s="56"/>
      <c r="G1159" s="56"/>
      <c r="H1159" s="56"/>
      <c r="I1159" s="56"/>
      <c r="J1159" s="56"/>
      <c r="K1159" s="56"/>
    </row>
    <row r="1160" spans="1:11" s="41" customFormat="1" ht="25.5" hidden="1" customHeight="1" outlineLevel="1" x14ac:dyDescent="0.25">
      <c r="A1160" s="75" t="s">
        <v>99</v>
      </c>
      <c r="B1160" s="76" t="s">
        <v>100</v>
      </c>
      <c r="C1160" s="75" t="s">
        <v>101</v>
      </c>
      <c r="D1160" s="77">
        <v>14.3</v>
      </c>
      <c r="E1160" s="78">
        <v>3.18</v>
      </c>
      <c r="F1160" s="78">
        <f>D1160*E1160</f>
        <v>45.474000000000004</v>
      </c>
      <c r="G1160" s="79">
        <f>F1160*1.2</f>
        <v>54.568800000000003</v>
      </c>
      <c r="H1160" s="80">
        <v>72135</v>
      </c>
      <c r="I1160" s="81"/>
      <c r="J1160" s="82"/>
      <c r="K1160" s="83" t="s">
        <v>28</v>
      </c>
    </row>
    <row r="1161" spans="1:11" s="42" customFormat="1" ht="21" hidden="1" customHeight="1" outlineLevel="1" x14ac:dyDescent="0.25">
      <c r="A1161" s="56" t="s">
        <v>102</v>
      </c>
      <c r="B1161" s="57" t="s">
        <v>103</v>
      </c>
      <c r="C1161" s="56"/>
      <c r="D1161" s="56"/>
      <c r="E1161" s="56"/>
      <c r="F1161" s="56"/>
      <c r="G1161" s="56"/>
      <c r="H1161" s="56"/>
      <c r="I1161" s="56"/>
      <c r="J1161" s="56"/>
      <c r="K1161" s="56"/>
    </row>
    <row r="1162" spans="1:11" s="41" customFormat="1" ht="25.5" hidden="1" customHeight="1" outlineLevel="1" x14ac:dyDescent="0.25">
      <c r="A1162" s="75" t="s">
        <v>104</v>
      </c>
      <c r="B1162" s="76" t="s">
        <v>105</v>
      </c>
      <c r="C1162" s="75" t="s">
        <v>101</v>
      </c>
      <c r="D1162" s="77">
        <v>7.15</v>
      </c>
      <c r="E1162" s="78">
        <v>3.76</v>
      </c>
      <c r="F1162" s="78">
        <f>D1162*E1162</f>
        <v>26.884</v>
      </c>
      <c r="G1162" s="79">
        <f>F1162*1.2</f>
        <v>32.260799999999996</v>
      </c>
      <c r="H1162" s="80">
        <v>1857</v>
      </c>
      <c r="I1162" s="81"/>
      <c r="J1162" s="82"/>
      <c r="K1162" s="83" t="s">
        <v>28</v>
      </c>
    </row>
    <row r="1163" spans="1:11" s="42" customFormat="1" ht="21" hidden="1" customHeight="1" outlineLevel="1" x14ac:dyDescent="0.25">
      <c r="A1163" s="56" t="s">
        <v>106</v>
      </c>
      <c r="B1163" s="57" t="s">
        <v>107</v>
      </c>
      <c r="C1163" s="56"/>
      <c r="D1163" s="56"/>
      <c r="E1163" s="56"/>
      <c r="F1163" s="56"/>
      <c r="G1163" s="56"/>
      <c r="H1163" s="56"/>
      <c r="I1163" s="56"/>
      <c r="J1163" s="56"/>
      <c r="K1163" s="56"/>
    </row>
    <row r="1164" spans="1:11" s="41" customFormat="1" ht="25.5" hidden="1" customHeight="1" outlineLevel="1" x14ac:dyDescent="0.25">
      <c r="A1164" s="75" t="s">
        <v>108</v>
      </c>
      <c r="B1164" s="76" t="s">
        <v>109</v>
      </c>
      <c r="C1164" s="75" t="s">
        <v>18</v>
      </c>
      <c r="D1164" s="77">
        <v>12</v>
      </c>
      <c r="E1164" s="78">
        <v>27.46</v>
      </c>
      <c r="F1164" s="78">
        <f t="shared" ref="F1164:F1170" si="97">D1164*E1164</f>
        <v>329.52</v>
      </c>
      <c r="G1164" s="79">
        <f t="shared" ref="G1164:G1170" si="98">F1164*1.2</f>
        <v>395.42399999999998</v>
      </c>
      <c r="H1164" s="80" t="s">
        <v>110</v>
      </c>
      <c r="I1164" s="81"/>
      <c r="J1164" s="82"/>
      <c r="K1164" s="83" t="s">
        <v>28</v>
      </c>
    </row>
    <row r="1165" spans="1:11" ht="25.5" hidden="1" customHeight="1" outlineLevel="1" x14ac:dyDescent="0.25">
      <c r="A1165" s="75" t="s">
        <v>357</v>
      </c>
      <c r="B1165" s="76" t="s">
        <v>358</v>
      </c>
      <c r="C1165" s="75" t="s">
        <v>18</v>
      </c>
      <c r="D1165" s="77">
        <v>12</v>
      </c>
      <c r="E1165" s="78">
        <v>12.33</v>
      </c>
      <c r="F1165" s="78">
        <f t="shared" si="97"/>
        <v>147.96</v>
      </c>
      <c r="G1165" s="79">
        <f t="shared" si="98"/>
        <v>177.55199999999999</v>
      </c>
      <c r="H1165" s="80" t="s">
        <v>359</v>
      </c>
      <c r="I1165" s="81"/>
      <c r="J1165" s="82"/>
      <c r="K1165" s="83" t="s">
        <v>28</v>
      </c>
    </row>
    <row r="1166" spans="1:11" s="41" customFormat="1" ht="63.75" hidden="1" customHeight="1" outlineLevel="1" x14ac:dyDescent="0.25">
      <c r="A1166" s="75" t="s">
        <v>385</v>
      </c>
      <c r="B1166" s="76" t="s">
        <v>386</v>
      </c>
      <c r="C1166" s="75" t="s">
        <v>18</v>
      </c>
      <c r="D1166" s="77">
        <v>4.75</v>
      </c>
      <c r="E1166" s="78">
        <v>41.68</v>
      </c>
      <c r="F1166" s="78">
        <f t="shared" si="97"/>
        <v>197.98</v>
      </c>
      <c r="G1166" s="79">
        <f t="shared" si="98"/>
        <v>237.57599999999996</v>
      </c>
      <c r="H1166" s="80" t="s">
        <v>387</v>
      </c>
      <c r="I1166" s="81"/>
      <c r="J1166" s="82"/>
      <c r="K1166" s="83" t="s">
        <v>28</v>
      </c>
    </row>
    <row r="1167" spans="1:11" s="41" customFormat="1" ht="25.5" hidden="1" customHeight="1" outlineLevel="1" x14ac:dyDescent="0.25">
      <c r="A1167" s="75" t="s">
        <v>388</v>
      </c>
      <c r="B1167" s="76" t="s">
        <v>389</v>
      </c>
      <c r="C1167" s="75" t="s">
        <v>18</v>
      </c>
      <c r="D1167" s="77">
        <v>11.62</v>
      </c>
      <c r="E1167" s="78">
        <v>4</v>
      </c>
      <c r="F1167" s="78">
        <f t="shared" si="97"/>
        <v>46.48</v>
      </c>
      <c r="G1167" s="79">
        <f t="shared" si="98"/>
        <v>55.775999999999996</v>
      </c>
      <c r="H1167" s="80" t="s">
        <v>390</v>
      </c>
      <c r="I1167" s="81"/>
      <c r="J1167" s="82"/>
      <c r="K1167" s="83" t="s">
        <v>28</v>
      </c>
    </row>
    <row r="1168" spans="1:11" s="41" customFormat="1" ht="25.5" hidden="1" customHeight="1" outlineLevel="1" x14ac:dyDescent="0.25">
      <c r="A1168" s="75" t="s">
        <v>391</v>
      </c>
      <c r="B1168" s="76" t="s">
        <v>392</v>
      </c>
      <c r="C1168" s="75" t="s">
        <v>18</v>
      </c>
      <c r="D1168" s="77">
        <v>11.62</v>
      </c>
      <c r="E1168" s="78">
        <v>15.5</v>
      </c>
      <c r="F1168" s="78">
        <f t="shared" si="97"/>
        <v>180.10999999999999</v>
      </c>
      <c r="G1168" s="79">
        <f t="shared" si="98"/>
        <v>216.13199999999998</v>
      </c>
      <c r="H1168" s="80" t="s">
        <v>393</v>
      </c>
      <c r="I1168" s="81"/>
      <c r="J1168" s="82"/>
      <c r="K1168" s="83" t="s">
        <v>28</v>
      </c>
    </row>
    <row r="1169" spans="1:11" s="41" customFormat="1" ht="38.25" hidden="1" customHeight="1" outlineLevel="1" x14ac:dyDescent="0.25">
      <c r="A1169" s="75" t="s">
        <v>394</v>
      </c>
      <c r="B1169" s="76" t="s">
        <v>395</v>
      </c>
      <c r="C1169" s="75" t="s">
        <v>18</v>
      </c>
      <c r="D1169" s="77">
        <v>11.62</v>
      </c>
      <c r="E1169" s="78">
        <v>13.12</v>
      </c>
      <c r="F1169" s="78">
        <f t="shared" si="97"/>
        <v>152.45439999999999</v>
      </c>
      <c r="G1169" s="79">
        <f t="shared" si="98"/>
        <v>182.94528</v>
      </c>
      <c r="H1169" s="80">
        <v>5995</v>
      </c>
      <c r="I1169" s="81"/>
      <c r="J1169" s="82"/>
      <c r="K1169" s="83" t="s">
        <v>28</v>
      </c>
    </row>
    <row r="1170" spans="1:11" s="41" customFormat="1" ht="38.25" hidden="1" customHeight="1" outlineLevel="1" x14ac:dyDescent="0.25">
      <c r="A1170" s="22" t="s">
        <v>396</v>
      </c>
      <c r="B1170" s="235" t="s">
        <v>397</v>
      </c>
      <c r="C1170" s="22" t="s">
        <v>101</v>
      </c>
      <c r="D1170" s="32">
        <v>6</v>
      </c>
      <c r="E1170" s="33">
        <v>14.88</v>
      </c>
      <c r="F1170" s="33">
        <f t="shared" si="97"/>
        <v>89.28</v>
      </c>
      <c r="G1170" s="34">
        <f t="shared" si="98"/>
        <v>107.136</v>
      </c>
      <c r="H1170" s="35" t="s">
        <v>398</v>
      </c>
      <c r="I1170" s="36"/>
      <c r="J1170" s="16"/>
      <c r="K1170" s="234" t="s">
        <v>28</v>
      </c>
    </row>
    <row r="1171" spans="1:11" s="42" customFormat="1" ht="21" hidden="1" customHeight="1" outlineLevel="1" x14ac:dyDescent="0.25">
      <c r="A1171" s="56" t="s">
        <v>111</v>
      </c>
      <c r="B1171" s="57" t="s">
        <v>112</v>
      </c>
      <c r="C1171" s="56"/>
      <c r="D1171" s="56"/>
      <c r="E1171" s="56"/>
      <c r="F1171" s="56"/>
      <c r="G1171" s="56"/>
      <c r="H1171" s="56"/>
      <c r="I1171" s="56"/>
      <c r="J1171" s="56"/>
      <c r="K1171" s="56"/>
    </row>
    <row r="1172" spans="1:11" s="41" customFormat="1" ht="25.5" hidden="1" customHeight="1" outlineLevel="1" x14ac:dyDescent="0.25">
      <c r="A1172" s="75" t="s">
        <v>399</v>
      </c>
      <c r="B1172" s="76" t="s">
        <v>400</v>
      </c>
      <c r="C1172" s="75" t="s">
        <v>76</v>
      </c>
      <c r="D1172" s="77">
        <v>1</v>
      </c>
      <c r="E1172" s="78">
        <v>454.07</v>
      </c>
      <c r="F1172" s="78">
        <f>D1172*E1172</f>
        <v>454.07</v>
      </c>
      <c r="G1172" s="79">
        <f>F1172*1.2</f>
        <v>544.88400000000001</v>
      </c>
      <c r="H1172" s="80">
        <v>110460</v>
      </c>
      <c r="I1172" s="81"/>
      <c r="J1172" s="82"/>
      <c r="K1172" s="83" t="s">
        <v>19</v>
      </c>
    </row>
    <row r="1173" spans="1:11" s="41" customFormat="1" ht="21" hidden="1" customHeight="1" outlineLevel="1" x14ac:dyDescent="0.25">
      <c r="A1173" s="75" t="s">
        <v>326</v>
      </c>
      <c r="B1173" s="76" t="s">
        <v>431</v>
      </c>
      <c r="C1173" s="75" t="s">
        <v>18</v>
      </c>
      <c r="D1173" s="77">
        <v>0.8</v>
      </c>
      <c r="E1173" s="78">
        <v>193.88</v>
      </c>
      <c r="F1173" s="78">
        <f>D1173*E1173</f>
        <v>155.10400000000001</v>
      </c>
      <c r="G1173" s="79">
        <f>F1173*1.2</f>
        <v>186.12480000000002</v>
      </c>
      <c r="H1173" s="80">
        <v>110053</v>
      </c>
      <c r="I1173" s="81"/>
      <c r="J1173" s="82"/>
      <c r="K1173" s="83" t="s">
        <v>19</v>
      </c>
    </row>
    <row r="1174" spans="1:11" s="41" customFormat="1" ht="25.5" hidden="1" customHeight="1" outlineLevel="1" x14ac:dyDescent="0.25">
      <c r="A1174" s="75" t="s">
        <v>327</v>
      </c>
      <c r="B1174" s="76" t="s">
        <v>432</v>
      </c>
      <c r="C1174" s="75" t="s">
        <v>76</v>
      </c>
      <c r="D1174" s="77">
        <v>2</v>
      </c>
      <c r="E1174" s="78">
        <v>1157.53</v>
      </c>
      <c r="F1174" s="78">
        <f>D1174*E1174</f>
        <v>2315.06</v>
      </c>
      <c r="G1174" s="79">
        <f>F1174*1.2</f>
        <v>2778.0719999999997</v>
      </c>
      <c r="H1174" s="80">
        <v>110040</v>
      </c>
      <c r="I1174" s="81"/>
      <c r="J1174" s="82"/>
      <c r="K1174" s="83" t="s">
        <v>19</v>
      </c>
    </row>
    <row r="1175" spans="1:11" s="42" customFormat="1" ht="21" hidden="1" customHeight="1" outlineLevel="1" x14ac:dyDescent="0.25">
      <c r="A1175" s="56" t="s">
        <v>124</v>
      </c>
      <c r="B1175" s="57" t="s">
        <v>125</v>
      </c>
      <c r="C1175" s="56"/>
      <c r="D1175" s="56"/>
      <c r="E1175" s="56"/>
      <c r="F1175" s="56"/>
      <c r="G1175" s="56"/>
      <c r="H1175" s="56"/>
      <c r="I1175" s="56"/>
      <c r="J1175" s="56"/>
      <c r="K1175" s="56"/>
    </row>
    <row r="1176" spans="1:11" s="41" customFormat="1" ht="21" hidden="1" customHeight="1" outlineLevel="1" x14ac:dyDescent="0.25">
      <c r="A1176" s="75" t="s">
        <v>126</v>
      </c>
      <c r="B1176" s="76" t="s">
        <v>127</v>
      </c>
      <c r="C1176" s="75" t="s">
        <v>18</v>
      </c>
      <c r="D1176" s="77">
        <v>12</v>
      </c>
      <c r="E1176" s="78">
        <v>326.66000000000003</v>
      </c>
      <c r="F1176" s="78">
        <f>D1176*E1176</f>
        <v>3919.92</v>
      </c>
      <c r="G1176" s="79">
        <f>F1176*1.2</f>
        <v>4703.9039999999995</v>
      </c>
      <c r="H1176" s="80">
        <v>170434</v>
      </c>
      <c r="I1176" s="81"/>
      <c r="J1176" s="82"/>
      <c r="K1176" s="83" t="s">
        <v>19</v>
      </c>
    </row>
    <row r="1177" spans="1:11" s="42" customFormat="1" ht="21" hidden="1" customHeight="1" outlineLevel="1" x14ac:dyDescent="0.25">
      <c r="A1177" s="56" t="s">
        <v>128</v>
      </c>
      <c r="B1177" s="57" t="s">
        <v>129</v>
      </c>
      <c r="C1177" s="56"/>
      <c r="D1177" s="56"/>
      <c r="E1177" s="56"/>
      <c r="F1177" s="56"/>
      <c r="G1177" s="56"/>
      <c r="H1177" s="56"/>
      <c r="I1177" s="56"/>
      <c r="J1177" s="56"/>
      <c r="K1177" s="56"/>
    </row>
    <row r="1178" spans="1:11" s="41" customFormat="1" ht="25.5" hidden="1" customHeight="1" outlineLevel="1" x14ac:dyDescent="0.25">
      <c r="A1178" s="75" t="s">
        <v>130</v>
      </c>
      <c r="B1178" s="85" t="s">
        <v>362</v>
      </c>
      <c r="C1178" s="75" t="s">
        <v>18</v>
      </c>
      <c r="D1178" s="77">
        <v>21.6</v>
      </c>
      <c r="E1178" s="78">
        <v>49.26</v>
      </c>
      <c r="F1178" s="78">
        <f>D1178*E1178</f>
        <v>1064.0160000000001</v>
      </c>
      <c r="G1178" s="79">
        <f>F1178*1.2</f>
        <v>1276.8192000000001</v>
      </c>
      <c r="H1178" s="80">
        <v>72200</v>
      </c>
      <c r="I1178" s="81"/>
      <c r="J1178" s="82"/>
      <c r="K1178" s="83" t="s">
        <v>28</v>
      </c>
    </row>
    <row r="1179" spans="1:11" s="41" customFormat="1" ht="21" hidden="1" customHeight="1" outlineLevel="1" x14ac:dyDescent="0.25">
      <c r="A1179" s="75" t="s">
        <v>363</v>
      </c>
      <c r="B1179" s="76" t="s">
        <v>364</v>
      </c>
      <c r="C1179" s="75" t="s">
        <v>18</v>
      </c>
      <c r="D1179" s="77">
        <v>3.26</v>
      </c>
      <c r="E1179" s="78">
        <v>101.56</v>
      </c>
      <c r="F1179" s="78">
        <f>D1179*E1179</f>
        <v>331.0856</v>
      </c>
      <c r="G1179" s="79">
        <f>F1179*1.2</f>
        <v>397.30271999999997</v>
      </c>
      <c r="H1179" s="80">
        <v>121680</v>
      </c>
      <c r="I1179" s="81"/>
      <c r="J1179" s="82"/>
      <c r="K1179" s="83" t="s">
        <v>19</v>
      </c>
    </row>
    <row r="1180" spans="1:11" s="41" customFormat="1" ht="25.5" hidden="1" customHeight="1" outlineLevel="1" x14ac:dyDescent="0.25">
      <c r="A1180" s="75" t="s">
        <v>351</v>
      </c>
      <c r="B1180" s="76" t="s">
        <v>219</v>
      </c>
      <c r="C1180" s="75" t="s">
        <v>101</v>
      </c>
      <c r="D1180" s="77">
        <v>2.5</v>
      </c>
      <c r="E1180" s="78">
        <v>19.690000000000001</v>
      </c>
      <c r="F1180" s="78">
        <f>D1180*E1180</f>
        <v>49.225000000000001</v>
      </c>
      <c r="G1180" s="79">
        <f>F1180*1.2</f>
        <v>59.07</v>
      </c>
      <c r="H1180" s="80" t="s">
        <v>220</v>
      </c>
      <c r="I1180" s="81"/>
      <c r="J1180" s="82"/>
      <c r="K1180" s="83" t="s">
        <v>28</v>
      </c>
    </row>
    <row r="1181" spans="1:11" s="42" customFormat="1" ht="21" hidden="1" customHeight="1" outlineLevel="1" x14ac:dyDescent="0.25">
      <c r="A1181" s="56" t="s">
        <v>132</v>
      </c>
      <c r="B1181" s="57" t="s">
        <v>133</v>
      </c>
      <c r="C1181" s="56"/>
      <c r="D1181" s="56"/>
      <c r="E1181" s="56"/>
      <c r="F1181" s="56"/>
      <c r="G1181" s="56"/>
      <c r="H1181" s="56"/>
      <c r="I1181" s="56"/>
      <c r="J1181" s="56"/>
      <c r="K1181" s="56"/>
    </row>
    <row r="1182" spans="1:11" s="41" customFormat="1" ht="25.5" hidden="1" customHeight="1" outlineLevel="1" x14ac:dyDescent="0.25">
      <c r="A1182" s="75" t="s">
        <v>134</v>
      </c>
      <c r="B1182" s="76" t="s">
        <v>135</v>
      </c>
      <c r="C1182" s="75" t="s">
        <v>18</v>
      </c>
      <c r="D1182" s="77">
        <v>12</v>
      </c>
      <c r="E1182" s="78">
        <v>21.47</v>
      </c>
      <c r="F1182" s="78">
        <f>D1182*E1182</f>
        <v>257.64</v>
      </c>
      <c r="G1182" s="79">
        <f>F1182*1.2</f>
        <v>309.16799999999995</v>
      </c>
      <c r="H1182" s="80" t="s">
        <v>136</v>
      </c>
      <c r="I1182" s="81"/>
      <c r="J1182" s="82"/>
      <c r="K1182" s="83" t="s">
        <v>28</v>
      </c>
    </row>
    <row r="1183" spans="1:11" s="42" customFormat="1" ht="21" hidden="1" customHeight="1" outlineLevel="1" x14ac:dyDescent="0.25">
      <c r="A1183" s="56" t="s">
        <v>137</v>
      </c>
      <c r="B1183" s="57" t="s">
        <v>138</v>
      </c>
      <c r="C1183" s="56"/>
      <c r="D1183" s="56"/>
      <c r="E1183" s="56"/>
      <c r="F1183" s="56"/>
      <c r="G1183" s="56"/>
      <c r="H1183" s="56"/>
      <c r="I1183" s="56"/>
      <c r="J1183" s="56"/>
      <c r="K1183" s="56"/>
    </row>
    <row r="1184" spans="1:11" s="41" customFormat="1" ht="20.25" hidden="1" customHeight="1" outlineLevel="1" x14ac:dyDescent="0.25">
      <c r="A1184" s="75" t="s">
        <v>139</v>
      </c>
      <c r="B1184" s="76" t="s">
        <v>140</v>
      </c>
      <c r="C1184" s="75" t="s">
        <v>101</v>
      </c>
      <c r="D1184" s="77">
        <v>0.8</v>
      </c>
      <c r="E1184" s="78">
        <v>63.83</v>
      </c>
      <c r="F1184" s="78">
        <f>D1184*E1184</f>
        <v>51.064</v>
      </c>
      <c r="G1184" s="79">
        <f>F1184*1.2</f>
        <v>61.276799999999994</v>
      </c>
      <c r="H1184" s="80">
        <v>130115</v>
      </c>
      <c r="I1184" s="81"/>
      <c r="J1184" s="82"/>
      <c r="K1184" s="83" t="s">
        <v>19</v>
      </c>
    </row>
    <row r="1185" spans="1:11" s="41" customFormat="1" ht="21" hidden="1" customHeight="1" outlineLevel="1" x14ac:dyDescent="0.25">
      <c r="A1185" s="75" t="s">
        <v>141</v>
      </c>
      <c r="B1185" s="76" t="s">
        <v>365</v>
      </c>
      <c r="C1185" s="75" t="s">
        <v>101</v>
      </c>
      <c r="D1185" s="77">
        <v>13.7</v>
      </c>
      <c r="E1185" s="78">
        <v>73.069999999999993</v>
      </c>
      <c r="F1185" s="78">
        <f>D1185*E1185</f>
        <v>1001.0589999999999</v>
      </c>
      <c r="G1185" s="79">
        <f>F1185*1.2</f>
        <v>1201.2707999999998</v>
      </c>
      <c r="H1185" s="80">
        <v>68049</v>
      </c>
      <c r="I1185" s="81"/>
      <c r="J1185" s="82"/>
      <c r="K1185" s="83" t="s">
        <v>119</v>
      </c>
    </row>
    <row r="1186" spans="1:11" s="42" customFormat="1" ht="21" hidden="1" customHeight="1" outlineLevel="1" x14ac:dyDescent="0.25">
      <c r="A1186" s="56" t="s">
        <v>143</v>
      </c>
      <c r="B1186" s="57" t="s">
        <v>295</v>
      </c>
      <c r="C1186" s="56"/>
      <c r="D1186" s="56"/>
      <c r="E1186" s="56"/>
      <c r="F1186" s="56"/>
      <c r="G1186" s="56"/>
      <c r="H1186" s="56"/>
      <c r="I1186" s="56"/>
      <c r="J1186" s="56"/>
      <c r="K1186" s="56"/>
    </row>
    <row r="1187" spans="1:11" s="41" customFormat="1" ht="15.75" hidden="1" customHeight="1" outlineLevel="1" x14ac:dyDescent="0.25">
      <c r="A1187" s="75" t="s">
        <v>147</v>
      </c>
      <c r="B1187" s="76" t="s">
        <v>366</v>
      </c>
      <c r="C1187" s="75" t="s">
        <v>18</v>
      </c>
      <c r="D1187" s="77">
        <v>2.78</v>
      </c>
      <c r="E1187" s="78">
        <v>363.26</v>
      </c>
      <c r="F1187" s="78">
        <f>D1187*E1187</f>
        <v>1009.8627999999999</v>
      </c>
      <c r="G1187" s="79">
        <f>F1187*1.2</f>
        <v>1211.8353599999998</v>
      </c>
      <c r="H1187" s="80">
        <v>190404</v>
      </c>
      <c r="I1187" s="81"/>
      <c r="J1187" s="82"/>
      <c r="K1187" s="83" t="s">
        <v>19</v>
      </c>
    </row>
    <row r="1188" spans="1:11" s="42" customFormat="1" ht="21" hidden="1" customHeight="1" outlineLevel="1" x14ac:dyDescent="0.25">
      <c r="A1188" s="56" t="s">
        <v>149</v>
      </c>
      <c r="B1188" s="57" t="s">
        <v>144</v>
      </c>
      <c r="C1188" s="56"/>
      <c r="D1188" s="56"/>
      <c r="E1188" s="56"/>
      <c r="F1188" s="56"/>
      <c r="G1188" s="56"/>
      <c r="H1188" s="56"/>
      <c r="I1188" s="56"/>
      <c r="J1188" s="56"/>
      <c r="K1188" s="56"/>
    </row>
    <row r="1189" spans="1:11" s="41" customFormat="1" ht="38.25" hidden="1" customHeight="1" outlineLevel="1" x14ac:dyDescent="0.25">
      <c r="A1189" s="75" t="s">
        <v>151</v>
      </c>
      <c r="B1189" s="76" t="s">
        <v>146</v>
      </c>
      <c r="C1189" s="75" t="s">
        <v>18</v>
      </c>
      <c r="D1189" s="77">
        <v>29.28</v>
      </c>
      <c r="E1189" s="78">
        <v>28.76</v>
      </c>
      <c r="F1189" s="78">
        <f>D1189*E1189</f>
        <v>842.09280000000012</v>
      </c>
      <c r="G1189" s="79">
        <f>F1189*1.2</f>
        <v>1010.5113600000001</v>
      </c>
      <c r="H1189" s="80">
        <v>5968</v>
      </c>
      <c r="I1189" s="81"/>
      <c r="J1189" s="82"/>
      <c r="K1189" s="83" t="s">
        <v>28</v>
      </c>
    </row>
    <row r="1190" spans="1:11" s="41" customFormat="1" ht="25.5" hidden="1" customHeight="1" outlineLevel="1" x14ac:dyDescent="0.25">
      <c r="A1190" s="75" t="s">
        <v>334</v>
      </c>
      <c r="B1190" s="76" t="s">
        <v>148</v>
      </c>
      <c r="C1190" s="75" t="s">
        <v>18</v>
      </c>
      <c r="D1190" s="77">
        <v>29.28</v>
      </c>
      <c r="E1190" s="78">
        <v>152.44999999999999</v>
      </c>
      <c r="F1190" s="78">
        <f>D1190*E1190</f>
        <v>4463.7359999999999</v>
      </c>
      <c r="G1190" s="79">
        <f>F1190*1.2</f>
        <v>5356.4831999999997</v>
      </c>
      <c r="H1190" s="80" t="s">
        <v>65</v>
      </c>
      <c r="I1190" s="81"/>
      <c r="J1190" s="82"/>
      <c r="K1190" s="83" t="s">
        <v>28</v>
      </c>
    </row>
    <row r="1191" spans="1:11" s="42" customFormat="1" ht="21" hidden="1" customHeight="1" outlineLevel="1" x14ac:dyDescent="0.25">
      <c r="A1191" s="56" t="s">
        <v>153</v>
      </c>
      <c r="B1191" s="57" t="s">
        <v>150</v>
      </c>
      <c r="C1191" s="56"/>
      <c r="D1191" s="56"/>
      <c r="E1191" s="56"/>
      <c r="F1191" s="56"/>
      <c r="G1191" s="56"/>
      <c r="H1191" s="56"/>
      <c r="I1191" s="56"/>
      <c r="J1191" s="56"/>
      <c r="K1191" s="56"/>
    </row>
    <row r="1192" spans="1:11" s="41" customFormat="1" ht="25.5" hidden="1" customHeight="1" outlineLevel="1" x14ac:dyDescent="0.25">
      <c r="A1192" s="75" t="s">
        <v>155</v>
      </c>
      <c r="B1192" s="76" t="s">
        <v>152</v>
      </c>
      <c r="C1192" s="75" t="s">
        <v>18</v>
      </c>
      <c r="D1192" s="77">
        <v>12</v>
      </c>
      <c r="E1192" s="78">
        <v>17.64</v>
      </c>
      <c r="F1192" s="78">
        <f>D1192*E1192</f>
        <v>211.68</v>
      </c>
      <c r="G1192" s="79">
        <f>F1192*1.2</f>
        <v>254.01599999999999</v>
      </c>
      <c r="H1192" s="80">
        <v>180515</v>
      </c>
      <c r="I1192" s="81"/>
      <c r="J1192" s="82"/>
      <c r="K1192" s="83" t="s">
        <v>19</v>
      </c>
    </row>
    <row r="1193" spans="1:11" s="41" customFormat="1" ht="38.25" hidden="1" customHeight="1" outlineLevel="1" x14ac:dyDescent="0.25">
      <c r="A1193" s="75" t="s">
        <v>157</v>
      </c>
      <c r="B1193" s="76" t="s">
        <v>433</v>
      </c>
      <c r="C1193" s="75" t="s">
        <v>18</v>
      </c>
      <c r="D1193" s="77">
        <v>0.8</v>
      </c>
      <c r="E1193" s="78">
        <v>12.78</v>
      </c>
      <c r="F1193" s="78">
        <f>D1193*E1193</f>
        <v>10.224</v>
      </c>
      <c r="G1193" s="79">
        <f>F1193*1.2</f>
        <v>12.268800000000001</v>
      </c>
      <c r="H1193" s="80">
        <v>6081</v>
      </c>
      <c r="I1193" s="81"/>
      <c r="J1193" s="82"/>
      <c r="K1193" s="83" t="s">
        <v>28</v>
      </c>
    </row>
    <row r="1194" spans="1:11" s="42" customFormat="1" ht="21" hidden="1" customHeight="1" outlineLevel="1" x14ac:dyDescent="0.25">
      <c r="A1194" s="56" t="s">
        <v>335</v>
      </c>
      <c r="B1194" s="57" t="s">
        <v>154</v>
      </c>
      <c r="C1194" s="56"/>
      <c r="D1194" s="56"/>
      <c r="E1194" s="56"/>
      <c r="F1194" s="56"/>
      <c r="G1194" s="56"/>
      <c r="H1194" s="56"/>
      <c r="I1194" s="56"/>
      <c r="J1194" s="56"/>
      <c r="K1194" s="56"/>
    </row>
    <row r="1195" spans="1:11" s="41" customFormat="1" ht="51" hidden="1" customHeight="1" outlineLevel="1" x14ac:dyDescent="0.25">
      <c r="A1195" s="75" t="s">
        <v>367</v>
      </c>
      <c r="B1195" s="76" t="s">
        <v>368</v>
      </c>
      <c r="C1195" s="75" t="s">
        <v>76</v>
      </c>
      <c r="D1195" s="77">
        <v>1</v>
      </c>
      <c r="E1195" s="78">
        <v>188.23</v>
      </c>
      <c r="F1195" s="78">
        <f t="shared" ref="F1195:F1200" si="99">D1195*E1195</f>
        <v>188.23</v>
      </c>
      <c r="G1195" s="79">
        <f t="shared" ref="G1195:G1200" si="100">F1195*1.2</f>
        <v>225.87599999999998</v>
      </c>
      <c r="H1195" s="80" t="s">
        <v>369</v>
      </c>
      <c r="I1195" s="81"/>
      <c r="J1195" s="82"/>
      <c r="K1195" s="83" t="s">
        <v>28</v>
      </c>
    </row>
    <row r="1196" spans="1:11" s="41" customFormat="1" ht="25.5" hidden="1" customHeight="1" outlineLevel="1" x14ac:dyDescent="0.25">
      <c r="A1196" s="75" t="s">
        <v>341</v>
      </c>
      <c r="B1196" s="76" t="s">
        <v>168</v>
      </c>
      <c r="C1196" s="75" t="s">
        <v>76</v>
      </c>
      <c r="D1196" s="77">
        <v>1</v>
      </c>
      <c r="E1196" s="78">
        <v>66.09</v>
      </c>
      <c r="F1196" s="78">
        <f t="shared" si="99"/>
        <v>66.09</v>
      </c>
      <c r="G1196" s="79">
        <f t="shared" si="100"/>
        <v>79.308000000000007</v>
      </c>
      <c r="H1196" s="80" t="s">
        <v>169</v>
      </c>
      <c r="I1196" s="81"/>
      <c r="J1196" s="82"/>
      <c r="K1196" s="83" t="s">
        <v>28</v>
      </c>
    </row>
    <row r="1197" spans="1:11" s="41" customFormat="1" ht="15.75" hidden="1" customHeight="1" outlineLevel="1" x14ac:dyDescent="0.25">
      <c r="A1197" s="75" t="s">
        <v>372</v>
      </c>
      <c r="B1197" s="76" t="s">
        <v>373</v>
      </c>
      <c r="C1197" s="75" t="s">
        <v>76</v>
      </c>
      <c r="D1197" s="77">
        <v>1</v>
      </c>
      <c r="E1197" s="78">
        <v>109.94</v>
      </c>
      <c r="F1197" s="78">
        <f t="shared" si="99"/>
        <v>109.94</v>
      </c>
      <c r="G1197" s="79">
        <f t="shared" si="100"/>
        <v>131.928</v>
      </c>
      <c r="H1197" s="80">
        <v>190287</v>
      </c>
      <c r="I1197" s="81"/>
      <c r="J1197" s="82"/>
      <c r="K1197" s="83" t="s">
        <v>19</v>
      </c>
    </row>
    <row r="1198" spans="1:11" s="41" customFormat="1" ht="15.75" hidden="1" customHeight="1" outlineLevel="1" x14ac:dyDescent="0.25">
      <c r="A1198" s="75" t="s">
        <v>344</v>
      </c>
      <c r="B1198" s="76" t="s">
        <v>175</v>
      </c>
      <c r="C1198" s="75" t="s">
        <v>76</v>
      </c>
      <c r="D1198" s="77">
        <v>1</v>
      </c>
      <c r="E1198" s="78">
        <v>31.8</v>
      </c>
      <c r="F1198" s="78">
        <f t="shared" si="99"/>
        <v>31.8</v>
      </c>
      <c r="G1198" s="79">
        <f t="shared" si="100"/>
        <v>38.159999999999997</v>
      </c>
      <c r="H1198" s="80" t="s">
        <v>176</v>
      </c>
      <c r="I1198" s="81"/>
      <c r="J1198" s="82"/>
      <c r="K1198" s="83" t="s">
        <v>28</v>
      </c>
    </row>
    <row r="1199" spans="1:11" s="41" customFormat="1" ht="15.75" hidden="1" customHeight="1" outlineLevel="1" x14ac:dyDescent="0.25">
      <c r="A1199" s="75" t="s">
        <v>345</v>
      </c>
      <c r="B1199" s="76" t="s">
        <v>178</v>
      </c>
      <c r="C1199" s="75" t="s">
        <v>76</v>
      </c>
      <c r="D1199" s="77">
        <v>1</v>
      </c>
      <c r="E1199" s="78">
        <v>59.48</v>
      </c>
      <c r="F1199" s="78">
        <f t="shared" si="99"/>
        <v>59.48</v>
      </c>
      <c r="G1199" s="79">
        <f t="shared" si="100"/>
        <v>71.375999999999991</v>
      </c>
      <c r="H1199" s="80">
        <v>190029</v>
      </c>
      <c r="I1199" s="81"/>
      <c r="J1199" s="82"/>
      <c r="K1199" s="83" t="s">
        <v>19</v>
      </c>
    </row>
    <row r="1200" spans="1:11" s="41" customFormat="1" ht="15.75" hidden="1" customHeight="1" outlineLevel="1" x14ac:dyDescent="0.25">
      <c r="A1200" s="75" t="s">
        <v>374</v>
      </c>
      <c r="B1200" s="76" t="s">
        <v>375</v>
      </c>
      <c r="C1200" s="75" t="s">
        <v>76</v>
      </c>
      <c r="D1200" s="77">
        <v>4</v>
      </c>
      <c r="E1200" s="78">
        <v>0</v>
      </c>
      <c r="F1200" s="78">
        <f t="shared" si="99"/>
        <v>0</v>
      </c>
      <c r="G1200" s="79">
        <f t="shared" si="100"/>
        <v>0</v>
      </c>
      <c r="H1200" s="80" t="s">
        <v>165</v>
      </c>
      <c r="I1200" s="81"/>
      <c r="J1200" s="82"/>
      <c r="K1200" s="83" t="s">
        <v>166</v>
      </c>
    </row>
    <row r="1201" spans="1:11" s="68" customFormat="1" ht="15.75" hidden="1" customHeight="1" outlineLevel="1" x14ac:dyDescent="0.25">
      <c r="A1201" s="22"/>
      <c r="B1201" s="235"/>
      <c r="C1201" s="22"/>
      <c r="D1201" s="32"/>
      <c r="E1201" s="33"/>
      <c r="F1201" s="33"/>
      <c r="G1201" s="34"/>
      <c r="H1201" s="35"/>
      <c r="I1201" s="36"/>
      <c r="J1201" s="16"/>
      <c r="K1201" s="234"/>
    </row>
    <row r="1202" spans="1:11" s="41" customFormat="1" ht="21" customHeight="1" collapsed="1" x14ac:dyDescent="0.25">
      <c r="A1202" s="308" t="s">
        <v>434</v>
      </c>
      <c r="B1202" s="308"/>
      <c r="C1202" s="308"/>
      <c r="D1202" s="308"/>
      <c r="E1202" s="70"/>
      <c r="F1202" s="40">
        <f>SUM(F1195:F1200,F1192:F1193,F1189:F1190,F1187,F1184:F1185,F1182,F1178:F1180,F1176,F1172:F1173,F1164:F1170,F1162,F1160,F1143:F1158,F1174)</f>
        <v>20110.602599999998</v>
      </c>
      <c r="G1202" s="40">
        <f>SUM(G1195:G1200,G1192:G1193,G1189:G1190,G1187,G1184:G1185,G1182,G1178:G1180,G1176,G1172:G1173,G1164:G1170,G1162,G1160,G1143:G1158,G1174)</f>
        <v>24132.723119999999</v>
      </c>
      <c r="H1202" s="35"/>
      <c r="I1202" s="36"/>
      <c r="J1202" s="16"/>
      <c r="K1202" s="234"/>
    </row>
    <row r="1203" spans="1:11" s="42" customFormat="1" ht="21" customHeight="1" x14ac:dyDescent="0.25">
      <c r="A1203" s="95" t="s">
        <v>467</v>
      </c>
      <c r="B1203" s="313" t="s">
        <v>468</v>
      </c>
      <c r="C1203" s="313"/>
      <c r="D1203" s="313"/>
      <c r="E1203" s="313"/>
      <c r="F1203" s="313"/>
      <c r="G1203" s="313"/>
      <c r="H1203" s="313"/>
      <c r="I1203" s="313"/>
      <c r="J1203" s="313"/>
      <c r="K1203" s="313"/>
    </row>
    <row r="1204" spans="1:11" s="42" customFormat="1" ht="21" hidden="1" customHeight="1" outlineLevel="1" x14ac:dyDescent="0.25">
      <c r="A1204" s="56" t="s">
        <v>61</v>
      </c>
      <c r="B1204" s="57" t="s">
        <v>62</v>
      </c>
      <c r="C1204" s="56"/>
      <c r="D1204" s="56"/>
      <c r="E1204" s="56"/>
      <c r="F1204" s="56"/>
      <c r="G1204" s="56"/>
      <c r="H1204" s="56"/>
      <c r="I1204" s="56"/>
      <c r="J1204" s="56"/>
      <c r="K1204" s="56"/>
    </row>
    <row r="1205" spans="1:11" s="41" customFormat="1" ht="21" hidden="1" customHeight="1" outlineLevel="1" x14ac:dyDescent="0.25">
      <c r="A1205" s="75" t="s">
        <v>72</v>
      </c>
      <c r="B1205" s="76" t="s">
        <v>438</v>
      </c>
      <c r="C1205" s="75" t="s">
        <v>18</v>
      </c>
      <c r="D1205" s="77">
        <v>33.75</v>
      </c>
      <c r="E1205" s="78">
        <v>0.8</v>
      </c>
      <c r="F1205" s="78">
        <f t="shared" ref="F1205:F1211" si="101">D1205*E1205</f>
        <v>27</v>
      </c>
      <c r="G1205" s="79">
        <f t="shared" ref="G1205:G1211" si="102">F1205*1.2</f>
        <v>32.4</v>
      </c>
      <c r="H1205" s="80">
        <v>22242</v>
      </c>
      <c r="I1205" s="81"/>
      <c r="J1205" s="82"/>
      <c r="K1205" s="83" t="s">
        <v>19</v>
      </c>
    </row>
    <row r="1206" spans="1:11" s="41" customFormat="1" ht="21" hidden="1" customHeight="1" outlineLevel="1" x14ac:dyDescent="0.25">
      <c r="A1206" s="75" t="s">
        <v>79</v>
      </c>
      <c r="B1206" s="76" t="s">
        <v>356</v>
      </c>
      <c r="C1206" s="75" t="s">
        <v>18</v>
      </c>
      <c r="D1206" s="77">
        <v>75.31</v>
      </c>
      <c r="E1206" s="78">
        <v>16.079999999999998</v>
      </c>
      <c r="F1206" s="78">
        <f t="shared" si="101"/>
        <v>1210.9848</v>
      </c>
      <c r="G1206" s="79">
        <f t="shared" si="102"/>
        <v>1453.1817599999999</v>
      </c>
      <c r="H1206" s="80">
        <v>22079</v>
      </c>
      <c r="I1206" s="81"/>
      <c r="J1206" s="82"/>
      <c r="K1206" s="83" t="s">
        <v>19</v>
      </c>
    </row>
    <row r="1207" spans="1:11" s="41" customFormat="1" ht="21" hidden="1" customHeight="1" outlineLevel="1" x14ac:dyDescent="0.25">
      <c r="A1207" s="75" t="s">
        <v>81</v>
      </c>
      <c r="B1207" s="76" t="s">
        <v>73</v>
      </c>
      <c r="C1207" s="75" t="s">
        <v>18</v>
      </c>
      <c r="D1207" s="77">
        <v>19.940000000000001</v>
      </c>
      <c r="E1207" s="78">
        <v>2.91</v>
      </c>
      <c r="F1207" s="78">
        <f t="shared" si="101"/>
        <v>58.025400000000005</v>
      </c>
      <c r="G1207" s="79">
        <f t="shared" si="102"/>
        <v>69.630480000000006</v>
      </c>
      <c r="H1207" s="80">
        <v>72234</v>
      </c>
      <c r="I1207" s="81"/>
      <c r="J1207" s="82"/>
      <c r="K1207" s="83" t="s">
        <v>28</v>
      </c>
    </row>
    <row r="1208" spans="1:11" s="41" customFormat="1" ht="21" hidden="1" customHeight="1" outlineLevel="1" x14ac:dyDescent="0.25">
      <c r="A1208" s="75" t="s">
        <v>83</v>
      </c>
      <c r="B1208" s="76" t="s">
        <v>75</v>
      </c>
      <c r="C1208" s="75" t="s">
        <v>76</v>
      </c>
      <c r="D1208" s="77">
        <v>4</v>
      </c>
      <c r="E1208" s="78">
        <v>22.77</v>
      </c>
      <c r="F1208" s="78">
        <f t="shared" si="101"/>
        <v>91.08</v>
      </c>
      <c r="G1208" s="79">
        <f t="shared" si="102"/>
        <v>109.29599999999999</v>
      </c>
      <c r="H1208" s="80">
        <v>22359</v>
      </c>
      <c r="I1208" s="81"/>
      <c r="J1208" s="82"/>
      <c r="K1208" s="83" t="s">
        <v>19</v>
      </c>
    </row>
    <row r="1209" spans="1:11" s="41" customFormat="1" ht="21" hidden="1" customHeight="1" outlineLevel="1" x14ac:dyDescent="0.25">
      <c r="A1209" s="75" t="s">
        <v>93</v>
      </c>
      <c r="B1209" s="76" t="s">
        <v>80</v>
      </c>
      <c r="C1209" s="75" t="s">
        <v>76</v>
      </c>
      <c r="D1209" s="77">
        <v>2</v>
      </c>
      <c r="E1209" s="78">
        <v>11.02</v>
      </c>
      <c r="F1209" s="78">
        <f t="shared" si="101"/>
        <v>22.04</v>
      </c>
      <c r="G1209" s="79">
        <f t="shared" si="102"/>
        <v>26.447999999999997</v>
      </c>
      <c r="H1209" s="80">
        <v>22083</v>
      </c>
      <c r="I1209" s="81"/>
      <c r="J1209" s="82"/>
      <c r="K1209" s="83" t="s">
        <v>19</v>
      </c>
    </row>
    <row r="1210" spans="1:11" s="41" customFormat="1" ht="21" hidden="1" customHeight="1" outlineLevel="1" x14ac:dyDescent="0.25">
      <c r="A1210" s="22" t="s">
        <v>324</v>
      </c>
      <c r="B1210" s="235" t="s">
        <v>94</v>
      </c>
      <c r="C1210" s="22" t="s">
        <v>51</v>
      </c>
      <c r="D1210" s="32">
        <v>7.77</v>
      </c>
      <c r="E1210" s="33">
        <v>96.62</v>
      </c>
      <c r="F1210" s="33">
        <f t="shared" si="101"/>
        <v>750.73739999999998</v>
      </c>
      <c r="G1210" s="34">
        <f t="shared" si="102"/>
        <v>900.88487999999995</v>
      </c>
      <c r="H1210" s="35">
        <v>17067</v>
      </c>
      <c r="I1210" s="36"/>
      <c r="J1210" s="16"/>
      <c r="K1210" s="234" t="s">
        <v>19</v>
      </c>
    </row>
    <row r="1211" spans="1:11" s="41" customFormat="1" ht="25.5" hidden="1" customHeight="1" outlineLevel="1" x14ac:dyDescent="0.25">
      <c r="A1211" s="22" t="s">
        <v>325</v>
      </c>
      <c r="B1211" s="235" t="s">
        <v>96</v>
      </c>
      <c r="C1211" s="22" t="s">
        <v>51</v>
      </c>
      <c r="D1211" s="32">
        <v>7.77</v>
      </c>
      <c r="E1211" s="33">
        <v>14.89</v>
      </c>
      <c r="F1211" s="33">
        <f t="shared" si="101"/>
        <v>115.6953</v>
      </c>
      <c r="G1211" s="34">
        <f t="shared" si="102"/>
        <v>138.83436</v>
      </c>
      <c r="H1211" s="35">
        <v>72897</v>
      </c>
      <c r="I1211" s="36"/>
      <c r="J1211" s="16"/>
      <c r="K1211" s="234" t="s">
        <v>28</v>
      </c>
    </row>
    <row r="1212" spans="1:11" s="42" customFormat="1" ht="21" hidden="1" customHeight="1" outlineLevel="1" x14ac:dyDescent="0.25">
      <c r="A1212" s="56" t="s">
        <v>97</v>
      </c>
      <c r="B1212" s="57" t="s">
        <v>98</v>
      </c>
      <c r="C1212" s="56"/>
      <c r="D1212" s="56"/>
      <c r="E1212" s="56"/>
      <c r="F1212" s="56"/>
      <c r="G1212" s="56"/>
      <c r="H1212" s="56"/>
      <c r="I1212" s="56"/>
      <c r="J1212" s="56"/>
      <c r="K1212" s="56"/>
    </row>
    <row r="1213" spans="1:11" s="41" customFormat="1" ht="25.5" hidden="1" customHeight="1" outlineLevel="1" x14ac:dyDescent="0.25">
      <c r="A1213" s="22" t="s">
        <v>99</v>
      </c>
      <c r="B1213" s="235" t="s">
        <v>100</v>
      </c>
      <c r="C1213" s="22" t="s">
        <v>101</v>
      </c>
      <c r="D1213" s="32">
        <v>0</v>
      </c>
      <c r="E1213" s="33">
        <v>3.18</v>
      </c>
      <c r="F1213" s="33">
        <f>D1213*E1213</f>
        <v>0</v>
      </c>
      <c r="G1213" s="34">
        <f>F1213*1.2</f>
        <v>0</v>
      </c>
      <c r="H1213" s="35">
        <v>72135</v>
      </c>
      <c r="I1213" s="36"/>
      <c r="J1213" s="16"/>
      <c r="K1213" s="234" t="s">
        <v>28</v>
      </c>
    </row>
    <row r="1214" spans="1:11" s="42" customFormat="1" ht="21" hidden="1" customHeight="1" outlineLevel="1" x14ac:dyDescent="0.25">
      <c r="A1214" s="56" t="s">
        <v>102</v>
      </c>
      <c r="B1214" s="57" t="s">
        <v>103</v>
      </c>
      <c r="C1214" s="56"/>
      <c r="D1214" s="56"/>
      <c r="E1214" s="56"/>
      <c r="F1214" s="56"/>
      <c r="G1214" s="56"/>
      <c r="H1214" s="56"/>
      <c r="I1214" s="56"/>
      <c r="J1214" s="56"/>
      <c r="K1214" s="56"/>
    </row>
    <row r="1215" spans="1:11" s="41" customFormat="1" ht="25.5" hidden="1" customHeight="1" outlineLevel="1" x14ac:dyDescent="0.25">
      <c r="A1215" s="22" t="s">
        <v>104</v>
      </c>
      <c r="B1215" s="235" t="s">
        <v>105</v>
      </c>
      <c r="C1215" s="22" t="s">
        <v>101</v>
      </c>
      <c r="D1215" s="32">
        <v>0</v>
      </c>
      <c r="E1215" s="33">
        <v>3.76</v>
      </c>
      <c r="F1215" s="33">
        <f>D1215*E1215</f>
        <v>0</v>
      </c>
      <c r="G1215" s="34">
        <f>F1215*1.2</f>
        <v>0</v>
      </c>
      <c r="H1215" s="35">
        <v>1857</v>
      </c>
      <c r="I1215" s="36"/>
      <c r="J1215" s="16"/>
      <c r="K1215" s="234" t="s">
        <v>28</v>
      </c>
    </row>
    <row r="1216" spans="1:11" s="42" customFormat="1" ht="21" hidden="1" customHeight="1" outlineLevel="1" x14ac:dyDescent="0.25">
      <c r="A1216" s="56" t="s">
        <v>106</v>
      </c>
      <c r="B1216" s="57" t="s">
        <v>107</v>
      </c>
      <c r="C1216" s="56"/>
      <c r="D1216" s="56"/>
      <c r="E1216" s="56"/>
      <c r="F1216" s="56"/>
      <c r="G1216" s="56"/>
      <c r="H1216" s="56"/>
      <c r="I1216" s="56"/>
      <c r="J1216" s="56"/>
      <c r="K1216" s="56"/>
    </row>
    <row r="1217" spans="1:11" ht="38.25" hidden="1" customHeight="1" outlineLevel="1" x14ac:dyDescent="0.25">
      <c r="A1217" s="75" t="s">
        <v>357</v>
      </c>
      <c r="B1217" s="76" t="s">
        <v>469</v>
      </c>
      <c r="C1217" s="75" t="s">
        <v>18</v>
      </c>
      <c r="D1217" s="77">
        <v>34.47</v>
      </c>
      <c r="E1217" s="78">
        <v>24.38</v>
      </c>
      <c r="F1217" s="78">
        <f>D1217*E1217</f>
        <v>840.37859999999989</v>
      </c>
      <c r="G1217" s="79">
        <f>F1217*1.2</f>
        <v>1008.4543199999998</v>
      </c>
      <c r="H1217" s="80" t="s">
        <v>470</v>
      </c>
      <c r="I1217" s="81"/>
      <c r="J1217" s="82"/>
      <c r="K1217" s="83" t="s">
        <v>28</v>
      </c>
    </row>
    <row r="1218" spans="1:11" s="41" customFormat="1" ht="25.5" hidden="1" customHeight="1" outlineLevel="1" x14ac:dyDescent="0.25">
      <c r="A1218" s="75" t="s">
        <v>399</v>
      </c>
      <c r="B1218" s="76" t="s">
        <v>471</v>
      </c>
      <c r="C1218" s="75" t="s">
        <v>18</v>
      </c>
      <c r="D1218" s="77">
        <v>34.47</v>
      </c>
      <c r="E1218" s="78">
        <v>27.46</v>
      </c>
      <c r="F1218" s="78">
        <f>D1218*E1218</f>
        <v>946.5462</v>
      </c>
      <c r="G1218" s="79">
        <f>F1218*1.2</f>
        <v>1135.85544</v>
      </c>
      <c r="H1218" s="80" t="s">
        <v>110</v>
      </c>
      <c r="I1218" s="81"/>
      <c r="J1218" s="82"/>
      <c r="K1218" s="83" t="s">
        <v>28</v>
      </c>
    </row>
    <row r="1219" spans="1:11" s="42" customFormat="1" ht="21" hidden="1" customHeight="1" outlineLevel="1" x14ac:dyDescent="0.25">
      <c r="A1219" s="56" t="s">
        <v>111</v>
      </c>
      <c r="B1219" s="57" t="s">
        <v>125</v>
      </c>
      <c r="C1219" s="56"/>
      <c r="D1219" s="56"/>
      <c r="E1219" s="56"/>
      <c r="F1219" s="56"/>
      <c r="G1219" s="56"/>
      <c r="H1219" s="56"/>
      <c r="I1219" s="56"/>
      <c r="J1219" s="56"/>
      <c r="K1219" s="56"/>
    </row>
    <row r="1220" spans="1:11" ht="25.5" hidden="1" customHeight="1" outlineLevel="1" x14ac:dyDescent="0.25">
      <c r="A1220" s="75" t="s">
        <v>326</v>
      </c>
      <c r="B1220" s="76" t="s">
        <v>361</v>
      </c>
      <c r="C1220" s="75" t="s">
        <v>18</v>
      </c>
      <c r="D1220" s="77">
        <v>25.05</v>
      </c>
      <c r="E1220" s="78">
        <v>80.69</v>
      </c>
      <c r="F1220" s="78">
        <f>D1220*E1220</f>
        <v>2021.2845</v>
      </c>
      <c r="G1220" s="79">
        <f>F1220*1.2</f>
        <v>2425.5414000000001</v>
      </c>
      <c r="H1220" s="80">
        <v>170109</v>
      </c>
      <c r="I1220" s="81"/>
      <c r="J1220" s="82"/>
      <c r="K1220" s="83" t="s">
        <v>19</v>
      </c>
    </row>
    <row r="1221" spans="1:11" ht="25.5" hidden="1" customHeight="1" outlineLevel="1" x14ac:dyDescent="0.25">
      <c r="A1221" s="75" t="s">
        <v>327</v>
      </c>
      <c r="B1221" s="76" t="s">
        <v>472</v>
      </c>
      <c r="C1221" s="75" t="s">
        <v>18</v>
      </c>
      <c r="D1221" s="77">
        <v>9.42</v>
      </c>
      <c r="E1221" s="96"/>
      <c r="F1221" s="96"/>
      <c r="G1221" s="97"/>
      <c r="H1221" s="98"/>
      <c r="I1221" s="99"/>
      <c r="J1221" s="100"/>
      <c r="K1221" s="84"/>
    </row>
    <row r="1222" spans="1:11" s="42" customFormat="1" ht="21" hidden="1" customHeight="1" outlineLevel="1" x14ac:dyDescent="0.25">
      <c r="A1222" s="56" t="s">
        <v>128</v>
      </c>
      <c r="B1222" s="57" t="s">
        <v>129</v>
      </c>
      <c r="C1222" s="56"/>
      <c r="D1222" s="56"/>
      <c r="E1222" s="56"/>
      <c r="F1222" s="56"/>
      <c r="G1222" s="56"/>
      <c r="H1222" s="56"/>
      <c r="I1222" s="56"/>
      <c r="J1222" s="56"/>
      <c r="K1222" s="56"/>
    </row>
    <row r="1223" spans="1:11" s="41" customFormat="1" ht="25.5" hidden="1" customHeight="1" outlineLevel="1" x14ac:dyDescent="0.25">
      <c r="A1223" s="75" t="s">
        <v>130</v>
      </c>
      <c r="B1223" s="85" t="s">
        <v>362</v>
      </c>
      <c r="C1223" s="75" t="s">
        <v>18</v>
      </c>
      <c r="D1223" s="77">
        <v>75.31</v>
      </c>
      <c r="E1223" s="78">
        <v>49.26</v>
      </c>
      <c r="F1223" s="78">
        <f>D1223*E1223</f>
        <v>3709.7705999999998</v>
      </c>
      <c r="G1223" s="79">
        <f>F1223*1.2</f>
        <v>4451.7247199999993</v>
      </c>
      <c r="H1223" s="80">
        <v>72200</v>
      </c>
      <c r="I1223" s="81"/>
      <c r="J1223" s="82"/>
      <c r="K1223" s="83" t="s">
        <v>28</v>
      </c>
    </row>
    <row r="1224" spans="1:11" s="41" customFormat="1" ht="25.5" hidden="1" customHeight="1" outlineLevel="1" x14ac:dyDescent="0.25">
      <c r="A1224" s="75" t="s">
        <v>351</v>
      </c>
      <c r="B1224" s="76" t="s">
        <v>219</v>
      </c>
      <c r="C1224" s="75" t="s">
        <v>101</v>
      </c>
      <c r="D1224" s="77">
        <v>15</v>
      </c>
      <c r="E1224" s="78">
        <v>19.690000000000001</v>
      </c>
      <c r="F1224" s="78">
        <f>D1224*E1224</f>
        <v>295.35000000000002</v>
      </c>
      <c r="G1224" s="79">
        <f>F1224*1.2</f>
        <v>354.42</v>
      </c>
      <c r="H1224" s="80" t="s">
        <v>220</v>
      </c>
      <c r="I1224" s="81"/>
      <c r="J1224" s="82"/>
      <c r="K1224" s="83" t="s">
        <v>28</v>
      </c>
    </row>
    <row r="1225" spans="1:11" s="42" customFormat="1" ht="21" hidden="1" customHeight="1" outlineLevel="1" x14ac:dyDescent="0.25">
      <c r="A1225" s="56" t="s">
        <v>132</v>
      </c>
      <c r="B1225" s="57" t="s">
        <v>133</v>
      </c>
      <c r="C1225" s="56"/>
      <c r="D1225" s="56"/>
      <c r="E1225" s="56"/>
      <c r="F1225" s="56"/>
      <c r="G1225" s="56"/>
      <c r="H1225" s="56"/>
      <c r="I1225" s="56"/>
      <c r="J1225" s="56"/>
      <c r="K1225" s="56"/>
    </row>
    <row r="1226" spans="1:11" s="41" customFormat="1" ht="25.5" hidden="1" customHeight="1" outlineLevel="1" x14ac:dyDescent="0.25">
      <c r="A1226" s="75" t="s">
        <v>134</v>
      </c>
      <c r="B1226" s="76" t="s">
        <v>135</v>
      </c>
      <c r="C1226" s="75" t="s">
        <v>18</v>
      </c>
      <c r="D1226" s="77">
        <v>19.940000000000001</v>
      </c>
      <c r="E1226" s="78">
        <v>21.47</v>
      </c>
      <c r="F1226" s="78">
        <f>D1226*E1226</f>
        <v>428.11180000000002</v>
      </c>
      <c r="G1226" s="79">
        <f>F1226*1.2</f>
        <v>513.73415999999997</v>
      </c>
      <c r="H1226" s="80" t="s">
        <v>136</v>
      </c>
      <c r="I1226" s="81"/>
      <c r="J1226" s="82"/>
      <c r="K1226" s="83" t="s">
        <v>28</v>
      </c>
    </row>
    <row r="1227" spans="1:11" s="42" customFormat="1" ht="21" hidden="1" customHeight="1" outlineLevel="1" x14ac:dyDescent="0.25">
      <c r="A1227" s="56" t="s">
        <v>137</v>
      </c>
      <c r="B1227" s="57" t="s">
        <v>138</v>
      </c>
      <c r="C1227" s="56"/>
      <c r="D1227" s="56"/>
      <c r="E1227" s="56"/>
      <c r="F1227" s="56"/>
      <c r="G1227" s="56"/>
      <c r="H1227" s="56"/>
      <c r="I1227" s="56"/>
      <c r="J1227" s="56"/>
      <c r="K1227" s="56"/>
    </row>
    <row r="1228" spans="1:11" s="41" customFormat="1" ht="38.25" hidden="1" customHeight="1" outlineLevel="1" x14ac:dyDescent="0.25">
      <c r="A1228" s="75" t="s">
        <v>139</v>
      </c>
      <c r="B1228" s="76" t="s">
        <v>441</v>
      </c>
      <c r="C1228" s="75" t="s">
        <v>101</v>
      </c>
      <c r="D1228" s="77">
        <v>30.51</v>
      </c>
      <c r="E1228" s="78">
        <v>3.13</v>
      </c>
      <c r="F1228" s="78">
        <f>D1228*E1228</f>
        <v>95.496300000000005</v>
      </c>
      <c r="G1228" s="79">
        <f>F1228*1.2</f>
        <v>114.59556000000001</v>
      </c>
      <c r="H1228" s="80" t="s">
        <v>442</v>
      </c>
      <c r="I1228" s="81"/>
      <c r="J1228" s="82"/>
      <c r="K1228" s="83" t="s">
        <v>28</v>
      </c>
    </row>
    <row r="1229" spans="1:11" s="41" customFormat="1" ht="21" hidden="1" customHeight="1" outlineLevel="1" x14ac:dyDescent="0.25">
      <c r="A1229" s="75" t="s">
        <v>141</v>
      </c>
      <c r="B1229" s="76" t="s">
        <v>443</v>
      </c>
      <c r="C1229" s="75" t="s">
        <v>101</v>
      </c>
      <c r="D1229" s="77">
        <v>2.41</v>
      </c>
      <c r="E1229" s="78">
        <v>14.23</v>
      </c>
      <c r="F1229" s="78">
        <f>D1229*E1229</f>
        <v>34.2943</v>
      </c>
      <c r="G1229" s="79">
        <f>F1229*1.2</f>
        <v>41.15316</v>
      </c>
      <c r="H1229" s="80">
        <v>130301</v>
      </c>
      <c r="I1229" s="81"/>
      <c r="J1229" s="82"/>
      <c r="K1229" s="83" t="s">
        <v>19</v>
      </c>
    </row>
    <row r="1230" spans="1:11" s="41" customFormat="1" ht="21" hidden="1" customHeight="1" outlineLevel="1" x14ac:dyDescent="0.25">
      <c r="A1230" s="75" t="s">
        <v>333</v>
      </c>
      <c r="B1230" s="76" t="s">
        <v>445</v>
      </c>
      <c r="C1230" s="75" t="s">
        <v>101</v>
      </c>
      <c r="D1230" s="77">
        <v>2.41</v>
      </c>
      <c r="E1230" s="78">
        <v>7.66</v>
      </c>
      <c r="F1230" s="78">
        <f>D1230*E1230</f>
        <v>18.460600000000003</v>
      </c>
      <c r="G1230" s="79">
        <f>F1230*1.2</f>
        <v>22.152720000000002</v>
      </c>
      <c r="H1230" s="80">
        <v>180059</v>
      </c>
      <c r="I1230" s="81"/>
      <c r="J1230" s="82"/>
      <c r="K1230" s="83" t="s">
        <v>19</v>
      </c>
    </row>
    <row r="1231" spans="1:11" s="42" customFormat="1" ht="21" hidden="1" customHeight="1" outlineLevel="1" x14ac:dyDescent="0.25">
      <c r="A1231" s="56" t="s">
        <v>153</v>
      </c>
      <c r="B1231" s="57" t="s">
        <v>150</v>
      </c>
      <c r="C1231" s="56"/>
      <c r="D1231" s="56"/>
      <c r="E1231" s="56"/>
      <c r="F1231" s="56"/>
      <c r="G1231" s="56"/>
      <c r="H1231" s="56"/>
      <c r="I1231" s="56"/>
      <c r="J1231" s="56"/>
      <c r="K1231" s="56"/>
    </row>
    <row r="1232" spans="1:11" s="41" customFormat="1" ht="25.5" hidden="1" customHeight="1" outlineLevel="1" x14ac:dyDescent="0.25">
      <c r="A1232" s="75" t="s">
        <v>155</v>
      </c>
      <c r="B1232" s="76" t="s">
        <v>152</v>
      </c>
      <c r="C1232" s="75" t="s">
        <v>18</v>
      </c>
      <c r="D1232" s="77">
        <v>19.940000000000001</v>
      </c>
      <c r="E1232" s="78">
        <v>17.64</v>
      </c>
      <c r="F1232" s="78">
        <f>D1232*E1232</f>
        <v>351.74160000000006</v>
      </c>
      <c r="G1232" s="79">
        <f>F1232*1.2</f>
        <v>422.08992000000006</v>
      </c>
      <c r="H1232" s="80">
        <v>180515</v>
      </c>
      <c r="I1232" s="81"/>
      <c r="J1232" s="82"/>
      <c r="K1232" s="83" t="s">
        <v>19</v>
      </c>
    </row>
    <row r="1233" spans="1:11" s="68" customFormat="1" ht="15.75" hidden="1" customHeight="1" outlineLevel="1" x14ac:dyDescent="0.25">
      <c r="A1233" s="22"/>
      <c r="B1233" s="235"/>
      <c r="C1233" s="22"/>
      <c r="D1233" s="32"/>
      <c r="E1233" s="33"/>
      <c r="F1233" s="33"/>
      <c r="G1233" s="34"/>
      <c r="H1233" s="35"/>
      <c r="I1233" s="36"/>
      <c r="J1233" s="16"/>
      <c r="K1233" s="234"/>
    </row>
    <row r="1234" spans="1:11" s="41" customFormat="1" ht="21" customHeight="1" collapsed="1" x14ac:dyDescent="0.25">
      <c r="A1234" s="308" t="s">
        <v>446</v>
      </c>
      <c r="B1234" s="308"/>
      <c r="C1234" s="308"/>
      <c r="D1234" s="308"/>
      <c r="E1234" s="70"/>
      <c r="F1234" s="40">
        <f>SUM(F1232,F1228:F1230,F1226,F1223,F1220,F1217:F1217,F1215,F1213,F1205:F1211,F1224,F1218)</f>
        <v>11016.997400000002</v>
      </c>
      <c r="G1234" s="40">
        <f>SUM(G1232,G1228:G1230,G1226,G1223,G1220,G1217:G1217,G1215,G1213,G1205:G1211,G1224,G1218)</f>
        <v>13220.396879999998</v>
      </c>
      <c r="H1234" s="35"/>
      <c r="I1234" s="36"/>
      <c r="J1234" s="16"/>
      <c r="K1234" s="234"/>
    </row>
    <row r="1235" spans="1:11" s="42" customFormat="1" ht="21" customHeight="1" x14ac:dyDescent="0.25">
      <c r="A1235" s="95" t="s">
        <v>473</v>
      </c>
      <c r="B1235" s="313" t="s">
        <v>474</v>
      </c>
      <c r="C1235" s="313"/>
      <c r="D1235" s="313"/>
      <c r="E1235" s="313"/>
      <c r="F1235" s="313"/>
      <c r="G1235" s="313"/>
      <c r="H1235" s="313"/>
      <c r="I1235" s="313"/>
      <c r="J1235" s="313"/>
      <c r="K1235" s="313"/>
    </row>
    <row r="1236" spans="1:11" s="42" customFormat="1" ht="21" hidden="1" customHeight="1" outlineLevel="1" x14ac:dyDescent="0.25">
      <c r="A1236" s="56" t="s">
        <v>61</v>
      </c>
      <c r="B1236" s="57" t="s">
        <v>62</v>
      </c>
      <c r="C1236" s="56"/>
      <c r="D1236" s="56"/>
      <c r="E1236" s="56"/>
      <c r="F1236" s="56"/>
      <c r="G1236" s="56"/>
      <c r="H1236" s="56"/>
      <c r="I1236" s="56"/>
      <c r="J1236" s="56"/>
      <c r="K1236" s="56"/>
    </row>
    <row r="1237" spans="1:11" s="41" customFormat="1" ht="25.5" hidden="1" customHeight="1" outlineLevel="1" x14ac:dyDescent="0.25">
      <c r="A1237" s="22" t="s">
        <v>66</v>
      </c>
      <c r="B1237" s="235" t="s">
        <v>449</v>
      </c>
      <c r="C1237" s="22" t="s">
        <v>18</v>
      </c>
      <c r="D1237" s="32">
        <v>4.12</v>
      </c>
      <c r="E1237" s="33">
        <v>5.9</v>
      </c>
      <c r="F1237" s="33">
        <f t="shared" ref="F1237:F1253" si="103">D1237*E1237</f>
        <v>24.308000000000003</v>
      </c>
      <c r="G1237" s="34">
        <f t="shared" ref="G1237:G1253" si="104">F1237*1.2</f>
        <v>29.169600000000003</v>
      </c>
      <c r="H1237" s="35" t="s">
        <v>450</v>
      </c>
      <c r="I1237" s="36"/>
      <c r="J1237" s="16"/>
      <c r="K1237" s="234" t="s">
        <v>28</v>
      </c>
    </row>
    <row r="1238" spans="1:11" s="41" customFormat="1" ht="21" hidden="1" customHeight="1" outlineLevel="1" x14ac:dyDescent="0.25">
      <c r="A1238" s="22" t="s">
        <v>68</v>
      </c>
      <c r="B1238" s="235" t="s">
        <v>67</v>
      </c>
      <c r="C1238" s="22" t="s">
        <v>18</v>
      </c>
      <c r="D1238" s="32">
        <v>4.12</v>
      </c>
      <c r="E1238" s="33">
        <v>14.65</v>
      </c>
      <c r="F1238" s="33">
        <f t="shared" si="103"/>
        <v>60.358000000000004</v>
      </c>
      <c r="G1238" s="34">
        <f t="shared" si="104"/>
        <v>72.429600000000008</v>
      </c>
      <c r="H1238" s="35">
        <v>22190</v>
      </c>
      <c r="I1238" s="36"/>
      <c r="J1238" s="16"/>
      <c r="K1238" s="234" t="s">
        <v>19</v>
      </c>
    </row>
    <row r="1239" spans="1:11" s="58" customFormat="1" ht="21" hidden="1" customHeight="1" outlineLevel="1" x14ac:dyDescent="0.25">
      <c r="A1239" s="22" t="s">
        <v>68</v>
      </c>
      <c r="B1239" s="235" t="s">
        <v>69</v>
      </c>
      <c r="C1239" s="22" t="s">
        <v>18</v>
      </c>
      <c r="D1239" s="32">
        <v>19.93</v>
      </c>
      <c r="E1239" s="33">
        <v>14.65</v>
      </c>
      <c r="F1239" s="33">
        <f t="shared" si="103"/>
        <v>291.97449999999998</v>
      </c>
      <c r="G1239" s="34">
        <f t="shared" si="104"/>
        <v>350.36939999999998</v>
      </c>
      <c r="H1239" s="35">
        <v>72126</v>
      </c>
      <c r="I1239" s="36"/>
      <c r="J1239" s="16"/>
      <c r="K1239" s="234" t="s">
        <v>28</v>
      </c>
    </row>
    <row r="1240" spans="1:11" s="41" customFormat="1" ht="21" hidden="1" customHeight="1" outlineLevel="1" x14ac:dyDescent="0.25">
      <c r="A1240" s="22" t="s">
        <v>81</v>
      </c>
      <c r="B1240" s="235" t="s">
        <v>71</v>
      </c>
      <c r="C1240" s="22" t="s">
        <v>18</v>
      </c>
      <c r="D1240" s="32">
        <v>19.93</v>
      </c>
      <c r="E1240" s="33">
        <v>11.31</v>
      </c>
      <c r="F1240" s="33">
        <f t="shared" si="103"/>
        <v>225.4083</v>
      </c>
      <c r="G1240" s="34">
        <f t="shared" si="104"/>
        <v>270.48996</v>
      </c>
      <c r="H1240" s="35">
        <v>160381</v>
      </c>
      <c r="I1240" s="36"/>
      <c r="J1240" s="16"/>
      <c r="K1240" s="234" t="s">
        <v>19</v>
      </c>
    </row>
    <row r="1241" spans="1:11" s="41" customFormat="1" ht="21" hidden="1" customHeight="1" outlineLevel="1" x14ac:dyDescent="0.25">
      <c r="A1241" s="22" t="s">
        <v>81</v>
      </c>
      <c r="B1241" s="235" t="s">
        <v>73</v>
      </c>
      <c r="C1241" s="22" t="s">
        <v>18</v>
      </c>
      <c r="D1241" s="32">
        <v>4.12</v>
      </c>
      <c r="E1241" s="33">
        <v>2.91</v>
      </c>
      <c r="F1241" s="33">
        <f t="shared" si="103"/>
        <v>11.9892</v>
      </c>
      <c r="G1241" s="34">
        <f t="shared" si="104"/>
        <v>14.387040000000001</v>
      </c>
      <c r="H1241" s="35">
        <v>72234</v>
      </c>
      <c r="I1241" s="36"/>
      <c r="J1241" s="16"/>
      <c r="K1241" s="234" t="s">
        <v>28</v>
      </c>
    </row>
    <row r="1242" spans="1:11" s="41" customFormat="1" ht="21" hidden="1" customHeight="1" outlineLevel="1" x14ac:dyDescent="0.25">
      <c r="A1242" s="22" t="s">
        <v>83</v>
      </c>
      <c r="B1242" s="235" t="s">
        <v>75</v>
      </c>
      <c r="C1242" s="22" t="s">
        <v>76</v>
      </c>
      <c r="D1242" s="32">
        <v>1</v>
      </c>
      <c r="E1242" s="33">
        <v>22.77</v>
      </c>
      <c r="F1242" s="33">
        <f t="shared" si="103"/>
        <v>22.77</v>
      </c>
      <c r="G1242" s="34">
        <f t="shared" si="104"/>
        <v>27.323999999999998</v>
      </c>
      <c r="H1242" s="35">
        <v>22359</v>
      </c>
      <c r="I1242" s="36"/>
      <c r="J1242" s="16"/>
      <c r="K1242" s="234" t="s">
        <v>19</v>
      </c>
    </row>
    <row r="1243" spans="1:11" s="41" customFormat="1" ht="21" hidden="1" customHeight="1" outlineLevel="1" x14ac:dyDescent="0.25">
      <c r="A1243" s="22" t="s">
        <v>89</v>
      </c>
      <c r="B1243" s="235" t="s">
        <v>260</v>
      </c>
      <c r="C1243" s="22" t="s">
        <v>18</v>
      </c>
      <c r="D1243" s="32">
        <v>1.1499999999999999</v>
      </c>
      <c r="E1243" s="33">
        <v>64.069999999999993</v>
      </c>
      <c r="F1243" s="33">
        <f t="shared" si="103"/>
        <v>73.680499999999981</v>
      </c>
      <c r="G1243" s="34">
        <f t="shared" si="104"/>
        <v>88.416599999999974</v>
      </c>
      <c r="H1243" s="35">
        <v>22654</v>
      </c>
      <c r="I1243" s="36"/>
      <c r="J1243" s="16"/>
      <c r="K1243" s="234" t="s">
        <v>19</v>
      </c>
    </row>
    <row r="1244" spans="1:11" s="41" customFormat="1" ht="21" hidden="1" customHeight="1" outlineLevel="1" x14ac:dyDescent="0.25">
      <c r="A1244" s="22" t="s">
        <v>91</v>
      </c>
      <c r="B1244" s="235" t="s">
        <v>78</v>
      </c>
      <c r="C1244" s="22" t="s">
        <v>18</v>
      </c>
      <c r="D1244" s="32">
        <v>2.14</v>
      </c>
      <c r="E1244" s="33">
        <v>18.239999999999998</v>
      </c>
      <c r="F1244" s="33">
        <f t="shared" si="103"/>
        <v>39.0336</v>
      </c>
      <c r="G1244" s="34">
        <f t="shared" si="104"/>
        <v>46.840319999999998</v>
      </c>
      <c r="H1244" s="35">
        <v>22658</v>
      </c>
      <c r="I1244" s="36"/>
      <c r="J1244" s="16"/>
      <c r="K1244" s="234" t="s">
        <v>19</v>
      </c>
    </row>
    <row r="1245" spans="1:11" s="41" customFormat="1" ht="21" hidden="1" customHeight="1" outlineLevel="1" x14ac:dyDescent="0.25">
      <c r="A1245" s="22" t="s">
        <v>93</v>
      </c>
      <c r="B1245" s="235" t="s">
        <v>80</v>
      </c>
      <c r="C1245" s="22" t="s">
        <v>76</v>
      </c>
      <c r="D1245" s="32">
        <v>3</v>
      </c>
      <c r="E1245" s="33">
        <v>11.02</v>
      </c>
      <c r="F1245" s="33">
        <f t="shared" si="103"/>
        <v>33.06</v>
      </c>
      <c r="G1245" s="34">
        <f t="shared" si="104"/>
        <v>39.672000000000004</v>
      </c>
      <c r="H1245" s="35">
        <v>22083</v>
      </c>
      <c r="I1245" s="36"/>
      <c r="J1245" s="16"/>
      <c r="K1245" s="234" t="s">
        <v>19</v>
      </c>
    </row>
    <row r="1246" spans="1:11" s="41" customFormat="1" ht="21" hidden="1" customHeight="1" outlineLevel="1" x14ac:dyDescent="0.25">
      <c r="A1246" s="22" t="s">
        <v>95</v>
      </c>
      <c r="B1246" s="235" t="s">
        <v>82</v>
      </c>
      <c r="C1246" s="22" t="s">
        <v>76</v>
      </c>
      <c r="D1246" s="32">
        <v>3</v>
      </c>
      <c r="E1246" s="33">
        <v>51.65</v>
      </c>
      <c r="F1246" s="33">
        <f t="shared" si="103"/>
        <v>154.94999999999999</v>
      </c>
      <c r="G1246" s="34">
        <f t="shared" si="104"/>
        <v>185.93999999999997</v>
      </c>
      <c r="H1246" s="35">
        <v>22034</v>
      </c>
      <c r="I1246" s="36"/>
      <c r="J1246" s="16"/>
      <c r="K1246" s="234" t="s">
        <v>19</v>
      </c>
    </row>
    <row r="1247" spans="1:11" s="41" customFormat="1" ht="21" hidden="1" customHeight="1" outlineLevel="1" x14ac:dyDescent="0.25">
      <c r="A1247" s="22" t="s">
        <v>319</v>
      </c>
      <c r="B1247" s="235" t="s">
        <v>84</v>
      </c>
      <c r="C1247" s="22" t="s">
        <v>76</v>
      </c>
      <c r="D1247" s="32">
        <v>5</v>
      </c>
      <c r="E1247" s="33">
        <v>41.97</v>
      </c>
      <c r="F1247" s="33">
        <f t="shared" si="103"/>
        <v>209.85</v>
      </c>
      <c r="G1247" s="34">
        <f t="shared" si="104"/>
        <v>251.82</v>
      </c>
      <c r="H1247" s="35">
        <v>22100</v>
      </c>
      <c r="I1247" s="36"/>
      <c r="J1247" s="16"/>
      <c r="K1247" s="234" t="s">
        <v>19</v>
      </c>
    </row>
    <row r="1248" spans="1:11" s="41" customFormat="1" ht="21" hidden="1" customHeight="1" outlineLevel="1" x14ac:dyDescent="0.25">
      <c r="A1248" s="22" t="s">
        <v>320</v>
      </c>
      <c r="B1248" s="235" t="s">
        <v>86</v>
      </c>
      <c r="C1248" s="22" t="s">
        <v>76</v>
      </c>
      <c r="D1248" s="32">
        <v>7</v>
      </c>
      <c r="E1248" s="33">
        <v>51.65</v>
      </c>
      <c r="F1248" s="33">
        <f t="shared" si="103"/>
        <v>361.55</v>
      </c>
      <c r="G1248" s="34">
        <f t="shared" si="104"/>
        <v>433.86</v>
      </c>
      <c r="H1248" s="35">
        <v>22675</v>
      </c>
      <c r="I1248" s="36"/>
      <c r="J1248" s="16"/>
      <c r="K1248" s="234" t="s">
        <v>19</v>
      </c>
    </row>
    <row r="1249" spans="1:11" s="41" customFormat="1" ht="21" hidden="1" customHeight="1" outlineLevel="1" x14ac:dyDescent="0.25">
      <c r="A1249" s="22" t="s">
        <v>321</v>
      </c>
      <c r="B1249" s="235" t="s">
        <v>88</v>
      </c>
      <c r="C1249" s="22" t="s">
        <v>76</v>
      </c>
      <c r="D1249" s="32">
        <v>2</v>
      </c>
      <c r="E1249" s="33">
        <v>25.49</v>
      </c>
      <c r="F1249" s="33">
        <f t="shared" si="103"/>
        <v>50.98</v>
      </c>
      <c r="G1249" s="34">
        <f t="shared" si="104"/>
        <v>61.175999999999995</v>
      </c>
      <c r="H1249" s="35">
        <v>22391</v>
      </c>
      <c r="I1249" s="36"/>
      <c r="J1249" s="16"/>
      <c r="K1249" s="234" t="s">
        <v>19</v>
      </c>
    </row>
    <row r="1250" spans="1:11" s="41" customFormat="1" ht="21" hidden="1" customHeight="1" outlineLevel="1" x14ac:dyDescent="0.25">
      <c r="A1250" s="22" t="s">
        <v>322</v>
      </c>
      <c r="B1250" s="235" t="s">
        <v>90</v>
      </c>
      <c r="C1250" s="22" t="s">
        <v>76</v>
      </c>
      <c r="D1250" s="32">
        <v>1</v>
      </c>
      <c r="E1250" s="33">
        <v>7.12</v>
      </c>
      <c r="F1250" s="33">
        <f t="shared" si="103"/>
        <v>7.12</v>
      </c>
      <c r="G1250" s="34">
        <f t="shared" si="104"/>
        <v>8.5440000000000005</v>
      </c>
      <c r="H1250" s="35">
        <v>72142</v>
      </c>
      <c r="I1250" s="36"/>
      <c r="J1250" s="16"/>
      <c r="K1250" s="234" t="s">
        <v>28</v>
      </c>
    </row>
    <row r="1251" spans="1:11" s="41" customFormat="1" ht="21" hidden="1" customHeight="1" outlineLevel="1" x14ac:dyDescent="0.25">
      <c r="A1251" s="22" t="s">
        <v>323</v>
      </c>
      <c r="B1251" s="235" t="s">
        <v>92</v>
      </c>
      <c r="C1251" s="22" t="s">
        <v>76</v>
      </c>
      <c r="D1251" s="32">
        <v>1</v>
      </c>
      <c r="E1251" s="33">
        <v>32.9</v>
      </c>
      <c r="F1251" s="33">
        <f t="shared" si="103"/>
        <v>32.9</v>
      </c>
      <c r="G1251" s="34">
        <f t="shared" si="104"/>
        <v>39.479999999999997</v>
      </c>
      <c r="H1251" s="35">
        <v>72143</v>
      </c>
      <c r="I1251" s="36"/>
      <c r="J1251" s="16"/>
      <c r="K1251" s="234" t="s">
        <v>28</v>
      </c>
    </row>
    <row r="1252" spans="1:11" s="41" customFormat="1" ht="21" hidden="1" customHeight="1" outlineLevel="1" x14ac:dyDescent="0.25">
      <c r="A1252" s="22" t="s">
        <v>324</v>
      </c>
      <c r="B1252" s="235" t="s">
        <v>94</v>
      </c>
      <c r="C1252" s="22" t="s">
        <v>51</v>
      </c>
      <c r="D1252" s="32">
        <v>1.83</v>
      </c>
      <c r="E1252" s="33">
        <v>96.62</v>
      </c>
      <c r="F1252" s="33">
        <f t="shared" si="103"/>
        <v>176.81460000000001</v>
      </c>
      <c r="G1252" s="34">
        <f t="shared" si="104"/>
        <v>212.17752000000002</v>
      </c>
      <c r="H1252" s="35">
        <v>17067</v>
      </c>
      <c r="I1252" s="36"/>
      <c r="J1252" s="16"/>
      <c r="K1252" s="234" t="s">
        <v>19</v>
      </c>
    </row>
    <row r="1253" spans="1:11" s="41" customFormat="1" ht="25.5" hidden="1" customHeight="1" outlineLevel="1" x14ac:dyDescent="0.25">
      <c r="A1253" s="22" t="s">
        <v>325</v>
      </c>
      <c r="B1253" s="235" t="s">
        <v>96</v>
      </c>
      <c r="C1253" s="22" t="s">
        <v>51</v>
      </c>
      <c r="D1253" s="32">
        <v>1.83</v>
      </c>
      <c r="E1253" s="33">
        <v>14.89</v>
      </c>
      <c r="F1253" s="33">
        <f t="shared" si="103"/>
        <v>27.248700000000003</v>
      </c>
      <c r="G1253" s="34">
        <f t="shared" si="104"/>
        <v>32.698440000000005</v>
      </c>
      <c r="H1253" s="35">
        <v>72897</v>
      </c>
      <c r="I1253" s="36"/>
      <c r="J1253" s="16"/>
      <c r="K1253" s="234" t="s">
        <v>28</v>
      </c>
    </row>
    <row r="1254" spans="1:11" s="42" customFormat="1" ht="21" hidden="1" customHeight="1" outlineLevel="1" x14ac:dyDescent="0.25">
      <c r="A1254" s="56" t="s">
        <v>97</v>
      </c>
      <c r="B1254" s="57" t="s">
        <v>98</v>
      </c>
      <c r="C1254" s="56"/>
      <c r="D1254" s="56"/>
      <c r="E1254" s="56"/>
      <c r="F1254" s="56"/>
      <c r="G1254" s="56"/>
      <c r="H1254" s="56"/>
      <c r="I1254" s="56"/>
      <c r="J1254" s="56"/>
      <c r="K1254" s="56"/>
    </row>
    <row r="1255" spans="1:11" s="41" customFormat="1" ht="25.5" hidden="1" customHeight="1" outlineLevel="1" x14ac:dyDescent="0.25">
      <c r="A1255" s="22" t="s">
        <v>99</v>
      </c>
      <c r="B1255" s="235" t="s">
        <v>100</v>
      </c>
      <c r="C1255" s="22" t="s">
        <v>101</v>
      </c>
      <c r="D1255" s="32">
        <v>0</v>
      </c>
      <c r="E1255" s="33">
        <v>3.18</v>
      </c>
      <c r="F1255" s="33">
        <f>D1255*E1255</f>
        <v>0</v>
      </c>
      <c r="G1255" s="34">
        <f>F1255*1.2</f>
        <v>0</v>
      </c>
      <c r="H1255" s="35">
        <v>72135</v>
      </c>
      <c r="I1255" s="36"/>
      <c r="J1255" s="16"/>
      <c r="K1255" s="234" t="s">
        <v>28</v>
      </c>
    </row>
    <row r="1256" spans="1:11" s="42" customFormat="1" ht="21" hidden="1" customHeight="1" outlineLevel="1" x14ac:dyDescent="0.25">
      <c r="A1256" s="56" t="s">
        <v>102</v>
      </c>
      <c r="B1256" s="57" t="s">
        <v>103</v>
      </c>
      <c r="C1256" s="56"/>
      <c r="D1256" s="56"/>
      <c r="E1256" s="56"/>
      <c r="F1256" s="56"/>
      <c r="G1256" s="56"/>
      <c r="H1256" s="56"/>
      <c r="I1256" s="56"/>
      <c r="J1256" s="56"/>
      <c r="K1256" s="56"/>
    </row>
    <row r="1257" spans="1:11" s="41" customFormat="1" ht="25.5" hidden="1" customHeight="1" outlineLevel="1" x14ac:dyDescent="0.25">
      <c r="A1257" s="22" t="s">
        <v>104</v>
      </c>
      <c r="B1257" s="235" t="s">
        <v>105</v>
      </c>
      <c r="C1257" s="22" t="s">
        <v>101</v>
      </c>
      <c r="D1257" s="32">
        <v>0</v>
      </c>
      <c r="E1257" s="33">
        <v>3.76</v>
      </c>
      <c r="F1257" s="33">
        <f>D1257*E1257</f>
        <v>0</v>
      </c>
      <c r="G1257" s="34">
        <f>F1257*1.2</f>
        <v>0</v>
      </c>
      <c r="H1257" s="35">
        <v>1857</v>
      </c>
      <c r="I1257" s="36"/>
      <c r="J1257" s="16"/>
      <c r="K1257" s="234" t="s">
        <v>28</v>
      </c>
    </row>
    <row r="1258" spans="1:11" s="42" customFormat="1" ht="21" hidden="1" customHeight="1" outlineLevel="1" x14ac:dyDescent="0.25">
      <c r="A1258" s="56" t="s">
        <v>106</v>
      </c>
      <c r="B1258" s="57" t="s">
        <v>107</v>
      </c>
      <c r="C1258" s="56"/>
      <c r="D1258" s="56"/>
      <c r="E1258" s="56"/>
      <c r="F1258" s="56"/>
      <c r="G1258" s="56"/>
      <c r="H1258" s="56"/>
      <c r="I1258" s="56"/>
      <c r="J1258" s="56"/>
      <c r="K1258" s="56"/>
    </row>
    <row r="1259" spans="1:11" s="41" customFormat="1" ht="25.5" hidden="1" customHeight="1" outlineLevel="1" x14ac:dyDescent="0.25">
      <c r="A1259" s="22" t="s">
        <v>108</v>
      </c>
      <c r="B1259" s="235" t="s">
        <v>109</v>
      </c>
      <c r="C1259" s="22" t="s">
        <v>18</v>
      </c>
      <c r="D1259" s="32">
        <v>4.12</v>
      </c>
      <c r="E1259" s="33">
        <v>27.46</v>
      </c>
      <c r="F1259" s="33">
        <f>D1259*E1259</f>
        <v>113.13520000000001</v>
      </c>
      <c r="G1259" s="34">
        <f>F1259*1.2</f>
        <v>135.76224000000002</v>
      </c>
      <c r="H1259" s="35" t="s">
        <v>110</v>
      </c>
      <c r="I1259" s="36"/>
      <c r="J1259" s="16"/>
      <c r="K1259" s="234" t="s">
        <v>28</v>
      </c>
    </row>
    <row r="1260" spans="1:11" s="42" customFormat="1" ht="21" hidden="1" customHeight="1" outlineLevel="1" x14ac:dyDescent="0.25">
      <c r="A1260" s="56" t="s">
        <v>111</v>
      </c>
      <c r="B1260" s="57" t="s">
        <v>112</v>
      </c>
      <c r="C1260" s="56"/>
      <c r="D1260" s="56"/>
      <c r="E1260" s="56"/>
      <c r="F1260" s="56"/>
      <c r="G1260" s="56"/>
      <c r="H1260" s="56"/>
      <c r="I1260" s="56"/>
      <c r="J1260" s="56"/>
      <c r="K1260" s="56"/>
    </row>
    <row r="1261" spans="1:11" s="41" customFormat="1" ht="14.25" hidden="1" customHeight="1" outlineLevel="1" x14ac:dyDescent="0.25">
      <c r="A1261" s="22" t="s">
        <v>326</v>
      </c>
      <c r="B1261" s="235" t="s">
        <v>114</v>
      </c>
      <c r="C1261" s="22" t="s">
        <v>18</v>
      </c>
      <c r="D1261" s="32">
        <v>1.23</v>
      </c>
      <c r="E1261" s="33">
        <v>9.68</v>
      </c>
      <c r="F1261" s="33">
        <f>D1261*E1261</f>
        <v>11.9064</v>
      </c>
      <c r="G1261" s="34">
        <f>F1261*1.2</f>
        <v>14.28768</v>
      </c>
      <c r="H1261" s="35">
        <v>180120</v>
      </c>
      <c r="I1261" s="36"/>
      <c r="J1261" s="16"/>
      <c r="K1261" s="234" t="s">
        <v>19</v>
      </c>
    </row>
    <row r="1262" spans="1:11" s="41" customFormat="1" ht="25.5" hidden="1" customHeight="1" outlineLevel="1" x14ac:dyDescent="0.25">
      <c r="A1262" s="22" t="s">
        <v>327</v>
      </c>
      <c r="B1262" s="235" t="s">
        <v>116</v>
      </c>
      <c r="C1262" s="22" t="s">
        <v>18</v>
      </c>
      <c r="D1262" s="32">
        <v>1.23</v>
      </c>
      <c r="E1262" s="33">
        <v>12.78</v>
      </c>
      <c r="F1262" s="33">
        <f>D1262*E1262</f>
        <v>15.719399999999998</v>
      </c>
      <c r="G1262" s="34">
        <f>F1262*1.2</f>
        <v>18.863279999999996</v>
      </c>
      <c r="H1262" s="35">
        <v>6081</v>
      </c>
      <c r="I1262" s="36"/>
      <c r="J1262" s="16"/>
      <c r="K1262" s="234" t="s">
        <v>28</v>
      </c>
    </row>
    <row r="1263" spans="1:11" s="41" customFormat="1" ht="25.5" hidden="1" customHeight="1" outlineLevel="1" x14ac:dyDescent="0.25">
      <c r="A1263" s="22" t="s">
        <v>328</v>
      </c>
      <c r="B1263" s="235" t="s">
        <v>118</v>
      </c>
      <c r="C1263" s="22" t="s">
        <v>76</v>
      </c>
      <c r="D1263" s="32">
        <v>1</v>
      </c>
      <c r="E1263" s="33">
        <v>115.54</v>
      </c>
      <c r="F1263" s="33">
        <f>D1263*E1263</f>
        <v>115.54</v>
      </c>
      <c r="G1263" s="34">
        <f>F1263*1.2</f>
        <v>138.648</v>
      </c>
      <c r="H1263" s="35">
        <v>110005</v>
      </c>
      <c r="I1263" s="36"/>
      <c r="J1263" s="16"/>
      <c r="K1263" s="234" t="s">
        <v>119</v>
      </c>
    </row>
    <row r="1264" spans="1:11" s="41" customFormat="1" ht="25.5" hidden="1" customHeight="1" outlineLevel="1" x14ac:dyDescent="0.25">
      <c r="A1264" s="22" t="s">
        <v>329</v>
      </c>
      <c r="B1264" s="235" t="s">
        <v>121</v>
      </c>
      <c r="C1264" s="22" t="s">
        <v>18</v>
      </c>
      <c r="D1264" s="32">
        <v>2.94</v>
      </c>
      <c r="E1264" s="33">
        <v>27.1</v>
      </c>
      <c r="F1264" s="33">
        <f>D1264*E1264</f>
        <v>79.674000000000007</v>
      </c>
      <c r="G1264" s="34">
        <f>F1264*1.2</f>
        <v>95.608800000000002</v>
      </c>
      <c r="H1264" s="35">
        <v>7100</v>
      </c>
      <c r="I1264" s="36"/>
      <c r="J1264" s="16"/>
      <c r="K1264" s="234" t="s">
        <v>28</v>
      </c>
    </row>
    <row r="1265" spans="1:11" s="41" customFormat="1" ht="25.5" hidden="1" customHeight="1" outlineLevel="1" x14ac:dyDescent="0.25">
      <c r="A1265" s="22" t="s">
        <v>330</v>
      </c>
      <c r="B1265" s="235" t="s">
        <v>123</v>
      </c>
      <c r="C1265" s="22" t="s">
        <v>76</v>
      </c>
      <c r="D1265" s="32">
        <v>1</v>
      </c>
      <c r="E1265" s="33">
        <v>52.68</v>
      </c>
      <c r="F1265" s="33">
        <f>D1265*E1265</f>
        <v>52.68</v>
      </c>
      <c r="G1265" s="34">
        <f>F1265*1.2</f>
        <v>63.215999999999994</v>
      </c>
      <c r="H1265" s="35">
        <v>72144</v>
      </c>
      <c r="I1265" s="36"/>
      <c r="J1265" s="16"/>
      <c r="K1265" s="234" t="s">
        <v>28</v>
      </c>
    </row>
    <row r="1266" spans="1:11" s="42" customFormat="1" ht="21" hidden="1" customHeight="1" outlineLevel="1" x14ac:dyDescent="0.25">
      <c r="A1266" s="56" t="s">
        <v>124</v>
      </c>
      <c r="B1266" s="57" t="s">
        <v>125</v>
      </c>
      <c r="C1266" s="56"/>
      <c r="D1266" s="56"/>
      <c r="E1266" s="56"/>
      <c r="F1266" s="56"/>
      <c r="G1266" s="56"/>
      <c r="H1266" s="56"/>
      <c r="I1266" s="56"/>
      <c r="J1266" s="56"/>
      <c r="K1266" s="56"/>
    </row>
    <row r="1267" spans="1:11" s="41" customFormat="1" ht="21" hidden="1" customHeight="1" outlineLevel="1" x14ac:dyDescent="0.25">
      <c r="A1267" s="22" t="s">
        <v>126</v>
      </c>
      <c r="B1267" s="235" t="s">
        <v>127</v>
      </c>
      <c r="C1267" s="22" t="s">
        <v>18</v>
      </c>
      <c r="D1267" s="32">
        <v>4.12</v>
      </c>
      <c r="E1267" s="33">
        <v>326.66000000000003</v>
      </c>
      <c r="F1267" s="33">
        <f>D1267*E1267</f>
        <v>1345.8392000000001</v>
      </c>
      <c r="G1267" s="34">
        <f>F1267*1.2</f>
        <v>1615.0070400000002</v>
      </c>
      <c r="H1267" s="35">
        <v>170434</v>
      </c>
      <c r="I1267" s="36"/>
      <c r="J1267" s="16"/>
      <c r="K1267" s="234" t="s">
        <v>19</v>
      </c>
    </row>
    <row r="1268" spans="1:11" s="42" customFormat="1" ht="21" hidden="1" customHeight="1" outlineLevel="1" x14ac:dyDescent="0.25">
      <c r="A1268" s="56" t="s">
        <v>128</v>
      </c>
      <c r="B1268" s="57" t="s">
        <v>129</v>
      </c>
      <c r="C1268" s="56"/>
      <c r="D1268" s="56"/>
      <c r="E1268" s="56"/>
      <c r="F1268" s="56"/>
      <c r="G1268" s="56"/>
      <c r="H1268" s="56"/>
      <c r="I1268" s="56"/>
      <c r="J1268" s="56"/>
      <c r="K1268" s="56"/>
    </row>
    <row r="1269" spans="1:11" s="41" customFormat="1" ht="25.5" hidden="1" customHeight="1" outlineLevel="1" x14ac:dyDescent="0.25">
      <c r="A1269" s="22" t="s">
        <v>332</v>
      </c>
      <c r="B1269" s="235" t="s">
        <v>131</v>
      </c>
      <c r="C1269" s="22" t="s">
        <v>18</v>
      </c>
      <c r="D1269" s="32">
        <v>19.14</v>
      </c>
      <c r="E1269" s="33">
        <v>23.18</v>
      </c>
      <c r="F1269" s="33">
        <f>D1269*E1269</f>
        <v>443.66520000000003</v>
      </c>
      <c r="G1269" s="34">
        <f>F1269*1.2</f>
        <v>532.39823999999999</v>
      </c>
      <c r="H1269" s="35">
        <v>170358</v>
      </c>
      <c r="I1269" s="36"/>
      <c r="J1269" s="16"/>
      <c r="K1269" s="234" t="s">
        <v>19</v>
      </c>
    </row>
    <row r="1270" spans="1:11" s="41" customFormat="1" ht="25.5" hidden="1" customHeight="1" outlineLevel="1" x14ac:dyDescent="0.25">
      <c r="A1270" s="22" t="s">
        <v>351</v>
      </c>
      <c r="B1270" s="235" t="s">
        <v>219</v>
      </c>
      <c r="C1270" s="22" t="s">
        <v>101</v>
      </c>
      <c r="D1270" s="32">
        <v>2.5</v>
      </c>
      <c r="E1270" s="33">
        <v>19.690000000000001</v>
      </c>
      <c r="F1270" s="33">
        <f>D1270*E1270</f>
        <v>49.225000000000001</v>
      </c>
      <c r="G1270" s="34">
        <f>F1270*1.2</f>
        <v>59.07</v>
      </c>
      <c r="H1270" s="35" t="s">
        <v>220</v>
      </c>
      <c r="I1270" s="36"/>
      <c r="J1270" s="16"/>
      <c r="K1270" s="234" t="s">
        <v>28</v>
      </c>
    </row>
    <row r="1271" spans="1:11" s="42" customFormat="1" ht="21" hidden="1" customHeight="1" outlineLevel="1" x14ac:dyDescent="0.25">
      <c r="A1271" s="56" t="s">
        <v>132</v>
      </c>
      <c r="B1271" s="57" t="s">
        <v>133</v>
      </c>
      <c r="C1271" s="56"/>
      <c r="D1271" s="56"/>
      <c r="E1271" s="56"/>
      <c r="F1271" s="56"/>
      <c r="G1271" s="56"/>
      <c r="H1271" s="56"/>
      <c r="I1271" s="56"/>
      <c r="J1271" s="56"/>
      <c r="K1271" s="56"/>
    </row>
    <row r="1272" spans="1:11" s="41" customFormat="1" ht="25.5" hidden="1" customHeight="1" outlineLevel="1" x14ac:dyDescent="0.25">
      <c r="A1272" s="22" t="s">
        <v>134</v>
      </c>
      <c r="B1272" s="235" t="s">
        <v>135</v>
      </c>
      <c r="C1272" s="22" t="s">
        <v>18</v>
      </c>
      <c r="D1272" s="32">
        <v>4.12</v>
      </c>
      <c r="E1272" s="33">
        <v>21.47</v>
      </c>
      <c r="F1272" s="33">
        <f>D1272*E1272</f>
        <v>88.456400000000002</v>
      </c>
      <c r="G1272" s="34">
        <f>F1272*1.2</f>
        <v>106.14767999999999</v>
      </c>
      <c r="H1272" s="35" t="s">
        <v>136</v>
      </c>
      <c r="I1272" s="36"/>
      <c r="J1272" s="16"/>
      <c r="K1272" s="234" t="s">
        <v>28</v>
      </c>
    </row>
    <row r="1273" spans="1:11" s="42" customFormat="1" ht="21" hidden="1" customHeight="1" outlineLevel="1" x14ac:dyDescent="0.25">
      <c r="A1273" s="56" t="s">
        <v>137</v>
      </c>
      <c r="B1273" s="57" t="s">
        <v>138</v>
      </c>
      <c r="C1273" s="56"/>
      <c r="D1273" s="56"/>
      <c r="E1273" s="56"/>
      <c r="F1273" s="56"/>
      <c r="G1273" s="56"/>
      <c r="H1273" s="56"/>
      <c r="I1273" s="56"/>
      <c r="J1273" s="56"/>
      <c r="K1273" s="56"/>
    </row>
    <row r="1274" spans="1:11" s="41" customFormat="1" ht="20.25" hidden="1" customHeight="1" outlineLevel="1" x14ac:dyDescent="0.25">
      <c r="A1274" s="22" t="s">
        <v>139</v>
      </c>
      <c r="B1274" s="235" t="s">
        <v>140</v>
      </c>
      <c r="C1274" s="22" t="s">
        <v>101</v>
      </c>
      <c r="D1274" s="32">
        <v>0.7</v>
      </c>
      <c r="E1274" s="33">
        <v>63.83</v>
      </c>
      <c r="F1274" s="33">
        <f>D1274*E1274</f>
        <v>44.680999999999997</v>
      </c>
      <c r="G1274" s="34">
        <f>F1274*1.2</f>
        <v>53.617199999999997</v>
      </c>
      <c r="H1274" s="35">
        <v>130115</v>
      </c>
      <c r="I1274" s="36"/>
      <c r="J1274" s="16"/>
      <c r="K1274" s="234" t="s">
        <v>19</v>
      </c>
    </row>
    <row r="1275" spans="1:11" s="41" customFormat="1" ht="21" hidden="1" customHeight="1" outlineLevel="1" x14ac:dyDescent="0.25">
      <c r="A1275" s="22" t="s">
        <v>333</v>
      </c>
      <c r="B1275" s="235" t="s">
        <v>142</v>
      </c>
      <c r="C1275" s="22" t="s">
        <v>101</v>
      </c>
      <c r="D1275" s="32">
        <v>7.86</v>
      </c>
      <c r="E1275" s="33">
        <v>39.590000000000003</v>
      </c>
      <c r="F1275" s="33">
        <f>D1275*E1275</f>
        <v>311.17740000000003</v>
      </c>
      <c r="G1275" s="34">
        <f>F1275*1.2</f>
        <v>373.41288000000003</v>
      </c>
      <c r="H1275" s="35">
        <v>68050</v>
      </c>
      <c r="I1275" s="36"/>
      <c r="J1275" s="16"/>
      <c r="K1275" s="234" t="s">
        <v>119</v>
      </c>
    </row>
    <row r="1276" spans="1:11" s="42" customFormat="1" ht="21" hidden="1" customHeight="1" outlineLevel="1" x14ac:dyDescent="0.25">
      <c r="A1276" s="56" t="s">
        <v>143</v>
      </c>
      <c r="B1276" s="57" t="s">
        <v>295</v>
      </c>
      <c r="C1276" s="56"/>
      <c r="D1276" s="56"/>
      <c r="E1276" s="56"/>
      <c r="F1276" s="56"/>
      <c r="G1276" s="56"/>
      <c r="H1276" s="56"/>
      <c r="I1276" s="56"/>
      <c r="J1276" s="56"/>
      <c r="K1276" s="56"/>
    </row>
    <row r="1277" spans="1:11" s="41" customFormat="1" ht="15.75" hidden="1" customHeight="1" outlineLevel="1" x14ac:dyDescent="0.25">
      <c r="A1277" s="22" t="s">
        <v>147</v>
      </c>
      <c r="B1277" s="235" t="s">
        <v>366</v>
      </c>
      <c r="C1277" s="22" t="s">
        <v>18</v>
      </c>
      <c r="D1277" s="32">
        <v>1.85</v>
      </c>
      <c r="E1277" s="33">
        <v>363.26</v>
      </c>
      <c r="F1277" s="33">
        <f>D1277*E1277</f>
        <v>672.03100000000006</v>
      </c>
      <c r="G1277" s="34">
        <f>F1277*1.2</f>
        <v>806.43720000000008</v>
      </c>
      <c r="H1277" s="35">
        <v>190404</v>
      </c>
      <c r="I1277" s="36"/>
      <c r="J1277" s="16"/>
      <c r="K1277" s="234" t="s">
        <v>19</v>
      </c>
    </row>
    <row r="1278" spans="1:11" s="42" customFormat="1" ht="21" hidden="1" customHeight="1" outlineLevel="1" x14ac:dyDescent="0.25">
      <c r="A1278" s="56" t="s">
        <v>149</v>
      </c>
      <c r="B1278" s="57" t="s">
        <v>144</v>
      </c>
      <c r="C1278" s="56"/>
      <c r="D1278" s="56"/>
      <c r="E1278" s="56"/>
      <c r="F1278" s="56"/>
      <c r="G1278" s="56"/>
      <c r="H1278" s="56"/>
      <c r="I1278" s="56"/>
      <c r="J1278" s="56"/>
      <c r="K1278" s="56"/>
    </row>
    <row r="1279" spans="1:11" s="41" customFormat="1" ht="38.25" hidden="1" customHeight="1" outlineLevel="1" x14ac:dyDescent="0.25">
      <c r="A1279" s="22" t="s">
        <v>151</v>
      </c>
      <c r="B1279" s="235" t="s">
        <v>146</v>
      </c>
      <c r="C1279" s="22" t="s">
        <v>18</v>
      </c>
      <c r="D1279" s="32">
        <v>7.26</v>
      </c>
      <c r="E1279" s="33">
        <v>28.76</v>
      </c>
      <c r="F1279" s="33">
        <f>D1279*E1279</f>
        <v>208.79760000000002</v>
      </c>
      <c r="G1279" s="34">
        <f>F1279*1.2</f>
        <v>250.55712</v>
      </c>
      <c r="H1279" s="35">
        <v>5968</v>
      </c>
      <c r="I1279" s="36"/>
      <c r="J1279" s="16"/>
      <c r="K1279" s="234" t="s">
        <v>28</v>
      </c>
    </row>
    <row r="1280" spans="1:11" s="41" customFormat="1" ht="25.5" hidden="1" customHeight="1" outlineLevel="1" x14ac:dyDescent="0.25">
      <c r="A1280" s="22" t="s">
        <v>334</v>
      </c>
      <c r="B1280" s="235" t="s">
        <v>148</v>
      </c>
      <c r="C1280" s="22" t="s">
        <v>18</v>
      </c>
      <c r="D1280" s="32">
        <v>7.26</v>
      </c>
      <c r="E1280" s="33">
        <v>152.44999999999999</v>
      </c>
      <c r="F1280" s="33">
        <f>D1280*E1280</f>
        <v>1106.7869999999998</v>
      </c>
      <c r="G1280" s="34">
        <f>F1280*1.2</f>
        <v>1328.1443999999997</v>
      </c>
      <c r="H1280" s="35" t="s">
        <v>65</v>
      </c>
      <c r="I1280" s="36"/>
      <c r="J1280" s="16"/>
      <c r="K1280" s="234" t="s">
        <v>28</v>
      </c>
    </row>
    <row r="1281" spans="1:11" s="42" customFormat="1" ht="21" hidden="1" customHeight="1" outlineLevel="1" x14ac:dyDescent="0.25">
      <c r="A1281" s="56" t="s">
        <v>153</v>
      </c>
      <c r="B1281" s="57" t="s">
        <v>150</v>
      </c>
      <c r="C1281" s="56"/>
      <c r="D1281" s="56"/>
      <c r="E1281" s="56"/>
      <c r="F1281" s="56"/>
      <c r="G1281" s="56"/>
      <c r="H1281" s="56"/>
      <c r="I1281" s="56"/>
      <c r="J1281" s="56"/>
      <c r="K1281" s="56"/>
    </row>
    <row r="1282" spans="1:11" s="41" customFormat="1" ht="25.5" hidden="1" customHeight="1" outlineLevel="1" x14ac:dyDescent="0.25">
      <c r="A1282" s="22" t="s">
        <v>155</v>
      </c>
      <c r="B1282" s="235" t="s">
        <v>152</v>
      </c>
      <c r="C1282" s="22" t="s">
        <v>18</v>
      </c>
      <c r="D1282" s="32">
        <v>4.12</v>
      </c>
      <c r="E1282" s="33">
        <v>17.64</v>
      </c>
      <c r="F1282" s="33">
        <f>D1282*E1282</f>
        <v>72.6768</v>
      </c>
      <c r="G1282" s="34">
        <f>F1282*1.2</f>
        <v>87.212159999999997</v>
      </c>
      <c r="H1282" s="35">
        <v>180515</v>
      </c>
      <c r="I1282" s="36"/>
      <c r="J1282" s="16"/>
      <c r="K1282" s="234" t="s">
        <v>19</v>
      </c>
    </row>
    <row r="1283" spans="1:11" s="42" customFormat="1" ht="21" hidden="1" customHeight="1" outlineLevel="1" x14ac:dyDescent="0.25">
      <c r="A1283" s="56" t="s">
        <v>335</v>
      </c>
      <c r="B1283" s="57" t="s">
        <v>154</v>
      </c>
      <c r="C1283" s="56"/>
      <c r="D1283" s="56"/>
      <c r="E1283" s="56"/>
      <c r="F1283" s="56"/>
      <c r="G1283" s="56"/>
      <c r="H1283" s="56"/>
      <c r="I1283" s="56"/>
      <c r="J1283" s="56"/>
      <c r="K1283" s="56"/>
    </row>
    <row r="1284" spans="1:11" s="41" customFormat="1" ht="51" hidden="1" customHeight="1" outlineLevel="1" x14ac:dyDescent="0.25">
      <c r="A1284" s="22" t="s">
        <v>401</v>
      </c>
      <c r="B1284" s="235" t="s">
        <v>402</v>
      </c>
      <c r="C1284" s="22" t="s">
        <v>76</v>
      </c>
      <c r="D1284" s="32">
        <v>1</v>
      </c>
      <c r="E1284" s="33">
        <v>216.71</v>
      </c>
      <c r="F1284" s="33">
        <f t="shared" ref="F1284:F1296" si="105">D1284*E1284</f>
        <v>216.71</v>
      </c>
      <c r="G1284" s="34">
        <f t="shared" ref="G1284:G1296" si="106">F1284*1.2</f>
        <v>260.05200000000002</v>
      </c>
      <c r="H1284" s="35">
        <v>22034</v>
      </c>
      <c r="I1284" s="36"/>
      <c r="J1284" s="16"/>
      <c r="K1284" s="234" t="s">
        <v>19</v>
      </c>
    </row>
    <row r="1285" spans="1:11" s="41" customFormat="1" ht="25.5" hidden="1" customHeight="1" outlineLevel="1" x14ac:dyDescent="0.25">
      <c r="A1285" s="22" t="s">
        <v>337</v>
      </c>
      <c r="B1285" s="235" t="s">
        <v>158</v>
      </c>
      <c r="C1285" s="22" t="s">
        <v>76</v>
      </c>
      <c r="D1285" s="32">
        <v>1</v>
      </c>
      <c r="E1285" s="33">
        <v>395.14</v>
      </c>
      <c r="F1285" s="33">
        <f t="shared" si="105"/>
        <v>395.14</v>
      </c>
      <c r="G1285" s="34">
        <f t="shared" si="106"/>
        <v>474.16799999999995</v>
      </c>
      <c r="H1285" s="35">
        <v>190097</v>
      </c>
      <c r="I1285" s="36"/>
      <c r="J1285" s="16"/>
      <c r="K1285" s="234" t="s">
        <v>19</v>
      </c>
    </row>
    <row r="1286" spans="1:11" s="41" customFormat="1" ht="15.75" hidden="1" customHeight="1" outlineLevel="1" x14ac:dyDescent="0.25">
      <c r="A1286" s="22" t="s">
        <v>338</v>
      </c>
      <c r="B1286" s="235" t="s">
        <v>160</v>
      </c>
      <c r="C1286" s="22" t="s">
        <v>76</v>
      </c>
      <c r="D1286" s="32">
        <v>1</v>
      </c>
      <c r="E1286" s="33">
        <v>480.42</v>
      </c>
      <c r="F1286" s="33">
        <f t="shared" si="105"/>
        <v>480.42</v>
      </c>
      <c r="G1286" s="34">
        <f t="shared" si="106"/>
        <v>576.50400000000002</v>
      </c>
      <c r="H1286" s="35">
        <v>190021</v>
      </c>
      <c r="I1286" s="36"/>
      <c r="J1286" s="16"/>
      <c r="K1286" s="234" t="s">
        <v>19</v>
      </c>
    </row>
    <row r="1287" spans="1:11" s="41" customFormat="1" ht="12.75" hidden="1" customHeight="1" outlineLevel="1" x14ac:dyDescent="0.25">
      <c r="A1287" s="22" t="s">
        <v>339</v>
      </c>
      <c r="B1287" s="235" t="s">
        <v>162</v>
      </c>
      <c r="C1287" s="22" t="s">
        <v>76</v>
      </c>
      <c r="D1287" s="32">
        <v>1</v>
      </c>
      <c r="E1287" s="33">
        <v>271.79000000000002</v>
      </c>
      <c r="F1287" s="33">
        <f t="shared" si="105"/>
        <v>271.79000000000002</v>
      </c>
      <c r="G1287" s="34">
        <f t="shared" si="106"/>
        <v>326.14800000000002</v>
      </c>
      <c r="H1287" s="35">
        <v>190068</v>
      </c>
      <c r="I1287" s="36"/>
      <c r="J1287" s="16"/>
      <c r="K1287" s="234" t="s">
        <v>19</v>
      </c>
    </row>
    <row r="1288" spans="1:11" s="41" customFormat="1" ht="25.5" hidden="1" customHeight="1" outlineLevel="1" x14ac:dyDescent="0.25">
      <c r="A1288" s="22" t="s">
        <v>340</v>
      </c>
      <c r="B1288" s="235" t="s">
        <v>164</v>
      </c>
      <c r="C1288" s="22" t="s">
        <v>76</v>
      </c>
      <c r="D1288" s="32">
        <v>1</v>
      </c>
      <c r="E1288" s="33">
        <v>0</v>
      </c>
      <c r="F1288" s="33">
        <f t="shared" si="105"/>
        <v>0</v>
      </c>
      <c r="G1288" s="34">
        <f t="shared" si="106"/>
        <v>0</v>
      </c>
      <c r="H1288" s="35" t="s">
        <v>165</v>
      </c>
      <c r="I1288" s="36"/>
      <c r="J1288" s="16"/>
      <c r="K1288" s="234" t="s">
        <v>166</v>
      </c>
    </row>
    <row r="1289" spans="1:11" s="41" customFormat="1" ht="25.5" hidden="1" customHeight="1" outlineLevel="1" x14ac:dyDescent="0.25">
      <c r="A1289" s="22" t="s">
        <v>341</v>
      </c>
      <c r="B1289" s="235" t="s">
        <v>168</v>
      </c>
      <c r="C1289" s="22" t="s">
        <v>76</v>
      </c>
      <c r="D1289" s="32">
        <v>1</v>
      </c>
      <c r="E1289" s="33">
        <v>66.09</v>
      </c>
      <c r="F1289" s="33">
        <f t="shared" si="105"/>
        <v>66.09</v>
      </c>
      <c r="G1289" s="34">
        <f t="shared" si="106"/>
        <v>79.308000000000007</v>
      </c>
      <c r="H1289" s="35" t="s">
        <v>169</v>
      </c>
      <c r="I1289" s="36"/>
      <c r="J1289" s="16"/>
      <c r="K1289" s="234" t="s">
        <v>28</v>
      </c>
    </row>
    <row r="1290" spans="1:11" s="41" customFormat="1" ht="25.5" hidden="1" customHeight="1" outlineLevel="1" x14ac:dyDescent="0.25">
      <c r="A1290" s="22" t="s">
        <v>342</v>
      </c>
      <c r="B1290" s="235" t="s">
        <v>171</v>
      </c>
      <c r="C1290" s="22" t="s">
        <v>76</v>
      </c>
      <c r="D1290" s="32">
        <v>1</v>
      </c>
      <c r="E1290" s="33">
        <v>0</v>
      </c>
      <c r="F1290" s="33">
        <f t="shared" si="105"/>
        <v>0</v>
      </c>
      <c r="G1290" s="34">
        <f t="shared" si="106"/>
        <v>0</v>
      </c>
      <c r="H1290" s="35" t="s">
        <v>165</v>
      </c>
      <c r="I1290" s="36"/>
      <c r="J1290" s="16"/>
      <c r="K1290" s="234" t="s">
        <v>166</v>
      </c>
    </row>
    <row r="1291" spans="1:11" s="41" customFormat="1" ht="15.75" hidden="1" customHeight="1" outlineLevel="1" x14ac:dyDescent="0.25">
      <c r="A1291" s="22" t="s">
        <v>343</v>
      </c>
      <c r="B1291" s="235" t="s">
        <v>173</v>
      </c>
      <c r="C1291" s="22" t="s">
        <v>18</v>
      </c>
      <c r="D1291" s="32">
        <v>0.43</v>
      </c>
      <c r="E1291" s="33">
        <v>119.58</v>
      </c>
      <c r="F1291" s="33">
        <f t="shared" si="105"/>
        <v>51.419399999999996</v>
      </c>
      <c r="G1291" s="34">
        <f t="shared" si="106"/>
        <v>61.703279999999992</v>
      </c>
      <c r="H1291" s="35">
        <v>150160</v>
      </c>
      <c r="I1291" s="36"/>
      <c r="J1291" s="16"/>
      <c r="K1291" s="234" t="s">
        <v>19</v>
      </c>
    </row>
    <row r="1292" spans="1:11" s="41" customFormat="1" ht="15.75" hidden="1" customHeight="1" outlineLevel="1" x14ac:dyDescent="0.25">
      <c r="A1292" s="22" t="s">
        <v>344</v>
      </c>
      <c r="B1292" s="235" t="s">
        <v>175</v>
      </c>
      <c r="C1292" s="22" t="s">
        <v>76</v>
      </c>
      <c r="D1292" s="32">
        <v>1</v>
      </c>
      <c r="E1292" s="33">
        <v>31.8</v>
      </c>
      <c r="F1292" s="33">
        <f t="shared" si="105"/>
        <v>31.8</v>
      </c>
      <c r="G1292" s="34">
        <f t="shared" si="106"/>
        <v>38.159999999999997</v>
      </c>
      <c r="H1292" s="35" t="s">
        <v>176</v>
      </c>
      <c r="I1292" s="36"/>
      <c r="J1292" s="16"/>
      <c r="K1292" s="234" t="s">
        <v>28</v>
      </c>
    </row>
    <row r="1293" spans="1:11" s="41" customFormat="1" ht="15.75" hidden="1" customHeight="1" outlineLevel="1" x14ac:dyDescent="0.25">
      <c r="A1293" s="22" t="s">
        <v>345</v>
      </c>
      <c r="B1293" s="235" t="s">
        <v>178</v>
      </c>
      <c r="C1293" s="22" t="s">
        <v>76</v>
      </c>
      <c r="D1293" s="32">
        <v>1</v>
      </c>
      <c r="E1293" s="33">
        <v>59.48</v>
      </c>
      <c r="F1293" s="33">
        <f t="shared" si="105"/>
        <v>59.48</v>
      </c>
      <c r="G1293" s="34">
        <f t="shared" si="106"/>
        <v>71.375999999999991</v>
      </c>
      <c r="H1293" s="35">
        <v>190029</v>
      </c>
      <c r="I1293" s="36"/>
      <c r="J1293" s="16"/>
      <c r="K1293" s="234" t="s">
        <v>19</v>
      </c>
    </row>
    <row r="1294" spans="1:11" s="41" customFormat="1" ht="15.75" hidden="1" customHeight="1" outlineLevel="1" x14ac:dyDescent="0.25">
      <c r="A1294" s="22" t="s">
        <v>346</v>
      </c>
      <c r="B1294" s="235" t="s">
        <v>180</v>
      </c>
      <c r="C1294" s="22" t="s">
        <v>76</v>
      </c>
      <c r="D1294" s="32">
        <v>1</v>
      </c>
      <c r="E1294" s="33">
        <v>61.43</v>
      </c>
      <c r="F1294" s="33">
        <f t="shared" si="105"/>
        <v>61.43</v>
      </c>
      <c r="G1294" s="34">
        <f t="shared" si="106"/>
        <v>73.715999999999994</v>
      </c>
      <c r="H1294" s="35">
        <v>190008</v>
      </c>
      <c r="I1294" s="36"/>
      <c r="J1294" s="16"/>
      <c r="K1294" s="234" t="s">
        <v>19</v>
      </c>
    </row>
    <row r="1295" spans="1:11" s="41" customFormat="1" ht="15.75" hidden="1" customHeight="1" outlineLevel="1" x14ac:dyDescent="0.25">
      <c r="A1295" s="22" t="s">
        <v>347</v>
      </c>
      <c r="B1295" s="235" t="s">
        <v>182</v>
      </c>
      <c r="C1295" s="22" t="s">
        <v>76</v>
      </c>
      <c r="D1295" s="32">
        <v>1</v>
      </c>
      <c r="E1295" s="33">
        <v>64.8</v>
      </c>
      <c r="F1295" s="33">
        <f t="shared" si="105"/>
        <v>64.8</v>
      </c>
      <c r="G1295" s="34">
        <f t="shared" si="106"/>
        <v>77.759999999999991</v>
      </c>
      <c r="H1295" s="35">
        <v>190007</v>
      </c>
      <c r="I1295" s="36"/>
      <c r="J1295" s="16"/>
      <c r="K1295" s="234" t="s">
        <v>19</v>
      </c>
    </row>
    <row r="1296" spans="1:11" s="41" customFormat="1" ht="15.75" hidden="1" customHeight="1" outlineLevel="1" x14ac:dyDescent="0.25">
      <c r="A1296" s="22" t="s">
        <v>374</v>
      </c>
      <c r="B1296" s="235" t="s">
        <v>375</v>
      </c>
      <c r="C1296" s="22" t="s">
        <v>76</v>
      </c>
      <c r="D1296" s="32">
        <v>2</v>
      </c>
      <c r="E1296" s="33">
        <v>0</v>
      </c>
      <c r="F1296" s="33">
        <f t="shared" si="105"/>
        <v>0</v>
      </c>
      <c r="G1296" s="34">
        <f t="shared" si="106"/>
        <v>0</v>
      </c>
      <c r="H1296" s="35" t="s">
        <v>165</v>
      </c>
      <c r="I1296" s="36"/>
      <c r="J1296" s="16"/>
      <c r="K1296" s="234" t="s">
        <v>166</v>
      </c>
    </row>
    <row r="1297" spans="1:11" s="68" customFormat="1" ht="15.75" hidden="1" customHeight="1" outlineLevel="1" x14ac:dyDescent="0.25">
      <c r="A1297" s="22"/>
      <c r="B1297" s="235"/>
      <c r="C1297" s="22"/>
      <c r="D1297" s="32"/>
      <c r="E1297" s="33"/>
      <c r="F1297" s="33"/>
      <c r="G1297" s="34"/>
      <c r="H1297" s="35"/>
      <c r="I1297" s="36"/>
      <c r="J1297" s="16"/>
      <c r="K1297" s="234"/>
    </row>
    <row r="1298" spans="1:11" s="41" customFormat="1" ht="21" customHeight="1" collapsed="1" x14ac:dyDescent="0.25">
      <c r="A1298" s="308" t="s">
        <v>446</v>
      </c>
      <c r="B1298" s="308"/>
      <c r="C1298" s="308"/>
      <c r="D1298" s="308"/>
      <c r="E1298" s="70"/>
      <c r="F1298" s="40">
        <f>SUM(F1284:F1296,F1282,F1279:F1280,F1277,F1274:F1275,F1272,F1269:F1270,F1267,F1261:F1265,F1259,F1257,F1255,F1237:F1253)</f>
        <v>8235.0664000000015</v>
      </c>
      <c r="G1298" s="40">
        <f>SUM(G1284:G1296,G1282,G1279:G1280,G1277,G1274:G1275,G1272,G1269:G1270,G1267,G1261:G1265,G1259,G1257,G1255,G1237:G1253)</f>
        <v>9882.0796800000007</v>
      </c>
      <c r="H1298" s="35"/>
      <c r="I1298" s="36"/>
      <c r="J1298" s="16"/>
      <c r="K1298" s="234"/>
    </row>
    <row r="1299" spans="1:11" s="42" customFormat="1" ht="21" customHeight="1" x14ac:dyDescent="0.25">
      <c r="A1299" s="95" t="s">
        <v>475</v>
      </c>
      <c r="B1299" s="313" t="s">
        <v>476</v>
      </c>
      <c r="C1299" s="313"/>
      <c r="D1299" s="313"/>
      <c r="E1299" s="313"/>
      <c r="F1299" s="313"/>
      <c r="G1299" s="313"/>
      <c r="H1299" s="313"/>
      <c r="I1299" s="313"/>
      <c r="J1299" s="313"/>
      <c r="K1299" s="313"/>
    </row>
    <row r="1300" spans="1:11" s="42" customFormat="1" ht="21" hidden="1" customHeight="1" outlineLevel="1" x14ac:dyDescent="0.25">
      <c r="A1300" s="56" t="s">
        <v>61</v>
      </c>
      <c r="B1300" s="57" t="s">
        <v>62</v>
      </c>
      <c r="C1300" s="56"/>
      <c r="D1300" s="56"/>
      <c r="E1300" s="56"/>
      <c r="F1300" s="56"/>
      <c r="G1300" s="56"/>
      <c r="H1300" s="56"/>
      <c r="I1300" s="56"/>
      <c r="J1300" s="56"/>
      <c r="K1300" s="56"/>
    </row>
    <row r="1301" spans="1:11" s="41" customFormat="1" ht="25.5" hidden="1" customHeight="1" outlineLevel="1" x14ac:dyDescent="0.25">
      <c r="A1301" s="22" t="s">
        <v>66</v>
      </c>
      <c r="B1301" s="235" t="s">
        <v>449</v>
      </c>
      <c r="C1301" s="22" t="s">
        <v>18</v>
      </c>
      <c r="D1301" s="32">
        <v>4.08</v>
      </c>
      <c r="E1301" s="33">
        <v>5.9</v>
      </c>
      <c r="F1301" s="33">
        <f t="shared" ref="F1301:F1317" si="107">D1301*E1301</f>
        <v>24.072000000000003</v>
      </c>
      <c r="G1301" s="34">
        <f t="shared" ref="G1301:G1317" si="108">F1301*1.2</f>
        <v>28.886400000000002</v>
      </c>
      <c r="H1301" s="35" t="s">
        <v>450</v>
      </c>
      <c r="I1301" s="36"/>
      <c r="J1301" s="16"/>
      <c r="K1301" s="234" t="s">
        <v>28</v>
      </c>
    </row>
    <row r="1302" spans="1:11" s="41" customFormat="1" ht="21" hidden="1" customHeight="1" outlineLevel="1" x14ac:dyDescent="0.25">
      <c r="A1302" s="22" t="s">
        <v>68</v>
      </c>
      <c r="B1302" s="235" t="s">
        <v>67</v>
      </c>
      <c r="C1302" s="22" t="s">
        <v>18</v>
      </c>
      <c r="D1302" s="32">
        <v>4.08</v>
      </c>
      <c r="E1302" s="33">
        <v>14.65</v>
      </c>
      <c r="F1302" s="33">
        <f t="shared" si="107"/>
        <v>59.772000000000006</v>
      </c>
      <c r="G1302" s="34">
        <f t="shared" si="108"/>
        <v>71.726399999999998</v>
      </c>
      <c r="H1302" s="35">
        <v>22190</v>
      </c>
      <c r="I1302" s="36"/>
      <c r="J1302" s="16"/>
      <c r="K1302" s="234" t="s">
        <v>19</v>
      </c>
    </row>
    <row r="1303" spans="1:11" s="58" customFormat="1" ht="21" hidden="1" customHeight="1" outlineLevel="1" x14ac:dyDescent="0.25">
      <c r="A1303" s="22" t="s">
        <v>68</v>
      </c>
      <c r="B1303" s="235" t="s">
        <v>69</v>
      </c>
      <c r="C1303" s="22" t="s">
        <v>18</v>
      </c>
      <c r="D1303" s="32">
        <v>19.98</v>
      </c>
      <c r="E1303" s="33">
        <v>14.65</v>
      </c>
      <c r="F1303" s="33">
        <f t="shared" si="107"/>
        <v>292.70699999999999</v>
      </c>
      <c r="G1303" s="34">
        <f t="shared" si="108"/>
        <v>351.2484</v>
      </c>
      <c r="H1303" s="35">
        <v>72126</v>
      </c>
      <c r="I1303" s="36"/>
      <c r="J1303" s="16"/>
      <c r="K1303" s="234" t="s">
        <v>28</v>
      </c>
    </row>
    <row r="1304" spans="1:11" s="41" customFormat="1" ht="21" hidden="1" customHeight="1" outlineLevel="1" x14ac:dyDescent="0.25">
      <c r="A1304" s="22" t="s">
        <v>81</v>
      </c>
      <c r="B1304" s="235" t="s">
        <v>71</v>
      </c>
      <c r="C1304" s="22" t="s">
        <v>18</v>
      </c>
      <c r="D1304" s="32">
        <v>19.98</v>
      </c>
      <c r="E1304" s="33">
        <v>11.31</v>
      </c>
      <c r="F1304" s="33">
        <f t="shared" si="107"/>
        <v>225.97380000000001</v>
      </c>
      <c r="G1304" s="34">
        <f t="shared" si="108"/>
        <v>271.16856000000001</v>
      </c>
      <c r="H1304" s="35">
        <v>160381</v>
      </c>
      <c r="I1304" s="36"/>
      <c r="J1304" s="16"/>
      <c r="K1304" s="234" t="s">
        <v>19</v>
      </c>
    </row>
    <row r="1305" spans="1:11" s="41" customFormat="1" ht="21" hidden="1" customHeight="1" outlineLevel="1" x14ac:dyDescent="0.25">
      <c r="A1305" s="22" t="s">
        <v>81</v>
      </c>
      <c r="B1305" s="235" t="s">
        <v>73</v>
      </c>
      <c r="C1305" s="22" t="s">
        <v>18</v>
      </c>
      <c r="D1305" s="32">
        <v>4.08</v>
      </c>
      <c r="E1305" s="33">
        <v>2.91</v>
      </c>
      <c r="F1305" s="33">
        <f t="shared" si="107"/>
        <v>11.872800000000002</v>
      </c>
      <c r="G1305" s="34">
        <f t="shared" si="108"/>
        <v>14.247360000000002</v>
      </c>
      <c r="H1305" s="35">
        <v>72234</v>
      </c>
      <c r="I1305" s="36"/>
      <c r="J1305" s="16"/>
      <c r="K1305" s="234" t="s">
        <v>28</v>
      </c>
    </row>
    <row r="1306" spans="1:11" s="41" customFormat="1" ht="21" hidden="1" customHeight="1" outlineLevel="1" x14ac:dyDescent="0.25">
      <c r="A1306" s="22" t="s">
        <v>83</v>
      </c>
      <c r="B1306" s="235" t="s">
        <v>75</v>
      </c>
      <c r="C1306" s="22" t="s">
        <v>76</v>
      </c>
      <c r="D1306" s="32">
        <v>1</v>
      </c>
      <c r="E1306" s="33">
        <v>22.77</v>
      </c>
      <c r="F1306" s="33">
        <f t="shared" si="107"/>
        <v>22.77</v>
      </c>
      <c r="G1306" s="34">
        <f t="shared" si="108"/>
        <v>27.323999999999998</v>
      </c>
      <c r="H1306" s="35">
        <v>22359</v>
      </c>
      <c r="I1306" s="36"/>
      <c r="J1306" s="16"/>
      <c r="K1306" s="234" t="s">
        <v>19</v>
      </c>
    </row>
    <row r="1307" spans="1:11" s="41" customFormat="1" ht="21" hidden="1" customHeight="1" outlineLevel="1" x14ac:dyDescent="0.25">
      <c r="A1307" s="22" t="s">
        <v>89</v>
      </c>
      <c r="B1307" s="235" t="s">
        <v>260</v>
      </c>
      <c r="C1307" s="22" t="s">
        <v>18</v>
      </c>
      <c r="D1307" s="32">
        <v>1.08</v>
      </c>
      <c r="E1307" s="33">
        <v>64.069999999999993</v>
      </c>
      <c r="F1307" s="33">
        <f t="shared" si="107"/>
        <v>69.195599999999999</v>
      </c>
      <c r="G1307" s="34">
        <f t="shared" si="108"/>
        <v>83.034719999999993</v>
      </c>
      <c r="H1307" s="35">
        <v>22654</v>
      </c>
      <c r="I1307" s="36"/>
      <c r="J1307" s="16"/>
      <c r="K1307" s="234" t="s">
        <v>19</v>
      </c>
    </row>
    <row r="1308" spans="1:11" s="41" customFormat="1" ht="21" hidden="1" customHeight="1" outlineLevel="1" x14ac:dyDescent="0.25">
      <c r="A1308" s="22" t="s">
        <v>91</v>
      </c>
      <c r="B1308" s="235" t="s">
        <v>78</v>
      </c>
      <c r="C1308" s="22" t="s">
        <v>18</v>
      </c>
      <c r="D1308" s="32">
        <v>1.89</v>
      </c>
      <c r="E1308" s="33">
        <v>18.239999999999998</v>
      </c>
      <c r="F1308" s="33">
        <f t="shared" si="107"/>
        <v>34.473599999999998</v>
      </c>
      <c r="G1308" s="34">
        <f t="shared" si="108"/>
        <v>41.368319999999997</v>
      </c>
      <c r="H1308" s="35">
        <v>22658</v>
      </c>
      <c r="I1308" s="36"/>
      <c r="J1308" s="16"/>
      <c r="K1308" s="234" t="s">
        <v>19</v>
      </c>
    </row>
    <row r="1309" spans="1:11" s="41" customFormat="1" ht="21" hidden="1" customHeight="1" outlineLevel="1" x14ac:dyDescent="0.25">
      <c r="A1309" s="22" t="s">
        <v>93</v>
      </c>
      <c r="B1309" s="235" t="s">
        <v>80</v>
      </c>
      <c r="C1309" s="22" t="s">
        <v>76</v>
      </c>
      <c r="D1309" s="32">
        <v>3</v>
      </c>
      <c r="E1309" s="33">
        <v>11.02</v>
      </c>
      <c r="F1309" s="33">
        <f t="shared" si="107"/>
        <v>33.06</v>
      </c>
      <c r="G1309" s="34">
        <f t="shared" si="108"/>
        <v>39.672000000000004</v>
      </c>
      <c r="H1309" s="35">
        <v>22083</v>
      </c>
      <c r="I1309" s="36"/>
      <c r="J1309" s="16"/>
      <c r="K1309" s="234" t="s">
        <v>19</v>
      </c>
    </row>
    <row r="1310" spans="1:11" s="41" customFormat="1" ht="21" hidden="1" customHeight="1" outlineLevel="1" x14ac:dyDescent="0.25">
      <c r="A1310" s="22" t="s">
        <v>95</v>
      </c>
      <c r="B1310" s="235" t="s">
        <v>82</v>
      </c>
      <c r="C1310" s="22" t="s">
        <v>76</v>
      </c>
      <c r="D1310" s="32">
        <v>3</v>
      </c>
      <c r="E1310" s="33">
        <v>51.65</v>
      </c>
      <c r="F1310" s="33">
        <f t="shared" si="107"/>
        <v>154.94999999999999</v>
      </c>
      <c r="G1310" s="34">
        <f t="shared" si="108"/>
        <v>185.93999999999997</v>
      </c>
      <c r="H1310" s="35">
        <v>22034</v>
      </c>
      <c r="I1310" s="36"/>
      <c r="J1310" s="16"/>
      <c r="K1310" s="234" t="s">
        <v>19</v>
      </c>
    </row>
    <row r="1311" spans="1:11" s="41" customFormat="1" ht="21" hidden="1" customHeight="1" outlineLevel="1" x14ac:dyDescent="0.25">
      <c r="A1311" s="22" t="s">
        <v>319</v>
      </c>
      <c r="B1311" s="235" t="s">
        <v>84</v>
      </c>
      <c r="C1311" s="22" t="s">
        <v>76</v>
      </c>
      <c r="D1311" s="32">
        <v>5</v>
      </c>
      <c r="E1311" s="33">
        <v>41.97</v>
      </c>
      <c r="F1311" s="33">
        <f t="shared" si="107"/>
        <v>209.85</v>
      </c>
      <c r="G1311" s="34">
        <f t="shared" si="108"/>
        <v>251.82</v>
      </c>
      <c r="H1311" s="35">
        <v>22100</v>
      </c>
      <c r="I1311" s="36"/>
      <c r="J1311" s="16"/>
      <c r="K1311" s="234" t="s">
        <v>19</v>
      </c>
    </row>
    <row r="1312" spans="1:11" s="41" customFormat="1" ht="21" hidden="1" customHeight="1" outlineLevel="1" x14ac:dyDescent="0.25">
      <c r="A1312" s="22" t="s">
        <v>320</v>
      </c>
      <c r="B1312" s="235" t="s">
        <v>86</v>
      </c>
      <c r="C1312" s="22" t="s">
        <v>76</v>
      </c>
      <c r="D1312" s="32">
        <v>7</v>
      </c>
      <c r="E1312" s="33">
        <v>51.65</v>
      </c>
      <c r="F1312" s="33">
        <f t="shared" si="107"/>
        <v>361.55</v>
      </c>
      <c r="G1312" s="34">
        <f t="shared" si="108"/>
        <v>433.86</v>
      </c>
      <c r="H1312" s="35">
        <v>22675</v>
      </c>
      <c r="I1312" s="36"/>
      <c r="J1312" s="16"/>
      <c r="K1312" s="234" t="s">
        <v>19</v>
      </c>
    </row>
    <row r="1313" spans="1:11" s="41" customFormat="1" ht="21" hidden="1" customHeight="1" outlineLevel="1" x14ac:dyDescent="0.25">
      <c r="A1313" s="22" t="s">
        <v>321</v>
      </c>
      <c r="B1313" s="235" t="s">
        <v>88</v>
      </c>
      <c r="C1313" s="22" t="s">
        <v>76</v>
      </c>
      <c r="D1313" s="32">
        <v>2</v>
      </c>
      <c r="E1313" s="33">
        <v>25.49</v>
      </c>
      <c r="F1313" s="33">
        <f t="shared" si="107"/>
        <v>50.98</v>
      </c>
      <c r="G1313" s="34">
        <f t="shared" si="108"/>
        <v>61.175999999999995</v>
      </c>
      <c r="H1313" s="35">
        <v>22391</v>
      </c>
      <c r="I1313" s="36"/>
      <c r="J1313" s="16"/>
      <c r="K1313" s="234" t="s">
        <v>19</v>
      </c>
    </row>
    <row r="1314" spans="1:11" s="41" customFormat="1" ht="21" hidden="1" customHeight="1" outlineLevel="1" x14ac:dyDescent="0.25">
      <c r="A1314" s="22" t="s">
        <v>322</v>
      </c>
      <c r="B1314" s="235" t="s">
        <v>90</v>
      </c>
      <c r="C1314" s="22" t="s">
        <v>76</v>
      </c>
      <c r="D1314" s="32">
        <v>1</v>
      </c>
      <c r="E1314" s="33">
        <v>7.12</v>
      </c>
      <c r="F1314" s="33">
        <f t="shared" si="107"/>
        <v>7.12</v>
      </c>
      <c r="G1314" s="34">
        <f t="shared" si="108"/>
        <v>8.5440000000000005</v>
      </c>
      <c r="H1314" s="35">
        <v>72142</v>
      </c>
      <c r="I1314" s="36"/>
      <c r="J1314" s="16"/>
      <c r="K1314" s="234" t="s">
        <v>28</v>
      </c>
    </row>
    <row r="1315" spans="1:11" s="41" customFormat="1" ht="21" hidden="1" customHeight="1" outlineLevel="1" x14ac:dyDescent="0.25">
      <c r="A1315" s="22" t="s">
        <v>323</v>
      </c>
      <c r="B1315" s="235" t="s">
        <v>92</v>
      </c>
      <c r="C1315" s="22" t="s">
        <v>76</v>
      </c>
      <c r="D1315" s="32">
        <v>1</v>
      </c>
      <c r="E1315" s="33">
        <v>32.9</v>
      </c>
      <c r="F1315" s="33">
        <f t="shared" si="107"/>
        <v>32.9</v>
      </c>
      <c r="G1315" s="34">
        <f t="shared" si="108"/>
        <v>39.479999999999997</v>
      </c>
      <c r="H1315" s="35">
        <v>72143</v>
      </c>
      <c r="I1315" s="36"/>
      <c r="J1315" s="16"/>
      <c r="K1315" s="234" t="s">
        <v>28</v>
      </c>
    </row>
    <row r="1316" spans="1:11" s="41" customFormat="1" ht="21" hidden="1" customHeight="1" outlineLevel="1" x14ac:dyDescent="0.25">
      <c r="A1316" s="22" t="s">
        <v>324</v>
      </c>
      <c r="B1316" s="235" t="s">
        <v>94</v>
      </c>
      <c r="C1316" s="22" t="s">
        <v>51</v>
      </c>
      <c r="D1316" s="32">
        <v>1.83</v>
      </c>
      <c r="E1316" s="33">
        <v>96.62</v>
      </c>
      <c r="F1316" s="33">
        <f t="shared" si="107"/>
        <v>176.81460000000001</v>
      </c>
      <c r="G1316" s="34">
        <f t="shared" si="108"/>
        <v>212.17752000000002</v>
      </c>
      <c r="H1316" s="35">
        <v>17067</v>
      </c>
      <c r="I1316" s="36"/>
      <c r="J1316" s="16"/>
      <c r="K1316" s="234" t="s">
        <v>19</v>
      </c>
    </row>
    <row r="1317" spans="1:11" s="41" customFormat="1" ht="25.5" hidden="1" customHeight="1" outlineLevel="1" x14ac:dyDescent="0.25">
      <c r="A1317" s="22" t="s">
        <v>325</v>
      </c>
      <c r="B1317" s="235" t="s">
        <v>96</v>
      </c>
      <c r="C1317" s="22" t="s">
        <v>51</v>
      </c>
      <c r="D1317" s="32">
        <v>1.83</v>
      </c>
      <c r="E1317" s="33">
        <v>14.89</v>
      </c>
      <c r="F1317" s="33">
        <f t="shared" si="107"/>
        <v>27.248700000000003</v>
      </c>
      <c r="G1317" s="34">
        <f t="shared" si="108"/>
        <v>32.698440000000005</v>
      </c>
      <c r="H1317" s="35">
        <v>72897</v>
      </c>
      <c r="I1317" s="36"/>
      <c r="J1317" s="16"/>
      <c r="K1317" s="234" t="s">
        <v>28</v>
      </c>
    </row>
    <row r="1318" spans="1:11" s="42" customFormat="1" ht="21" hidden="1" customHeight="1" outlineLevel="1" x14ac:dyDescent="0.25">
      <c r="A1318" s="56" t="s">
        <v>97</v>
      </c>
      <c r="B1318" s="57" t="s">
        <v>98</v>
      </c>
      <c r="C1318" s="56"/>
      <c r="D1318" s="56"/>
      <c r="E1318" s="56"/>
      <c r="F1318" s="56"/>
      <c r="G1318" s="56"/>
      <c r="H1318" s="56"/>
      <c r="I1318" s="56"/>
      <c r="J1318" s="56"/>
      <c r="K1318" s="56"/>
    </row>
    <row r="1319" spans="1:11" s="41" customFormat="1" ht="25.5" hidden="1" customHeight="1" outlineLevel="1" x14ac:dyDescent="0.25">
      <c r="A1319" s="22" t="s">
        <v>99</v>
      </c>
      <c r="B1319" s="235" t="s">
        <v>100</v>
      </c>
      <c r="C1319" s="22" t="s">
        <v>101</v>
      </c>
      <c r="D1319" s="32">
        <v>0</v>
      </c>
      <c r="E1319" s="33">
        <v>3.18</v>
      </c>
      <c r="F1319" s="33">
        <f>D1319*E1319</f>
        <v>0</v>
      </c>
      <c r="G1319" s="34">
        <f>F1319*1.2</f>
        <v>0</v>
      </c>
      <c r="H1319" s="35">
        <v>72135</v>
      </c>
      <c r="I1319" s="36"/>
      <c r="J1319" s="16"/>
      <c r="K1319" s="234" t="s">
        <v>28</v>
      </c>
    </row>
    <row r="1320" spans="1:11" s="42" customFormat="1" ht="21" hidden="1" customHeight="1" outlineLevel="1" x14ac:dyDescent="0.25">
      <c r="A1320" s="56" t="s">
        <v>102</v>
      </c>
      <c r="B1320" s="57" t="s">
        <v>103</v>
      </c>
      <c r="C1320" s="56"/>
      <c r="D1320" s="56"/>
      <c r="E1320" s="56"/>
      <c r="F1320" s="56"/>
      <c r="G1320" s="56"/>
      <c r="H1320" s="56"/>
      <c r="I1320" s="56"/>
      <c r="J1320" s="56"/>
      <c r="K1320" s="56"/>
    </row>
    <row r="1321" spans="1:11" s="41" customFormat="1" ht="25.5" hidden="1" customHeight="1" outlineLevel="1" x14ac:dyDescent="0.25">
      <c r="A1321" s="22" t="s">
        <v>104</v>
      </c>
      <c r="B1321" s="235" t="s">
        <v>105</v>
      </c>
      <c r="C1321" s="22" t="s">
        <v>101</v>
      </c>
      <c r="D1321" s="32">
        <v>0</v>
      </c>
      <c r="E1321" s="33">
        <v>3.76</v>
      </c>
      <c r="F1321" s="33">
        <f>D1321*E1321</f>
        <v>0</v>
      </c>
      <c r="G1321" s="34">
        <f>F1321*1.2</f>
        <v>0</v>
      </c>
      <c r="H1321" s="35">
        <v>1857</v>
      </c>
      <c r="I1321" s="36"/>
      <c r="J1321" s="16"/>
      <c r="K1321" s="234" t="s">
        <v>28</v>
      </c>
    </row>
    <row r="1322" spans="1:11" s="42" customFormat="1" ht="21" hidden="1" customHeight="1" outlineLevel="1" x14ac:dyDescent="0.25">
      <c r="A1322" s="56" t="s">
        <v>106</v>
      </c>
      <c r="B1322" s="57" t="s">
        <v>107</v>
      </c>
      <c r="C1322" s="56"/>
      <c r="D1322" s="56"/>
      <c r="E1322" s="56"/>
      <c r="F1322" s="56"/>
      <c r="G1322" s="56"/>
      <c r="H1322" s="56"/>
      <c r="I1322" s="56"/>
      <c r="J1322" s="56"/>
      <c r="K1322" s="56"/>
    </row>
    <row r="1323" spans="1:11" s="41" customFormat="1" ht="25.5" hidden="1" customHeight="1" outlineLevel="1" x14ac:dyDescent="0.25">
      <c r="A1323" s="22" t="s">
        <v>108</v>
      </c>
      <c r="B1323" s="235" t="s">
        <v>109</v>
      </c>
      <c r="C1323" s="22" t="s">
        <v>18</v>
      </c>
      <c r="D1323" s="32">
        <v>4.08</v>
      </c>
      <c r="E1323" s="33">
        <v>27.46</v>
      </c>
      <c r="F1323" s="33">
        <f>D1323*E1323</f>
        <v>112.0368</v>
      </c>
      <c r="G1323" s="34">
        <f>F1323*1.2</f>
        <v>134.44415999999998</v>
      </c>
      <c r="H1323" s="35" t="s">
        <v>110</v>
      </c>
      <c r="I1323" s="36"/>
      <c r="J1323" s="16"/>
      <c r="K1323" s="234" t="s">
        <v>28</v>
      </c>
    </row>
    <row r="1324" spans="1:11" s="42" customFormat="1" ht="21" hidden="1" customHeight="1" outlineLevel="1" x14ac:dyDescent="0.25">
      <c r="A1324" s="56" t="s">
        <v>111</v>
      </c>
      <c r="B1324" s="57" t="s">
        <v>112</v>
      </c>
      <c r="C1324" s="56"/>
      <c r="D1324" s="56"/>
      <c r="E1324" s="56"/>
      <c r="F1324" s="56"/>
      <c r="G1324" s="56"/>
      <c r="H1324" s="56"/>
      <c r="I1324" s="56"/>
      <c r="J1324" s="56"/>
      <c r="K1324" s="56"/>
    </row>
    <row r="1325" spans="1:11" s="41" customFormat="1" ht="14.25" hidden="1" customHeight="1" outlineLevel="1" x14ac:dyDescent="0.25">
      <c r="A1325" s="22" t="s">
        <v>326</v>
      </c>
      <c r="B1325" s="235" t="s">
        <v>114</v>
      </c>
      <c r="C1325" s="22" t="s">
        <v>18</v>
      </c>
      <c r="D1325" s="32">
        <v>1.23</v>
      </c>
      <c r="E1325" s="33">
        <v>9.68</v>
      </c>
      <c r="F1325" s="33">
        <f>D1325*E1325</f>
        <v>11.9064</v>
      </c>
      <c r="G1325" s="34">
        <f>F1325*1.2</f>
        <v>14.28768</v>
      </c>
      <c r="H1325" s="35">
        <v>180120</v>
      </c>
      <c r="I1325" s="36"/>
      <c r="J1325" s="16"/>
      <c r="K1325" s="234" t="s">
        <v>19</v>
      </c>
    </row>
    <row r="1326" spans="1:11" s="41" customFormat="1" ht="25.5" hidden="1" customHeight="1" outlineLevel="1" x14ac:dyDescent="0.25">
      <c r="A1326" s="22" t="s">
        <v>327</v>
      </c>
      <c r="B1326" s="235" t="s">
        <v>116</v>
      </c>
      <c r="C1326" s="22" t="s">
        <v>18</v>
      </c>
      <c r="D1326" s="32">
        <v>1.23</v>
      </c>
      <c r="E1326" s="33">
        <v>12.78</v>
      </c>
      <c r="F1326" s="33">
        <f>D1326*E1326</f>
        <v>15.719399999999998</v>
      </c>
      <c r="G1326" s="34">
        <f>F1326*1.2</f>
        <v>18.863279999999996</v>
      </c>
      <c r="H1326" s="35">
        <v>6081</v>
      </c>
      <c r="I1326" s="36"/>
      <c r="J1326" s="16"/>
      <c r="K1326" s="234" t="s">
        <v>28</v>
      </c>
    </row>
    <row r="1327" spans="1:11" s="41" customFormat="1" ht="25.5" hidden="1" customHeight="1" outlineLevel="1" x14ac:dyDescent="0.25">
      <c r="A1327" s="22" t="s">
        <v>328</v>
      </c>
      <c r="B1327" s="235" t="s">
        <v>118</v>
      </c>
      <c r="C1327" s="22" t="s">
        <v>76</v>
      </c>
      <c r="D1327" s="32">
        <v>1</v>
      </c>
      <c r="E1327" s="33">
        <v>115.54</v>
      </c>
      <c r="F1327" s="33">
        <f>D1327*E1327</f>
        <v>115.54</v>
      </c>
      <c r="G1327" s="34">
        <f>F1327*1.2</f>
        <v>138.648</v>
      </c>
      <c r="H1327" s="35">
        <v>110005</v>
      </c>
      <c r="I1327" s="36"/>
      <c r="J1327" s="16"/>
      <c r="K1327" s="234" t="s">
        <v>119</v>
      </c>
    </row>
    <row r="1328" spans="1:11" s="41" customFormat="1" ht="25.5" hidden="1" customHeight="1" outlineLevel="1" x14ac:dyDescent="0.25">
      <c r="A1328" s="22" t="s">
        <v>329</v>
      </c>
      <c r="B1328" s="235" t="s">
        <v>121</v>
      </c>
      <c r="C1328" s="22" t="s">
        <v>18</v>
      </c>
      <c r="D1328" s="32">
        <v>2.94</v>
      </c>
      <c r="E1328" s="33">
        <v>27.1</v>
      </c>
      <c r="F1328" s="33">
        <f>D1328*E1328</f>
        <v>79.674000000000007</v>
      </c>
      <c r="G1328" s="34">
        <f>F1328*1.2</f>
        <v>95.608800000000002</v>
      </c>
      <c r="H1328" s="35">
        <v>7100</v>
      </c>
      <c r="I1328" s="36"/>
      <c r="J1328" s="16"/>
      <c r="K1328" s="234" t="s">
        <v>28</v>
      </c>
    </row>
    <row r="1329" spans="1:11" s="41" customFormat="1" ht="25.5" hidden="1" customHeight="1" outlineLevel="1" x14ac:dyDescent="0.25">
      <c r="A1329" s="22" t="s">
        <v>330</v>
      </c>
      <c r="B1329" s="235" t="s">
        <v>123</v>
      </c>
      <c r="C1329" s="22" t="s">
        <v>76</v>
      </c>
      <c r="D1329" s="32">
        <v>1</v>
      </c>
      <c r="E1329" s="33">
        <v>52.68</v>
      </c>
      <c r="F1329" s="33">
        <f>D1329*E1329</f>
        <v>52.68</v>
      </c>
      <c r="G1329" s="34">
        <f>F1329*1.2</f>
        <v>63.215999999999994</v>
      </c>
      <c r="H1329" s="35">
        <v>72144</v>
      </c>
      <c r="I1329" s="36"/>
      <c r="J1329" s="16"/>
      <c r="K1329" s="234" t="s">
        <v>28</v>
      </c>
    </row>
    <row r="1330" spans="1:11" s="42" customFormat="1" ht="21" hidden="1" customHeight="1" outlineLevel="1" x14ac:dyDescent="0.25">
      <c r="A1330" s="56" t="s">
        <v>124</v>
      </c>
      <c r="B1330" s="57" t="s">
        <v>125</v>
      </c>
      <c r="C1330" s="56"/>
      <c r="D1330" s="56"/>
      <c r="E1330" s="56"/>
      <c r="F1330" s="56"/>
      <c r="G1330" s="56"/>
      <c r="H1330" s="56"/>
      <c r="I1330" s="56"/>
      <c r="J1330" s="56"/>
      <c r="K1330" s="56"/>
    </row>
    <row r="1331" spans="1:11" s="41" customFormat="1" ht="21" hidden="1" customHeight="1" outlineLevel="1" x14ac:dyDescent="0.25">
      <c r="A1331" s="22" t="s">
        <v>126</v>
      </c>
      <c r="B1331" s="235" t="s">
        <v>127</v>
      </c>
      <c r="C1331" s="22" t="s">
        <v>18</v>
      </c>
      <c r="D1331" s="32">
        <v>4.08</v>
      </c>
      <c r="E1331" s="33">
        <v>326.66000000000003</v>
      </c>
      <c r="F1331" s="33">
        <f>D1331*E1331</f>
        <v>1332.7728000000002</v>
      </c>
      <c r="G1331" s="34">
        <f>F1331*1.2</f>
        <v>1599.3273600000002</v>
      </c>
      <c r="H1331" s="35">
        <v>170434</v>
      </c>
      <c r="I1331" s="36"/>
      <c r="J1331" s="16"/>
      <c r="K1331" s="234" t="s">
        <v>19</v>
      </c>
    </row>
    <row r="1332" spans="1:11" s="42" customFormat="1" ht="21" hidden="1" customHeight="1" outlineLevel="1" x14ac:dyDescent="0.25">
      <c r="A1332" s="56" t="s">
        <v>128</v>
      </c>
      <c r="B1332" s="57" t="s">
        <v>129</v>
      </c>
      <c r="C1332" s="56"/>
      <c r="D1332" s="56"/>
      <c r="E1332" s="56"/>
      <c r="F1332" s="56"/>
      <c r="G1332" s="56"/>
      <c r="H1332" s="56"/>
      <c r="I1332" s="56"/>
      <c r="J1332" s="56"/>
      <c r="K1332" s="56"/>
    </row>
    <row r="1333" spans="1:11" s="41" customFormat="1" ht="25.5" hidden="1" customHeight="1" outlineLevel="1" x14ac:dyDescent="0.25">
      <c r="A1333" s="22" t="s">
        <v>332</v>
      </c>
      <c r="B1333" s="235" t="s">
        <v>131</v>
      </c>
      <c r="C1333" s="22" t="s">
        <v>18</v>
      </c>
      <c r="D1333" s="32">
        <v>19.190000000000001</v>
      </c>
      <c r="E1333" s="33">
        <v>23.18</v>
      </c>
      <c r="F1333" s="33">
        <f>D1333*E1333</f>
        <v>444.82420000000002</v>
      </c>
      <c r="G1333" s="34">
        <f>F1333*1.2</f>
        <v>533.78904</v>
      </c>
      <c r="H1333" s="35">
        <v>170358</v>
      </c>
      <c r="I1333" s="36"/>
      <c r="J1333" s="16"/>
      <c r="K1333" s="234" t="s">
        <v>19</v>
      </c>
    </row>
    <row r="1334" spans="1:11" s="41" customFormat="1" ht="25.5" hidden="1" customHeight="1" outlineLevel="1" x14ac:dyDescent="0.25">
      <c r="A1334" s="22" t="s">
        <v>351</v>
      </c>
      <c r="B1334" s="235" t="s">
        <v>219</v>
      </c>
      <c r="C1334" s="22" t="s">
        <v>101</v>
      </c>
      <c r="D1334" s="32">
        <v>2.5</v>
      </c>
      <c r="E1334" s="33">
        <v>19.690000000000001</v>
      </c>
      <c r="F1334" s="33">
        <f>D1334*E1334</f>
        <v>49.225000000000001</v>
      </c>
      <c r="G1334" s="34">
        <f>F1334*1.2</f>
        <v>59.07</v>
      </c>
      <c r="H1334" s="35" t="s">
        <v>220</v>
      </c>
      <c r="I1334" s="36"/>
      <c r="J1334" s="16"/>
      <c r="K1334" s="234" t="s">
        <v>28</v>
      </c>
    </row>
    <row r="1335" spans="1:11" s="42" customFormat="1" ht="21" hidden="1" customHeight="1" outlineLevel="1" x14ac:dyDescent="0.25">
      <c r="A1335" s="56" t="s">
        <v>132</v>
      </c>
      <c r="B1335" s="57" t="s">
        <v>133</v>
      </c>
      <c r="C1335" s="56"/>
      <c r="D1335" s="56"/>
      <c r="E1335" s="56"/>
      <c r="F1335" s="56"/>
      <c r="G1335" s="56"/>
      <c r="H1335" s="56"/>
      <c r="I1335" s="56"/>
      <c r="J1335" s="56"/>
      <c r="K1335" s="56"/>
    </row>
    <row r="1336" spans="1:11" s="41" customFormat="1" ht="25.5" hidden="1" customHeight="1" outlineLevel="1" x14ac:dyDescent="0.25">
      <c r="A1336" s="22" t="s">
        <v>134</v>
      </c>
      <c r="B1336" s="235" t="s">
        <v>135</v>
      </c>
      <c r="C1336" s="22" t="s">
        <v>18</v>
      </c>
      <c r="D1336" s="32">
        <v>4.08</v>
      </c>
      <c r="E1336" s="33">
        <v>21.47</v>
      </c>
      <c r="F1336" s="33">
        <f>D1336*E1336</f>
        <v>87.5976</v>
      </c>
      <c r="G1336" s="34">
        <f>F1336*1.2</f>
        <v>105.11712</v>
      </c>
      <c r="H1336" s="35" t="s">
        <v>136</v>
      </c>
      <c r="I1336" s="36"/>
      <c r="J1336" s="16"/>
      <c r="K1336" s="234" t="s">
        <v>28</v>
      </c>
    </row>
    <row r="1337" spans="1:11" s="42" customFormat="1" ht="21" hidden="1" customHeight="1" outlineLevel="1" x14ac:dyDescent="0.25">
      <c r="A1337" s="56" t="s">
        <v>137</v>
      </c>
      <c r="B1337" s="57" t="s">
        <v>138</v>
      </c>
      <c r="C1337" s="56"/>
      <c r="D1337" s="56"/>
      <c r="E1337" s="56"/>
      <c r="F1337" s="56"/>
      <c r="G1337" s="56"/>
      <c r="H1337" s="56"/>
      <c r="I1337" s="56"/>
      <c r="J1337" s="56"/>
      <c r="K1337" s="56"/>
    </row>
    <row r="1338" spans="1:11" s="41" customFormat="1" ht="20.25" hidden="1" customHeight="1" outlineLevel="1" x14ac:dyDescent="0.25">
      <c r="A1338" s="22" t="s">
        <v>139</v>
      </c>
      <c r="B1338" s="235" t="s">
        <v>140</v>
      </c>
      <c r="C1338" s="22" t="s">
        <v>101</v>
      </c>
      <c r="D1338" s="32">
        <v>0.7</v>
      </c>
      <c r="E1338" s="33">
        <v>63.83</v>
      </c>
      <c r="F1338" s="33">
        <f>D1338*E1338</f>
        <v>44.680999999999997</v>
      </c>
      <c r="G1338" s="34">
        <f>F1338*1.2</f>
        <v>53.617199999999997</v>
      </c>
      <c r="H1338" s="35">
        <v>130115</v>
      </c>
      <c r="I1338" s="36"/>
      <c r="J1338" s="16"/>
      <c r="K1338" s="234" t="s">
        <v>19</v>
      </c>
    </row>
    <row r="1339" spans="1:11" s="41" customFormat="1" ht="21" hidden="1" customHeight="1" outlineLevel="1" x14ac:dyDescent="0.25">
      <c r="A1339" s="22" t="s">
        <v>333</v>
      </c>
      <c r="B1339" s="235" t="s">
        <v>142</v>
      </c>
      <c r="C1339" s="22" t="s">
        <v>101</v>
      </c>
      <c r="D1339" s="32">
        <v>7.88</v>
      </c>
      <c r="E1339" s="33">
        <v>39.590000000000003</v>
      </c>
      <c r="F1339" s="33">
        <f>D1339*E1339</f>
        <v>311.9692</v>
      </c>
      <c r="G1339" s="34">
        <f>F1339*1.2</f>
        <v>374.36304000000001</v>
      </c>
      <c r="H1339" s="35">
        <v>68050</v>
      </c>
      <c r="I1339" s="36"/>
      <c r="J1339" s="16"/>
      <c r="K1339" s="234" t="s">
        <v>119</v>
      </c>
    </row>
    <row r="1340" spans="1:11" s="42" customFormat="1" ht="21" hidden="1" customHeight="1" outlineLevel="1" x14ac:dyDescent="0.25">
      <c r="A1340" s="56" t="s">
        <v>143</v>
      </c>
      <c r="B1340" s="57" t="s">
        <v>295</v>
      </c>
      <c r="C1340" s="56"/>
      <c r="D1340" s="56"/>
      <c r="E1340" s="56"/>
      <c r="F1340" s="56"/>
      <c r="G1340" s="56"/>
      <c r="H1340" s="56"/>
      <c r="I1340" s="56"/>
      <c r="J1340" s="56"/>
      <c r="K1340" s="56"/>
    </row>
    <row r="1341" spans="1:11" s="41" customFormat="1" ht="15.75" hidden="1" customHeight="1" outlineLevel="1" x14ac:dyDescent="0.25">
      <c r="A1341" s="22" t="s">
        <v>147</v>
      </c>
      <c r="B1341" s="235" t="s">
        <v>366</v>
      </c>
      <c r="C1341" s="22" t="s">
        <v>18</v>
      </c>
      <c r="D1341" s="32">
        <v>1.71</v>
      </c>
      <c r="E1341" s="33">
        <v>363.26</v>
      </c>
      <c r="F1341" s="33">
        <f>D1341*E1341</f>
        <v>621.17459999999994</v>
      </c>
      <c r="G1341" s="34">
        <f>F1341*1.2</f>
        <v>745.40951999999993</v>
      </c>
      <c r="H1341" s="35">
        <v>190404</v>
      </c>
      <c r="I1341" s="36"/>
      <c r="J1341" s="16"/>
      <c r="K1341" s="234" t="s">
        <v>19</v>
      </c>
    </row>
    <row r="1342" spans="1:11" s="42" customFormat="1" ht="21" hidden="1" customHeight="1" outlineLevel="1" x14ac:dyDescent="0.25">
      <c r="A1342" s="56" t="s">
        <v>149</v>
      </c>
      <c r="B1342" s="57" t="s">
        <v>144</v>
      </c>
      <c r="C1342" s="56"/>
      <c r="D1342" s="56"/>
      <c r="E1342" s="56"/>
      <c r="F1342" s="56"/>
      <c r="G1342" s="56"/>
      <c r="H1342" s="56"/>
      <c r="I1342" s="56"/>
      <c r="J1342" s="56"/>
      <c r="K1342" s="56"/>
    </row>
    <row r="1343" spans="1:11" s="41" customFormat="1" ht="38.25" hidden="1" customHeight="1" outlineLevel="1" x14ac:dyDescent="0.25">
      <c r="A1343" s="22" t="s">
        <v>151</v>
      </c>
      <c r="B1343" s="235" t="s">
        <v>146</v>
      </c>
      <c r="C1343" s="22" t="s">
        <v>18</v>
      </c>
      <c r="D1343" s="32">
        <v>7.23</v>
      </c>
      <c r="E1343" s="33">
        <v>28.76</v>
      </c>
      <c r="F1343" s="33">
        <f>D1343*E1343</f>
        <v>207.93480000000002</v>
      </c>
      <c r="G1343" s="34">
        <f>F1343*1.2</f>
        <v>249.52176000000003</v>
      </c>
      <c r="H1343" s="35">
        <v>5968</v>
      </c>
      <c r="I1343" s="36"/>
      <c r="J1343" s="16"/>
      <c r="K1343" s="234" t="s">
        <v>28</v>
      </c>
    </row>
    <row r="1344" spans="1:11" s="41" customFormat="1" ht="25.5" hidden="1" customHeight="1" outlineLevel="1" x14ac:dyDescent="0.25">
      <c r="A1344" s="22" t="s">
        <v>334</v>
      </c>
      <c r="B1344" s="235" t="s">
        <v>148</v>
      </c>
      <c r="C1344" s="22" t="s">
        <v>18</v>
      </c>
      <c r="D1344" s="32">
        <v>7.23</v>
      </c>
      <c r="E1344" s="33">
        <v>152.44999999999999</v>
      </c>
      <c r="F1344" s="33">
        <f>D1344*E1344</f>
        <v>1102.2135000000001</v>
      </c>
      <c r="G1344" s="34">
        <f>F1344*1.2</f>
        <v>1322.6562000000001</v>
      </c>
      <c r="H1344" s="35" t="s">
        <v>65</v>
      </c>
      <c r="I1344" s="36"/>
      <c r="J1344" s="16"/>
      <c r="K1344" s="234" t="s">
        <v>28</v>
      </c>
    </row>
    <row r="1345" spans="1:11" s="42" customFormat="1" ht="21" hidden="1" customHeight="1" outlineLevel="1" x14ac:dyDescent="0.25">
      <c r="A1345" s="56" t="s">
        <v>153</v>
      </c>
      <c r="B1345" s="57" t="s">
        <v>150</v>
      </c>
      <c r="C1345" s="56"/>
      <c r="D1345" s="56"/>
      <c r="E1345" s="56"/>
      <c r="F1345" s="56"/>
      <c r="G1345" s="56"/>
      <c r="H1345" s="56"/>
      <c r="I1345" s="56"/>
      <c r="J1345" s="56"/>
      <c r="K1345" s="56"/>
    </row>
    <row r="1346" spans="1:11" s="41" customFormat="1" ht="25.5" hidden="1" customHeight="1" outlineLevel="1" x14ac:dyDescent="0.25">
      <c r="A1346" s="22" t="s">
        <v>155</v>
      </c>
      <c r="B1346" s="235" t="s">
        <v>152</v>
      </c>
      <c r="C1346" s="22" t="s">
        <v>18</v>
      </c>
      <c r="D1346" s="32">
        <v>4.08</v>
      </c>
      <c r="E1346" s="33">
        <v>17.64</v>
      </c>
      <c r="F1346" s="33">
        <f>D1346*E1346</f>
        <v>71.97120000000001</v>
      </c>
      <c r="G1346" s="34">
        <f>F1346*1.2</f>
        <v>86.365440000000007</v>
      </c>
      <c r="H1346" s="35">
        <v>180515</v>
      </c>
      <c r="I1346" s="36"/>
      <c r="J1346" s="16"/>
      <c r="K1346" s="234" t="s">
        <v>19</v>
      </c>
    </row>
    <row r="1347" spans="1:11" s="42" customFormat="1" ht="21" hidden="1" customHeight="1" outlineLevel="1" x14ac:dyDescent="0.25">
      <c r="A1347" s="56" t="s">
        <v>335</v>
      </c>
      <c r="B1347" s="57" t="s">
        <v>154</v>
      </c>
      <c r="C1347" s="56"/>
      <c r="D1347" s="56"/>
      <c r="E1347" s="56"/>
      <c r="F1347" s="56"/>
      <c r="G1347" s="56"/>
      <c r="H1347" s="56"/>
      <c r="I1347" s="56"/>
      <c r="J1347" s="56"/>
      <c r="K1347" s="56"/>
    </row>
    <row r="1348" spans="1:11" s="41" customFormat="1" ht="51" hidden="1" customHeight="1" outlineLevel="1" x14ac:dyDescent="0.25">
      <c r="A1348" s="22" t="s">
        <v>401</v>
      </c>
      <c r="B1348" s="235" t="s">
        <v>402</v>
      </c>
      <c r="C1348" s="22" t="s">
        <v>76</v>
      </c>
      <c r="D1348" s="32">
        <v>1</v>
      </c>
      <c r="E1348" s="33">
        <v>216.71</v>
      </c>
      <c r="F1348" s="33">
        <f t="shared" ref="F1348:F1360" si="109">D1348*E1348</f>
        <v>216.71</v>
      </c>
      <c r="G1348" s="34">
        <f t="shared" ref="G1348:G1360" si="110">F1348*1.2</f>
        <v>260.05200000000002</v>
      </c>
      <c r="H1348" s="35">
        <v>22034</v>
      </c>
      <c r="I1348" s="36"/>
      <c r="J1348" s="16"/>
      <c r="K1348" s="234" t="s">
        <v>19</v>
      </c>
    </row>
    <row r="1349" spans="1:11" s="41" customFormat="1" ht="25.5" hidden="1" customHeight="1" outlineLevel="1" x14ac:dyDescent="0.25">
      <c r="A1349" s="22" t="s">
        <v>337</v>
      </c>
      <c r="B1349" s="235" t="s">
        <v>158</v>
      </c>
      <c r="C1349" s="22" t="s">
        <v>76</v>
      </c>
      <c r="D1349" s="32">
        <v>1</v>
      </c>
      <c r="E1349" s="33">
        <v>395.14</v>
      </c>
      <c r="F1349" s="33">
        <f t="shared" si="109"/>
        <v>395.14</v>
      </c>
      <c r="G1349" s="34">
        <f t="shared" si="110"/>
        <v>474.16799999999995</v>
      </c>
      <c r="H1349" s="35">
        <v>190097</v>
      </c>
      <c r="I1349" s="36"/>
      <c r="J1349" s="16"/>
      <c r="K1349" s="234" t="s">
        <v>19</v>
      </c>
    </row>
    <row r="1350" spans="1:11" s="41" customFormat="1" ht="15.75" hidden="1" customHeight="1" outlineLevel="1" x14ac:dyDescent="0.25">
      <c r="A1350" s="22" t="s">
        <v>338</v>
      </c>
      <c r="B1350" s="235" t="s">
        <v>160</v>
      </c>
      <c r="C1350" s="22" t="s">
        <v>76</v>
      </c>
      <c r="D1350" s="32">
        <v>1</v>
      </c>
      <c r="E1350" s="33">
        <v>480.42</v>
      </c>
      <c r="F1350" s="33">
        <f t="shared" si="109"/>
        <v>480.42</v>
      </c>
      <c r="G1350" s="34">
        <f t="shared" si="110"/>
        <v>576.50400000000002</v>
      </c>
      <c r="H1350" s="35">
        <v>190021</v>
      </c>
      <c r="I1350" s="36"/>
      <c r="J1350" s="16"/>
      <c r="K1350" s="234" t="s">
        <v>19</v>
      </c>
    </row>
    <row r="1351" spans="1:11" s="41" customFormat="1" ht="12.75" hidden="1" customHeight="1" outlineLevel="1" x14ac:dyDescent="0.25">
      <c r="A1351" s="22" t="s">
        <v>339</v>
      </c>
      <c r="B1351" s="235" t="s">
        <v>162</v>
      </c>
      <c r="C1351" s="22" t="s">
        <v>76</v>
      </c>
      <c r="D1351" s="32">
        <v>1</v>
      </c>
      <c r="E1351" s="33">
        <v>271.79000000000002</v>
      </c>
      <c r="F1351" s="33">
        <f t="shared" si="109"/>
        <v>271.79000000000002</v>
      </c>
      <c r="G1351" s="34">
        <f t="shared" si="110"/>
        <v>326.14800000000002</v>
      </c>
      <c r="H1351" s="35">
        <v>190068</v>
      </c>
      <c r="I1351" s="36"/>
      <c r="J1351" s="16"/>
      <c r="K1351" s="234" t="s">
        <v>19</v>
      </c>
    </row>
    <row r="1352" spans="1:11" s="41" customFormat="1" ht="25.5" hidden="1" customHeight="1" outlineLevel="1" x14ac:dyDescent="0.25">
      <c r="A1352" s="22" t="s">
        <v>340</v>
      </c>
      <c r="B1352" s="235" t="s">
        <v>164</v>
      </c>
      <c r="C1352" s="22" t="s">
        <v>76</v>
      </c>
      <c r="D1352" s="32">
        <v>1</v>
      </c>
      <c r="E1352" s="33">
        <v>0</v>
      </c>
      <c r="F1352" s="33">
        <f t="shared" si="109"/>
        <v>0</v>
      </c>
      <c r="G1352" s="34">
        <f t="shared" si="110"/>
        <v>0</v>
      </c>
      <c r="H1352" s="35" t="s">
        <v>165</v>
      </c>
      <c r="I1352" s="36"/>
      <c r="J1352" s="16"/>
      <c r="K1352" s="234" t="s">
        <v>166</v>
      </c>
    </row>
    <row r="1353" spans="1:11" s="41" customFormat="1" ht="25.5" hidden="1" customHeight="1" outlineLevel="1" x14ac:dyDescent="0.25">
      <c r="A1353" s="22" t="s">
        <v>341</v>
      </c>
      <c r="B1353" s="235" t="s">
        <v>168</v>
      </c>
      <c r="C1353" s="22" t="s">
        <v>76</v>
      </c>
      <c r="D1353" s="32">
        <v>1</v>
      </c>
      <c r="E1353" s="33">
        <v>66.09</v>
      </c>
      <c r="F1353" s="33">
        <f t="shared" si="109"/>
        <v>66.09</v>
      </c>
      <c r="G1353" s="34">
        <f t="shared" si="110"/>
        <v>79.308000000000007</v>
      </c>
      <c r="H1353" s="35" t="s">
        <v>169</v>
      </c>
      <c r="I1353" s="36"/>
      <c r="J1353" s="16"/>
      <c r="K1353" s="234" t="s">
        <v>28</v>
      </c>
    </row>
    <row r="1354" spans="1:11" s="41" customFormat="1" ht="25.5" hidden="1" customHeight="1" outlineLevel="1" x14ac:dyDescent="0.25">
      <c r="A1354" s="22" t="s">
        <v>342</v>
      </c>
      <c r="B1354" s="235" t="s">
        <v>171</v>
      </c>
      <c r="C1354" s="22" t="s">
        <v>76</v>
      </c>
      <c r="D1354" s="32">
        <v>1</v>
      </c>
      <c r="E1354" s="33">
        <v>0</v>
      </c>
      <c r="F1354" s="33">
        <f t="shared" si="109"/>
        <v>0</v>
      </c>
      <c r="G1354" s="34">
        <f t="shared" si="110"/>
        <v>0</v>
      </c>
      <c r="H1354" s="35" t="s">
        <v>165</v>
      </c>
      <c r="I1354" s="36"/>
      <c r="J1354" s="16"/>
      <c r="K1354" s="234" t="s">
        <v>166</v>
      </c>
    </row>
    <row r="1355" spans="1:11" s="41" customFormat="1" ht="15.75" hidden="1" customHeight="1" outlineLevel="1" x14ac:dyDescent="0.25">
      <c r="A1355" s="22" t="s">
        <v>343</v>
      </c>
      <c r="B1355" s="235" t="s">
        <v>173</v>
      </c>
      <c r="C1355" s="22" t="s">
        <v>18</v>
      </c>
      <c r="D1355" s="32">
        <v>0.43</v>
      </c>
      <c r="E1355" s="33">
        <v>119.58</v>
      </c>
      <c r="F1355" s="33">
        <f t="shared" si="109"/>
        <v>51.419399999999996</v>
      </c>
      <c r="G1355" s="34">
        <f t="shared" si="110"/>
        <v>61.703279999999992</v>
      </c>
      <c r="H1355" s="35">
        <v>150160</v>
      </c>
      <c r="I1355" s="36"/>
      <c r="J1355" s="16"/>
      <c r="K1355" s="234" t="s">
        <v>19</v>
      </c>
    </row>
    <row r="1356" spans="1:11" s="41" customFormat="1" ht="15.75" hidden="1" customHeight="1" outlineLevel="1" x14ac:dyDescent="0.25">
      <c r="A1356" s="22" t="s">
        <v>344</v>
      </c>
      <c r="B1356" s="235" t="s">
        <v>175</v>
      </c>
      <c r="C1356" s="22" t="s">
        <v>76</v>
      </c>
      <c r="D1356" s="32">
        <v>1</v>
      </c>
      <c r="E1356" s="33">
        <v>31.8</v>
      </c>
      <c r="F1356" s="33">
        <f t="shared" si="109"/>
        <v>31.8</v>
      </c>
      <c r="G1356" s="34">
        <f t="shared" si="110"/>
        <v>38.159999999999997</v>
      </c>
      <c r="H1356" s="35" t="s">
        <v>176</v>
      </c>
      <c r="I1356" s="36"/>
      <c r="J1356" s="16"/>
      <c r="K1356" s="234" t="s">
        <v>28</v>
      </c>
    </row>
    <row r="1357" spans="1:11" s="41" customFormat="1" ht="15.75" hidden="1" customHeight="1" outlineLevel="1" x14ac:dyDescent="0.25">
      <c r="A1357" s="22" t="s">
        <v>345</v>
      </c>
      <c r="B1357" s="235" t="s">
        <v>178</v>
      </c>
      <c r="C1357" s="22" t="s">
        <v>76</v>
      </c>
      <c r="D1357" s="32">
        <v>1</v>
      </c>
      <c r="E1357" s="33">
        <v>59.48</v>
      </c>
      <c r="F1357" s="33">
        <f t="shared" si="109"/>
        <v>59.48</v>
      </c>
      <c r="G1357" s="34">
        <f t="shared" si="110"/>
        <v>71.375999999999991</v>
      </c>
      <c r="H1357" s="35">
        <v>190029</v>
      </c>
      <c r="I1357" s="36"/>
      <c r="J1357" s="16"/>
      <c r="K1357" s="234" t="s">
        <v>19</v>
      </c>
    </row>
    <row r="1358" spans="1:11" s="41" customFormat="1" ht="15.75" hidden="1" customHeight="1" outlineLevel="1" x14ac:dyDescent="0.25">
      <c r="A1358" s="22" t="s">
        <v>346</v>
      </c>
      <c r="B1358" s="235" t="s">
        <v>180</v>
      </c>
      <c r="C1358" s="22" t="s">
        <v>76</v>
      </c>
      <c r="D1358" s="32">
        <v>1</v>
      </c>
      <c r="E1358" s="33">
        <v>61.43</v>
      </c>
      <c r="F1358" s="33">
        <f t="shared" si="109"/>
        <v>61.43</v>
      </c>
      <c r="G1358" s="34">
        <f t="shared" si="110"/>
        <v>73.715999999999994</v>
      </c>
      <c r="H1358" s="35">
        <v>190008</v>
      </c>
      <c r="I1358" s="36"/>
      <c r="J1358" s="16"/>
      <c r="K1358" s="234" t="s">
        <v>19</v>
      </c>
    </row>
    <row r="1359" spans="1:11" s="41" customFormat="1" ht="15.75" hidden="1" customHeight="1" outlineLevel="1" x14ac:dyDescent="0.25">
      <c r="A1359" s="22" t="s">
        <v>347</v>
      </c>
      <c r="B1359" s="235" t="s">
        <v>182</v>
      </c>
      <c r="C1359" s="22" t="s">
        <v>76</v>
      </c>
      <c r="D1359" s="32">
        <v>1</v>
      </c>
      <c r="E1359" s="33">
        <v>64.8</v>
      </c>
      <c r="F1359" s="33">
        <f t="shared" si="109"/>
        <v>64.8</v>
      </c>
      <c r="G1359" s="34">
        <f t="shared" si="110"/>
        <v>77.759999999999991</v>
      </c>
      <c r="H1359" s="35">
        <v>190007</v>
      </c>
      <c r="I1359" s="36"/>
      <c r="J1359" s="16"/>
      <c r="K1359" s="234" t="s">
        <v>19</v>
      </c>
    </row>
    <row r="1360" spans="1:11" s="41" customFormat="1" ht="15.75" hidden="1" customHeight="1" outlineLevel="1" x14ac:dyDescent="0.25">
      <c r="A1360" s="22" t="s">
        <v>374</v>
      </c>
      <c r="B1360" s="235" t="s">
        <v>375</v>
      </c>
      <c r="C1360" s="22" t="s">
        <v>76</v>
      </c>
      <c r="D1360" s="32">
        <v>2</v>
      </c>
      <c r="E1360" s="33">
        <v>0</v>
      </c>
      <c r="F1360" s="33">
        <f t="shared" si="109"/>
        <v>0</v>
      </c>
      <c r="G1360" s="34">
        <f t="shared" si="110"/>
        <v>0</v>
      </c>
      <c r="H1360" s="35" t="s">
        <v>165</v>
      </c>
      <c r="I1360" s="36"/>
      <c r="J1360" s="16"/>
      <c r="K1360" s="234" t="s">
        <v>166</v>
      </c>
    </row>
    <row r="1361" spans="1:11" s="68" customFormat="1" ht="15.75" hidden="1" customHeight="1" outlineLevel="1" x14ac:dyDescent="0.25">
      <c r="A1361" s="22"/>
      <c r="B1361" s="235"/>
      <c r="C1361" s="22"/>
      <c r="D1361" s="32"/>
      <c r="E1361" s="33"/>
      <c r="F1361" s="33"/>
      <c r="G1361" s="34"/>
      <c r="H1361" s="35"/>
      <c r="I1361" s="36"/>
      <c r="J1361" s="16"/>
      <c r="K1361" s="234"/>
    </row>
    <row r="1362" spans="1:11" s="41" customFormat="1" ht="21" customHeight="1" collapsed="1" x14ac:dyDescent="0.25">
      <c r="A1362" s="308" t="s">
        <v>446</v>
      </c>
      <c r="B1362" s="308"/>
      <c r="C1362" s="308"/>
      <c r="D1362" s="308"/>
      <c r="E1362" s="70"/>
      <c r="F1362" s="40">
        <f>SUM(F1348:F1360,F1346,F1343:F1344,F1341,F1338:F1339,F1336,F1333:F1334,F1331,F1325:F1329,F1323,F1321,F1319,F1301:F1317)</f>
        <v>8156.3100000000013</v>
      </c>
      <c r="G1362" s="40">
        <f>SUM(G1348:G1360,G1346,G1343:G1344,G1341,G1338:G1339,G1336,G1333:G1334,G1331,G1325:G1329,G1323,G1321,G1319,G1301:G1317)</f>
        <v>9787.5719999999983</v>
      </c>
      <c r="H1362" s="35"/>
      <c r="I1362" s="36"/>
      <c r="J1362" s="16"/>
      <c r="K1362" s="234"/>
    </row>
    <row r="1363" spans="1:11" s="42" customFormat="1" ht="21" customHeight="1" x14ac:dyDescent="0.25">
      <c r="A1363" s="95" t="s">
        <v>477</v>
      </c>
      <c r="B1363" s="313" t="s">
        <v>478</v>
      </c>
      <c r="C1363" s="313"/>
      <c r="D1363" s="313"/>
      <c r="E1363" s="313"/>
      <c r="F1363" s="313"/>
      <c r="G1363" s="313"/>
      <c r="H1363" s="313"/>
      <c r="I1363" s="313"/>
      <c r="J1363" s="313"/>
      <c r="K1363" s="313"/>
    </row>
    <row r="1364" spans="1:11" s="42" customFormat="1" ht="21" hidden="1" customHeight="1" outlineLevel="1" x14ac:dyDescent="0.25">
      <c r="A1364" s="56" t="s">
        <v>61</v>
      </c>
      <c r="B1364" s="57" t="s">
        <v>62</v>
      </c>
      <c r="C1364" s="56"/>
      <c r="D1364" s="56"/>
      <c r="E1364" s="56"/>
      <c r="F1364" s="56"/>
      <c r="G1364" s="56"/>
      <c r="H1364" s="56"/>
      <c r="I1364" s="56"/>
      <c r="J1364" s="56"/>
      <c r="K1364" s="56"/>
    </row>
    <row r="1365" spans="1:11" s="41" customFormat="1" ht="21" hidden="1" customHeight="1" outlineLevel="1" x14ac:dyDescent="0.25">
      <c r="A1365" s="22" t="s">
        <v>66</v>
      </c>
      <c r="B1365" s="235" t="s">
        <v>449</v>
      </c>
      <c r="C1365" s="22" t="s">
        <v>18</v>
      </c>
      <c r="D1365" s="32">
        <v>4.04</v>
      </c>
      <c r="E1365" s="33">
        <v>5.9</v>
      </c>
      <c r="F1365" s="33">
        <f t="shared" ref="F1365:F1381" si="111">D1365*E1365</f>
        <v>23.836000000000002</v>
      </c>
      <c r="G1365" s="34">
        <f t="shared" ref="G1365:G1381" si="112">F1365*1.2</f>
        <v>28.603200000000001</v>
      </c>
      <c r="H1365" s="35" t="s">
        <v>450</v>
      </c>
      <c r="I1365" s="36"/>
      <c r="J1365" s="16"/>
      <c r="K1365" s="234" t="s">
        <v>28</v>
      </c>
    </row>
    <row r="1366" spans="1:11" s="41" customFormat="1" ht="21" hidden="1" customHeight="1" outlineLevel="1" x14ac:dyDescent="0.25">
      <c r="A1366" s="22" t="s">
        <v>68</v>
      </c>
      <c r="B1366" s="235" t="s">
        <v>67</v>
      </c>
      <c r="C1366" s="22" t="s">
        <v>18</v>
      </c>
      <c r="D1366" s="32">
        <v>4.04</v>
      </c>
      <c r="E1366" s="33">
        <v>14.65</v>
      </c>
      <c r="F1366" s="33">
        <f t="shared" si="111"/>
        <v>59.186</v>
      </c>
      <c r="G1366" s="34">
        <f t="shared" si="112"/>
        <v>71.023200000000003</v>
      </c>
      <c r="H1366" s="35">
        <v>22190</v>
      </c>
      <c r="I1366" s="36"/>
      <c r="J1366" s="16"/>
      <c r="K1366" s="234" t="s">
        <v>19</v>
      </c>
    </row>
    <row r="1367" spans="1:11" s="58" customFormat="1" ht="21" hidden="1" customHeight="1" outlineLevel="1" x14ac:dyDescent="0.25">
      <c r="A1367" s="22" t="s">
        <v>68</v>
      </c>
      <c r="B1367" s="235" t="s">
        <v>69</v>
      </c>
      <c r="C1367" s="22" t="s">
        <v>18</v>
      </c>
      <c r="D1367" s="32">
        <v>19.88</v>
      </c>
      <c r="E1367" s="33">
        <v>14.65</v>
      </c>
      <c r="F1367" s="33">
        <f t="shared" si="111"/>
        <v>291.24200000000002</v>
      </c>
      <c r="G1367" s="34">
        <f t="shared" si="112"/>
        <v>349.49040000000002</v>
      </c>
      <c r="H1367" s="35">
        <v>72126</v>
      </c>
      <c r="I1367" s="36"/>
      <c r="J1367" s="16"/>
      <c r="K1367" s="234" t="s">
        <v>28</v>
      </c>
    </row>
    <row r="1368" spans="1:11" s="41" customFormat="1" ht="21" hidden="1" customHeight="1" outlineLevel="1" x14ac:dyDescent="0.25">
      <c r="A1368" s="22" t="s">
        <v>81</v>
      </c>
      <c r="B1368" s="235" t="s">
        <v>71</v>
      </c>
      <c r="C1368" s="22" t="s">
        <v>18</v>
      </c>
      <c r="D1368" s="32">
        <v>19.88</v>
      </c>
      <c r="E1368" s="33">
        <v>11.31</v>
      </c>
      <c r="F1368" s="33">
        <f t="shared" si="111"/>
        <v>224.84280000000001</v>
      </c>
      <c r="G1368" s="34">
        <f t="shared" si="112"/>
        <v>269.81135999999998</v>
      </c>
      <c r="H1368" s="35">
        <v>160381</v>
      </c>
      <c r="I1368" s="36"/>
      <c r="J1368" s="16"/>
      <c r="K1368" s="234" t="s">
        <v>19</v>
      </c>
    </row>
    <row r="1369" spans="1:11" s="41" customFormat="1" ht="21" hidden="1" customHeight="1" outlineLevel="1" x14ac:dyDescent="0.25">
      <c r="A1369" s="22" t="s">
        <v>81</v>
      </c>
      <c r="B1369" s="235" t="s">
        <v>73</v>
      </c>
      <c r="C1369" s="22" t="s">
        <v>18</v>
      </c>
      <c r="D1369" s="32">
        <v>4.04</v>
      </c>
      <c r="E1369" s="33">
        <v>2.91</v>
      </c>
      <c r="F1369" s="33">
        <f t="shared" si="111"/>
        <v>11.756400000000001</v>
      </c>
      <c r="G1369" s="34">
        <f t="shared" si="112"/>
        <v>14.10768</v>
      </c>
      <c r="H1369" s="35">
        <v>72234</v>
      </c>
      <c r="I1369" s="36"/>
      <c r="J1369" s="16"/>
      <c r="K1369" s="234" t="s">
        <v>28</v>
      </c>
    </row>
    <row r="1370" spans="1:11" s="41" customFormat="1" ht="21" hidden="1" customHeight="1" outlineLevel="1" x14ac:dyDescent="0.25">
      <c r="A1370" s="22" t="s">
        <v>83</v>
      </c>
      <c r="B1370" s="235" t="s">
        <v>75</v>
      </c>
      <c r="C1370" s="22" t="s">
        <v>76</v>
      </c>
      <c r="D1370" s="32">
        <v>1</v>
      </c>
      <c r="E1370" s="33">
        <v>22.77</v>
      </c>
      <c r="F1370" s="33">
        <f t="shared" si="111"/>
        <v>22.77</v>
      </c>
      <c r="G1370" s="34">
        <f t="shared" si="112"/>
        <v>27.323999999999998</v>
      </c>
      <c r="H1370" s="35">
        <v>22359</v>
      </c>
      <c r="I1370" s="36"/>
      <c r="J1370" s="16"/>
      <c r="K1370" s="234" t="s">
        <v>19</v>
      </c>
    </row>
    <row r="1371" spans="1:11" s="41" customFormat="1" ht="21" hidden="1" customHeight="1" outlineLevel="1" x14ac:dyDescent="0.25">
      <c r="A1371" s="22" t="s">
        <v>89</v>
      </c>
      <c r="B1371" s="235" t="s">
        <v>260</v>
      </c>
      <c r="C1371" s="22" t="s">
        <v>18</v>
      </c>
      <c r="D1371" s="32">
        <v>0.69</v>
      </c>
      <c r="E1371" s="33">
        <v>64.069999999999993</v>
      </c>
      <c r="F1371" s="33">
        <f t="shared" si="111"/>
        <v>44.208299999999994</v>
      </c>
      <c r="G1371" s="34">
        <f t="shared" si="112"/>
        <v>53.049959999999992</v>
      </c>
      <c r="H1371" s="35">
        <v>22654</v>
      </c>
      <c r="I1371" s="36"/>
      <c r="J1371" s="16"/>
      <c r="K1371" s="234" t="s">
        <v>19</v>
      </c>
    </row>
    <row r="1372" spans="1:11" s="41" customFormat="1" ht="21" hidden="1" customHeight="1" outlineLevel="1" x14ac:dyDescent="0.25">
      <c r="A1372" s="22" t="s">
        <v>91</v>
      </c>
      <c r="B1372" s="235" t="s">
        <v>78</v>
      </c>
      <c r="C1372" s="22" t="s">
        <v>18</v>
      </c>
      <c r="D1372" s="32">
        <v>1.25</v>
      </c>
      <c r="E1372" s="33">
        <v>18.239999999999998</v>
      </c>
      <c r="F1372" s="33">
        <f t="shared" si="111"/>
        <v>22.799999999999997</v>
      </c>
      <c r="G1372" s="34">
        <f t="shared" si="112"/>
        <v>27.359999999999996</v>
      </c>
      <c r="H1372" s="35">
        <v>22658</v>
      </c>
      <c r="I1372" s="36"/>
      <c r="J1372" s="16"/>
      <c r="K1372" s="234" t="s">
        <v>19</v>
      </c>
    </row>
    <row r="1373" spans="1:11" s="41" customFormat="1" ht="21" hidden="1" customHeight="1" outlineLevel="1" x14ac:dyDescent="0.25">
      <c r="A1373" s="22" t="s">
        <v>93</v>
      </c>
      <c r="B1373" s="235" t="s">
        <v>80</v>
      </c>
      <c r="C1373" s="22" t="s">
        <v>76</v>
      </c>
      <c r="D1373" s="32">
        <v>3</v>
      </c>
      <c r="E1373" s="33">
        <v>11.02</v>
      </c>
      <c r="F1373" s="33">
        <f t="shared" si="111"/>
        <v>33.06</v>
      </c>
      <c r="G1373" s="34">
        <f t="shared" si="112"/>
        <v>39.672000000000004</v>
      </c>
      <c r="H1373" s="35">
        <v>22083</v>
      </c>
      <c r="I1373" s="36"/>
      <c r="J1373" s="16"/>
      <c r="K1373" s="234" t="s">
        <v>19</v>
      </c>
    </row>
    <row r="1374" spans="1:11" s="41" customFormat="1" ht="21" hidden="1" customHeight="1" outlineLevel="1" x14ac:dyDescent="0.25">
      <c r="A1374" s="22" t="s">
        <v>95</v>
      </c>
      <c r="B1374" s="235" t="s">
        <v>82</v>
      </c>
      <c r="C1374" s="22" t="s">
        <v>76</v>
      </c>
      <c r="D1374" s="32">
        <v>3</v>
      </c>
      <c r="E1374" s="33">
        <v>51.65</v>
      </c>
      <c r="F1374" s="33">
        <f t="shared" si="111"/>
        <v>154.94999999999999</v>
      </c>
      <c r="G1374" s="34">
        <f t="shared" si="112"/>
        <v>185.93999999999997</v>
      </c>
      <c r="H1374" s="35">
        <v>22034</v>
      </c>
      <c r="I1374" s="36"/>
      <c r="J1374" s="16"/>
      <c r="K1374" s="234" t="s">
        <v>19</v>
      </c>
    </row>
    <row r="1375" spans="1:11" s="41" customFormat="1" ht="21" hidden="1" customHeight="1" outlineLevel="1" x14ac:dyDescent="0.25">
      <c r="A1375" s="22" t="s">
        <v>319</v>
      </c>
      <c r="B1375" s="235" t="s">
        <v>84</v>
      </c>
      <c r="C1375" s="22" t="s">
        <v>76</v>
      </c>
      <c r="D1375" s="32">
        <v>5</v>
      </c>
      <c r="E1375" s="33">
        <v>41.97</v>
      </c>
      <c r="F1375" s="33">
        <f t="shared" si="111"/>
        <v>209.85</v>
      </c>
      <c r="G1375" s="34">
        <f t="shared" si="112"/>
        <v>251.82</v>
      </c>
      <c r="H1375" s="35">
        <v>22100</v>
      </c>
      <c r="I1375" s="36"/>
      <c r="J1375" s="16"/>
      <c r="K1375" s="234" t="s">
        <v>19</v>
      </c>
    </row>
    <row r="1376" spans="1:11" s="41" customFormat="1" ht="21" hidden="1" customHeight="1" outlineLevel="1" x14ac:dyDescent="0.25">
      <c r="A1376" s="22" t="s">
        <v>320</v>
      </c>
      <c r="B1376" s="235" t="s">
        <v>86</v>
      </c>
      <c r="C1376" s="22" t="s">
        <v>76</v>
      </c>
      <c r="D1376" s="32">
        <v>7</v>
      </c>
      <c r="E1376" s="33">
        <v>51.65</v>
      </c>
      <c r="F1376" s="33">
        <f t="shared" si="111"/>
        <v>361.55</v>
      </c>
      <c r="G1376" s="34">
        <f t="shared" si="112"/>
        <v>433.86</v>
      </c>
      <c r="H1376" s="35">
        <v>22675</v>
      </c>
      <c r="I1376" s="36"/>
      <c r="J1376" s="16"/>
      <c r="K1376" s="234" t="s">
        <v>19</v>
      </c>
    </row>
    <row r="1377" spans="1:11" s="41" customFormat="1" ht="21" hidden="1" customHeight="1" outlineLevel="1" x14ac:dyDescent="0.25">
      <c r="A1377" s="22" t="s">
        <v>321</v>
      </c>
      <c r="B1377" s="235" t="s">
        <v>88</v>
      </c>
      <c r="C1377" s="22" t="s">
        <v>76</v>
      </c>
      <c r="D1377" s="32">
        <v>2</v>
      </c>
      <c r="E1377" s="33">
        <v>25.49</v>
      </c>
      <c r="F1377" s="33">
        <f t="shared" si="111"/>
        <v>50.98</v>
      </c>
      <c r="G1377" s="34">
        <f t="shared" si="112"/>
        <v>61.175999999999995</v>
      </c>
      <c r="H1377" s="35">
        <v>22391</v>
      </c>
      <c r="I1377" s="36"/>
      <c r="J1377" s="16"/>
      <c r="K1377" s="234" t="s">
        <v>19</v>
      </c>
    </row>
    <row r="1378" spans="1:11" s="41" customFormat="1" ht="21" hidden="1" customHeight="1" outlineLevel="1" x14ac:dyDescent="0.25">
      <c r="A1378" s="22" t="s">
        <v>322</v>
      </c>
      <c r="B1378" s="235" t="s">
        <v>90</v>
      </c>
      <c r="C1378" s="22" t="s">
        <v>76</v>
      </c>
      <c r="D1378" s="32">
        <v>1</v>
      </c>
      <c r="E1378" s="33">
        <v>7.12</v>
      </c>
      <c r="F1378" s="33">
        <f t="shared" si="111"/>
        <v>7.12</v>
      </c>
      <c r="G1378" s="34">
        <f t="shared" si="112"/>
        <v>8.5440000000000005</v>
      </c>
      <c r="H1378" s="35">
        <v>72142</v>
      </c>
      <c r="I1378" s="36"/>
      <c r="J1378" s="16"/>
      <c r="K1378" s="234" t="s">
        <v>28</v>
      </c>
    </row>
    <row r="1379" spans="1:11" s="41" customFormat="1" ht="21" hidden="1" customHeight="1" outlineLevel="1" x14ac:dyDescent="0.25">
      <c r="A1379" s="22" t="s">
        <v>323</v>
      </c>
      <c r="B1379" s="235" t="s">
        <v>92</v>
      </c>
      <c r="C1379" s="22" t="s">
        <v>76</v>
      </c>
      <c r="D1379" s="32">
        <v>1</v>
      </c>
      <c r="E1379" s="33">
        <v>32.9</v>
      </c>
      <c r="F1379" s="33">
        <f t="shared" si="111"/>
        <v>32.9</v>
      </c>
      <c r="G1379" s="34">
        <f t="shared" si="112"/>
        <v>39.479999999999997</v>
      </c>
      <c r="H1379" s="35">
        <v>72143</v>
      </c>
      <c r="I1379" s="36"/>
      <c r="J1379" s="16"/>
      <c r="K1379" s="234" t="s">
        <v>28</v>
      </c>
    </row>
    <row r="1380" spans="1:11" s="41" customFormat="1" ht="21" hidden="1" customHeight="1" outlineLevel="1" x14ac:dyDescent="0.25">
      <c r="A1380" s="22" t="s">
        <v>324</v>
      </c>
      <c r="B1380" s="235" t="s">
        <v>94</v>
      </c>
      <c r="C1380" s="22" t="s">
        <v>51</v>
      </c>
      <c r="D1380" s="32">
        <v>1.82</v>
      </c>
      <c r="E1380" s="33">
        <v>96.62</v>
      </c>
      <c r="F1380" s="33">
        <f t="shared" si="111"/>
        <v>175.84840000000003</v>
      </c>
      <c r="G1380" s="34">
        <f t="shared" si="112"/>
        <v>211.01808000000003</v>
      </c>
      <c r="H1380" s="35">
        <v>17067</v>
      </c>
      <c r="I1380" s="36"/>
      <c r="J1380" s="16"/>
      <c r="K1380" s="234" t="s">
        <v>19</v>
      </c>
    </row>
    <row r="1381" spans="1:11" s="41" customFormat="1" ht="25.5" hidden="1" customHeight="1" outlineLevel="1" x14ac:dyDescent="0.25">
      <c r="A1381" s="22" t="s">
        <v>325</v>
      </c>
      <c r="B1381" s="235" t="s">
        <v>96</v>
      </c>
      <c r="C1381" s="22" t="s">
        <v>51</v>
      </c>
      <c r="D1381" s="32">
        <v>1.82</v>
      </c>
      <c r="E1381" s="33">
        <v>14.89</v>
      </c>
      <c r="F1381" s="33">
        <f t="shared" si="111"/>
        <v>27.099800000000002</v>
      </c>
      <c r="G1381" s="34">
        <f t="shared" si="112"/>
        <v>32.519759999999998</v>
      </c>
      <c r="H1381" s="35">
        <v>72897</v>
      </c>
      <c r="I1381" s="36"/>
      <c r="J1381" s="16"/>
      <c r="K1381" s="234" t="s">
        <v>28</v>
      </c>
    </row>
    <row r="1382" spans="1:11" s="42" customFormat="1" ht="21" hidden="1" customHeight="1" outlineLevel="1" x14ac:dyDescent="0.25">
      <c r="A1382" s="56" t="s">
        <v>97</v>
      </c>
      <c r="B1382" s="57" t="s">
        <v>98</v>
      </c>
      <c r="C1382" s="56"/>
      <c r="D1382" s="56"/>
      <c r="E1382" s="56"/>
      <c r="F1382" s="56"/>
      <c r="G1382" s="56"/>
      <c r="H1382" s="56"/>
      <c r="I1382" s="56"/>
      <c r="J1382" s="56"/>
      <c r="K1382" s="56"/>
    </row>
    <row r="1383" spans="1:11" s="41" customFormat="1" ht="25.5" hidden="1" customHeight="1" outlineLevel="1" x14ac:dyDescent="0.25">
      <c r="A1383" s="22" t="s">
        <v>99</v>
      </c>
      <c r="B1383" s="235" t="s">
        <v>100</v>
      </c>
      <c r="C1383" s="22" t="s">
        <v>101</v>
      </c>
      <c r="D1383" s="32">
        <v>0</v>
      </c>
      <c r="E1383" s="33">
        <v>3.18</v>
      </c>
      <c r="F1383" s="33">
        <f>D1383*E1383</f>
        <v>0</v>
      </c>
      <c r="G1383" s="34">
        <f>F1383*1.2</f>
        <v>0</v>
      </c>
      <c r="H1383" s="35">
        <v>72135</v>
      </c>
      <c r="I1383" s="36"/>
      <c r="J1383" s="16"/>
      <c r="K1383" s="234" t="s">
        <v>28</v>
      </c>
    </row>
    <row r="1384" spans="1:11" s="42" customFormat="1" ht="21" hidden="1" customHeight="1" outlineLevel="1" x14ac:dyDescent="0.25">
      <c r="A1384" s="56" t="s">
        <v>102</v>
      </c>
      <c r="B1384" s="57" t="s">
        <v>103</v>
      </c>
      <c r="C1384" s="56"/>
      <c r="D1384" s="56"/>
      <c r="E1384" s="56"/>
      <c r="F1384" s="56"/>
      <c r="G1384" s="56"/>
      <c r="H1384" s="56"/>
      <c r="I1384" s="56"/>
      <c r="J1384" s="56"/>
      <c r="K1384" s="56"/>
    </row>
    <row r="1385" spans="1:11" s="41" customFormat="1" ht="25.5" hidden="1" customHeight="1" outlineLevel="1" x14ac:dyDescent="0.25">
      <c r="A1385" s="22" t="s">
        <v>104</v>
      </c>
      <c r="B1385" s="235" t="s">
        <v>105</v>
      </c>
      <c r="C1385" s="22" t="s">
        <v>101</v>
      </c>
      <c r="D1385" s="32">
        <v>0</v>
      </c>
      <c r="E1385" s="33">
        <v>3.76</v>
      </c>
      <c r="F1385" s="33">
        <f>D1385*E1385</f>
        <v>0</v>
      </c>
      <c r="G1385" s="34">
        <f>F1385*1.2</f>
        <v>0</v>
      </c>
      <c r="H1385" s="35">
        <v>1857</v>
      </c>
      <c r="I1385" s="36"/>
      <c r="J1385" s="16"/>
      <c r="K1385" s="234" t="s">
        <v>28</v>
      </c>
    </row>
    <row r="1386" spans="1:11" s="42" customFormat="1" ht="21" hidden="1" customHeight="1" outlineLevel="1" x14ac:dyDescent="0.25">
      <c r="A1386" s="56" t="s">
        <v>106</v>
      </c>
      <c r="B1386" s="57" t="s">
        <v>107</v>
      </c>
      <c r="C1386" s="56"/>
      <c r="D1386" s="56"/>
      <c r="E1386" s="56"/>
      <c r="F1386" s="56"/>
      <c r="G1386" s="56"/>
      <c r="H1386" s="56"/>
      <c r="I1386" s="56"/>
      <c r="J1386" s="56"/>
      <c r="K1386" s="56"/>
    </row>
    <row r="1387" spans="1:11" s="41" customFormat="1" ht="25.5" hidden="1" customHeight="1" outlineLevel="1" x14ac:dyDescent="0.25">
      <c r="A1387" s="22" t="s">
        <v>108</v>
      </c>
      <c r="B1387" s="235" t="s">
        <v>109</v>
      </c>
      <c r="C1387" s="22" t="s">
        <v>18</v>
      </c>
      <c r="D1387" s="32">
        <v>4.04</v>
      </c>
      <c r="E1387" s="33">
        <v>27.46</v>
      </c>
      <c r="F1387" s="33">
        <f>D1387*E1387</f>
        <v>110.9384</v>
      </c>
      <c r="G1387" s="34">
        <f>F1387*1.2</f>
        <v>133.12608</v>
      </c>
      <c r="H1387" s="35" t="s">
        <v>110</v>
      </c>
      <c r="I1387" s="36"/>
      <c r="J1387" s="16"/>
      <c r="K1387" s="234" t="s">
        <v>28</v>
      </c>
    </row>
    <row r="1388" spans="1:11" s="42" customFormat="1" ht="21" hidden="1" customHeight="1" outlineLevel="1" x14ac:dyDescent="0.25">
      <c r="A1388" s="56" t="s">
        <v>111</v>
      </c>
      <c r="B1388" s="57" t="s">
        <v>112</v>
      </c>
      <c r="C1388" s="56"/>
      <c r="D1388" s="56"/>
      <c r="E1388" s="56"/>
      <c r="F1388" s="56"/>
      <c r="G1388" s="56"/>
      <c r="H1388" s="56"/>
      <c r="I1388" s="56"/>
      <c r="J1388" s="56"/>
      <c r="K1388" s="56"/>
    </row>
    <row r="1389" spans="1:11" s="41" customFormat="1" ht="14.25" hidden="1" customHeight="1" outlineLevel="1" x14ac:dyDescent="0.25">
      <c r="A1389" s="22" t="s">
        <v>326</v>
      </c>
      <c r="B1389" s="235" t="s">
        <v>114</v>
      </c>
      <c r="C1389" s="22" t="s">
        <v>18</v>
      </c>
      <c r="D1389" s="32">
        <v>1.23</v>
      </c>
      <c r="E1389" s="33">
        <v>9.68</v>
      </c>
      <c r="F1389" s="33">
        <f>D1389*E1389</f>
        <v>11.9064</v>
      </c>
      <c r="G1389" s="34">
        <f>F1389*1.2</f>
        <v>14.28768</v>
      </c>
      <c r="H1389" s="35">
        <v>180120</v>
      </c>
      <c r="I1389" s="36"/>
      <c r="J1389" s="16"/>
      <c r="K1389" s="234" t="s">
        <v>19</v>
      </c>
    </row>
    <row r="1390" spans="1:11" s="41" customFormat="1" ht="25.5" hidden="1" customHeight="1" outlineLevel="1" x14ac:dyDescent="0.25">
      <c r="A1390" s="22" t="s">
        <v>327</v>
      </c>
      <c r="B1390" s="235" t="s">
        <v>116</v>
      </c>
      <c r="C1390" s="22" t="s">
        <v>18</v>
      </c>
      <c r="D1390" s="32">
        <v>1.23</v>
      </c>
      <c r="E1390" s="33">
        <v>12.78</v>
      </c>
      <c r="F1390" s="33">
        <f>D1390*E1390</f>
        <v>15.719399999999998</v>
      </c>
      <c r="G1390" s="34">
        <f>F1390*1.2</f>
        <v>18.863279999999996</v>
      </c>
      <c r="H1390" s="35">
        <v>6081</v>
      </c>
      <c r="I1390" s="36"/>
      <c r="J1390" s="16"/>
      <c r="K1390" s="234" t="s">
        <v>28</v>
      </c>
    </row>
    <row r="1391" spans="1:11" s="41" customFormat="1" ht="25.5" hidden="1" customHeight="1" outlineLevel="1" x14ac:dyDescent="0.25">
      <c r="A1391" s="22" t="s">
        <v>328</v>
      </c>
      <c r="B1391" s="235" t="s">
        <v>118</v>
      </c>
      <c r="C1391" s="22" t="s">
        <v>76</v>
      </c>
      <c r="D1391" s="32">
        <v>1</v>
      </c>
      <c r="E1391" s="33">
        <v>115.54</v>
      </c>
      <c r="F1391" s="33">
        <f>D1391*E1391</f>
        <v>115.54</v>
      </c>
      <c r="G1391" s="34">
        <f>F1391*1.2</f>
        <v>138.648</v>
      </c>
      <c r="H1391" s="35">
        <v>110005</v>
      </c>
      <c r="I1391" s="36"/>
      <c r="J1391" s="16"/>
      <c r="K1391" s="234" t="s">
        <v>119</v>
      </c>
    </row>
    <row r="1392" spans="1:11" s="41" customFormat="1" ht="25.5" hidden="1" customHeight="1" outlineLevel="1" x14ac:dyDescent="0.25">
      <c r="A1392" s="22" t="s">
        <v>329</v>
      </c>
      <c r="B1392" s="235" t="s">
        <v>121</v>
      </c>
      <c r="C1392" s="22" t="s">
        <v>18</v>
      </c>
      <c r="D1392" s="32">
        <v>2.94</v>
      </c>
      <c r="E1392" s="33">
        <v>27.1</v>
      </c>
      <c r="F1392" s="33">
        <f>D1392*E1392</f>
        <v>79.674000000000007</v>
      </c>
      <c r="G1392" s="34">
        <f>F1392*1.2</f>
        <v>95.608800000000002</v>
      </c>
      <c r="H1392" s="35">
        <v>7100</v>
      </c>
      <c r="I1392" s="36"/>
      <c r="J1392" s="16"/>
      <c r="K1392" s="234" t="s">
        <v>28</v>
      </c>
    </row>
    <row r="1393" spans="1:11" s="41" customFormat="1" ht="25.5" hidden="1" customHeight="1" outlineLevel="1" x14ac:dyDescent="0.25">
      <c r="A1393" s="22" t="s">
        <v>330</v>
      </c>
      <c r="B1393" s="235" t="s">
        <v>123</v>
      </c>
      <c r="C1393" s="22" t="s">
        <v>76</v>
      </c>
      <c r="D1393" s="32">
        <v>1</v>
      </c>
      <c r="E1393" s="33">
        <v>52.68</v>
      </c>
      <c r="F1393" s="33">
        <f>D1393*E1393</f>
        <v>52.68</v>
      </c>
      <c r="G1393" s="34">
        <f>F1393*1.2</f>
        <v>63.215999999999994</v>
      </c>
      <c r="H1393" s="35">
        <v>72144</v>
      </c>
      <c r="I1393" s="36"/>
      <c r="J1393" s="16"/>
      <c r="K1393" s="234" t="s">
        <v>28</v>
      </c>
    </row>
    <row r="1394" spans="1:11" s="42" customFormat="1" ht="21" hidden="1" customHeight="1" outlineLevel="1" x14ac:dyDescent="0.25">
      <c r="A1394" s="56" t="s">
        <v>124</v>
      </c>
      <c r="B1394" s="57" t="s">
        <v>125</v>
      </c>
      <c r="C1394" s="56"/>
      <c r="D1394" s="56"/>
      <c r="E1394" s="56"/>
      <c r="F1394" s="56"/>
      <c r="G1394" s="56"/>
      <c r="H1394" s="56"/>
      <c r="I1394" s="56"/>
      <c r="J1394" s="56"/>
      <c r="K1394" s="56"/>
    </row>
    <row r="1395" spans="1:11" s="41" customFormat="1" ht="21" hidden="1" customHeight="1" outlineLevel="1" x14ac:dyDescent="0.25">
      <c r="A1395" s="22" t="s">
        <v>126</v>
      </c>
      <c r="B1395" s="235" t="s">
        <v>127</v>
      </c>
      <c r="C1395" s="22" t="s">
        <v>18</v>
      </c>
      <c r="D1395" s="32">
        <v>4.04</v>
      </c>
      <c r="E1395" s="33">
        <v>326.66000000000003</v>
      </c>
      <c r="F1395" s="33">
        <f>D1395*E1395</f>
        <v>1319.7064</v>
      </c>
      <c r="G1395" s="34">
        <f>F1395*1.2</f>
        <v>1583.64768</v>
      </c>
      <c r="H1395" s="35">
        <v>170434</v>
      </c>
      <c r="I1395" s="36"/>
      <c r="J1395" s="16"/>
      <c r="K1395" s="234" t="s">
        <v>19</v>
      </c>
    </row>
    <row r="1396" spans="1:11" s="42" customFormat="1" ht="21" hidden="1" customHeight="1" outlineLevel="1" x14ac:dyDescent="0.25">
      <c r="A1396" s="56" t="s">
        <v>128</v>
      </c>
      <c r="B1396" s="57" t="s">
        <v>129</v>
      </c>
      <c r="C1396" s="56"/>
      <c r="D1396" s="56"/>
      <c r="E1396" s="56"/>
      <c r="F1396" s="56"/>
      <c r="G1396" s="56"/>
      <c r="H1396" s="56"/>
      <c r="I1396" s="56"/>
      <c r="J1396" s="56"/>
      <c r="K1396" s="56"/>
    </row>
    <row r="1397" spans="1:11" s="41" customFormat="1" ht="25.5" hidden="1" customHeight="1" outlineLevel="1" x14ac:dyDescent="0.25">
      <c r="A1397" s="22" t="s">
        <v>332</v>
      </c>
      <c r="B1397" s="235" t="s">
        <v>131</v>
      </c>
      <c r="C1397" s="22" t="s">
        <v>18</v>
      </c>
      <c r="D1397" s="32">
        <v>19.100000000000001</v>
      </c>
      <c r="E1397" s="33">
        <v>23.18</v>
      </c>
      <c r="F1397" s="33">
        <f>D1397*E1397</f>
        <v>442.738</v>
      </c>
      <c r="G1397" s="34">
        <f>F1397*1.2</f>
        <v>531.28559999999993</v>
      </c>
      <c r="H1397" s="35">
        <v>170358</v>
      </c>
      <c r="I1397" s="36"/>
      <c r="J1397" s="16"/>
      <c r="K1397" s="234" t="s">
        <v>19</v>
      </c>
    </row>
    <row r="1398" spans="1:11" s="41" customFormat="1" ht="25.5" hidden="1" customHeight="1" outlineLevel="1" x14ac:dyDescent="0.25">
      <c r="A1398" s="22" t="s">
        <v>351</v>
      </c>
      <c r="B1398" s="235" t="s">
        <v>219</v>
      </c>
      <c r="C1398" s="22" t="s">
        <v>101</v>
      </c>
      <c r="D1398" s="32">
        <v>2.5</v>
      </c>
      <c r="E1398" s="33">
        <v>19.690000000000001</v>
      </c>
      <c r="F1398" s="33">
        <f>D1398*E1398</f>
        <v>49.225000000000001</v>
      </c>
      <c r="G1398" s="34">
        <f>F1398*1.2</f>
        <v>59.07</v>
      </c>
      <c r="H1398" s="35" t="s">
        <v>220</v>
      </c>
      <c r="I1398" s="36"/>
      <c r="J1398" s="16"/>
      <c r="K1398" s="234" t="s">
        <v>28</v>
      </c>
    </row>
    <row r="1399" spans="1:11" s="42" customFormat="1" ht="21" hidden="1" customHeight="1" outlineLevel="1" x14ac:dyDescent="0.25">
      <c r="A1399" s="56" t="s">
        <v>132</v>
      </c>
      <c r="B1399" s="57" t="s">
        <v>133</v>
      </c>
      <c r="C1399" s="56"/>
      <c r="D1399" s="56"/>
      <c r="E1399" s="56"/>
      <c r="F1399" s="56"/>
      <c r="G1399" s="56"/>
      <c r="H1399" s="56"/>
      <c r="I1399" s="56"/>
      <c r="J1399" s="56"/>
      <c r="K1399" s="56"/>
    </row>
    <row r="1400" spans="1:11" s="41" customFormat="1" ht="25.5" hidden="1" customHeight="1" outlineLevel="1" x14ac:dyDescent="0.25">
      <c r="A1400" s="22" t="s">
        <v>134</v>
      </c>
      <c r="B1400" s="235" t="s">
        <v>135</v>
      </c>
      <c r="C1400" s="22" t="s">
        <v>18</v>
      </c>
      <c r="D1400" s="32">
        <v>4.04</v>
      </c>
      <c r="E1400" s="33">
        <v>21.47</v>
      </c>
      <c r="F1400" s="33">
        <f>D1400*E1400</f>
        <v>86.738799999999998</v>
      </c>
      <c r="G1400" s="34">
        <f>F1400*1.2</f>
        <v>104.08655999999999</v>
      </c>
      <c r="H1400" s="35" t="s">
        <v>136</v>
      </c>
      <c r="I1400" s="36"/>
      <c r="J1400" s="16"/>
      <c r="K1400" s="234" t="s">
        <v>28</v>
      </c>
    </row>
    <row r="1401" spans="1:11" s="42" customFormat="1" ht="21" hidden="1" customHeight="1" outlineLevel="1" x14ac:dyDescent="0.25">
      <c r="A1401" s="56" t="s">
        <v>137</v>
      </c>
      <c r="B1401" s="57" t="s">
        <v>138</v>
      </c>
      <c r="C1401" s="56"/>
      <c r="D1401" s="56"/>
      <c r="E1401" s="56"/>
      <c r="F1401" s="56"/>
      <c r="G1401" s="56"/>
      <c r="H1401" s="56"/>
      <c r="I1401" s="56"/>
      <c r="J1401" s="56"/>
      <c r="K1401" s="56"/>
    </row>
    <row r="1402" spans="1:11" s="41" customFormat="1" ht="20.25" hidden="1" customHeight="1" outlineLevel="1" x14ac:dyDescent="0.25">
      <c r="A1402" s="22" t="s">
        <v>139</v>
      </c>
      <c r="B1402" s="235" t="s">
        <v>140</v>
      </c>
      <c r="C1402" s="22" t="s">
        <v>101</v>
      </c>
      <c r="D1402" s="32">
        <v>0.7</v>
      </c>
      <c r="E1402" s="33">
        <v>63.83</v>
      </c>
      <c r="F1402" s="33">
        <f>D1402*E1402</f>
        <v>44.680999999999997</v>
      </c>
      <c r="G1402" s="34">
        <f>F1402*1.2</f>
        <v>53.617199999999997</v>
      </c>
      <c r="H1402" s="35">
        <v>130115</v>
      </c>
      <c r="I1402" s="36"/>
      <c r="J1402" s="16"/>
      <c r="K1402" s="234" t="s">
        <v>19</v>
      </c>
    </row>
    <row r="1403" spans="1:11" s="41" customFormat="1" ht="21" hidden="1" customHeight="1" outlineLevel="1" x14ac:dyDescent="0.25">
      <c r="A1403" s="22" t="s">
        <v>333</v>
      </c>
      <c r="B1403" s="235" t="s">
        <v>142</v>
      </c>
      <c r="C1403" s="22" t="s">
        <v>101</v>
      </c>
      <c r="D1403" s="32">
        <v>7.84</v>
      </c>
      <c r="E1403" s="33">
        <v>39.590000000000003</v>
      </c>
      <c r="F1403" s="33">
        <f>D1403*E1403</f>
        <v>310.38560000000001</v>
      </c>
      <c r="G1403" s="34">
        <f>F1403*1.2</f>
        <v>372.46271999999999</v>
      </c>
      <c r="H1403" s="35">
        <v>68050</v>
      </c>
      <c r="I1403" s="36"/>
      <c r="J1403" s="16"/>
      <c r="K1403" s="234" t="s">
        <v>119</v>
      </c>
    </row>
    <row r="1404" spans="1:11" s="42" customFormat="1" ht="21" hidden="1" customHeight="1" outlineLevel="1" x14ac:dyDescent="0.25">
      <c r="A1404" s="56" t="s">
        <v>143</v>
      </c>
      <c r="B1404" s="57" t="s">
        <v>295</v>
      </c>
      <c r="C1404" s="56"/>
      <c r="D1404" s="56"/>
      <c r="E1404" s="56"/>
      <c r="F1404" s="56"/>
      <c r="G1404" s="56"/>
      <c r="H1404" s="56"/>
      <c r="I1404" s="56"/>
      <c r="J1404" s="56"/>
      <c r="K1404" s="56"/>
    </row>
    <row r="1405" spans="1:11" s="41" customFormat="1" ht="15.75" hidden="1" customHeight="1" outlineLevel="1" x14ac:dyDescent="0.25">
      <c r="A1405" s="22" t="s">
        <v>147</v>
      </c>
      <c r="B1405" s="235" t="s">
        <v>366</v>
      </c>
      <c r="C1405" s="22" t="s">
        <v>18</v>
      </c>
      <c r="D1405" s="32">
        <v>1.1399999999999999</v>
      </c>
      <c r="E1405" s="33">
        <v>363.26</v>
      </c>
      <c r="F1405" s="33">
        <f>D1405*E1405</f>
        <v>414.11639999999994</v>
      </c>
      <c r="G1405" s="34">
        <f>F1405*1.2</f>
        <v>496.9396799999999</v>
      </c>
      <c r="H1405" s="35">
        <v>190404</v>
      </c>
      <c r="I1405" s="36"/>
      <c r="J1405" s="16"/>
      <c r="K1405" s="234" t="s">
        <v>19</v>
      </c>
    </row>
    <row r="1406" spans="1:11" s="42" customFormat="1" ht="21" hidden="1" customHeight="1" outlineLevel="1" x14ac:dyDescent="0.25">
      <c r="A1406" s="56" t="s">
        <v>149</v>
      </c>
      <c r="B1406" s="57" t="s">
        <v>144</v>
      </c>
      <c r="C1406" s="56"/>
      <c r="D1406" s="56"/>
      <c r="E1406" s="56"/>
      <c r="F1406" s="56"/>
      <c r="G1406" s="56"/>
      <c r="H1406" s="56"/>
      <c r="I1406" s="56"/>
      <c r="J1406" s="56"/>
      <c r="K1406" s="56"/>
    </row>
    <row r="1407" spans="1:11" s="41" customFormat="1" ht="38.25" hidden="1" customHeight="1" outlineLevel="1" x14ac:dyDescent="0.25">
      <c r="A1407" s="22" t="s">
        <v>151</v>
      </c>
      <c r="B1407" s="235" t="s">
        <v>146</v>
      </c>
      <c r="C1407" s="22" t="s">
        <v>18</v>
      </c>
      <c r="D1407" s="32">
        <v>7.18</v>
      </c>
      <c r="E1407" s="33">
        <v>28.76</v>
      </c>
      <c r="F1407" s="33">
        <f>D1407*E1407</f>
        <v>206.49680000000001</v>
      </c>
      <c r="G1407" s="34">
        <f>F1407*1.2</f>
        <v>247.79615999999999</v>
      </c>
      <c r="H1407" s="35">
        <v>5968</v>
      </c>
      <c r="I1407" s="36"/>
      <c r="J1407" s="16"/>
      <c r="K1407" s="234" t="s">
        <v>28</v>
      </c>
    </row>
    <row r="1408" spans="1:11" s="41" customFormat="1" ht="25.5" hidden="1" customHeight="1" outlineLevel="1" x14ac:dyDescent="0.25">
      <c r="A1408" s="22" t="s">
        <v>334</v>
      </c>
      <c r="B1408" s="235" t="s">
        <v>148</v>
      </c>
      <c r="C1408" s="22" t="s">
        <v>18</v>
      </c>
      <c r="D1408" s="32">
        <v>7.18</v>
      </c>
      <c r="E1408" s="33">
        <v>152.44999999999999</v>
      </c>
      <c r="F1408" s="33">
        <f>D1408*E1408</f>
        <v>1094.5909999999999</v>
      </c>
      <c r="G1408" s="34">
        <f>F1408*1.2</f>
        <v>1313.5091999999997</v>
      </c>
      <c r="H1408" s="35" t="s">
        <v>65</v>
      </c>
      <c r="I1408" s="36"/>
      <c r="J1408" s="16"/>
      <c r="K1408" s="234" t="s">
        <v>28</v>
      </c>
    </row>
    <row r="1409" spans="1:11" s="42" customFormat="1" ht="21" hidden="1" customHeight="1" outlineLevel="1" x14ac:dyDescent="0.25">
      <c r="A1409" s="56" t="s">
        <v>153</v>
      </c>
      <c r="B1409" s="57" t="s">
        <v>150</v>
      </c>
      <c r="C1409" s="56"/>
      <c r="D1409" s="56"/>
      <c r="E1409" s="56"/>
      <c r="F1409" s="56"/>
      <c r="G1409" s="56"/>
      <c r="H1409" s="56"/>
      <c r="I1409" s="56"/>
      <c r="J1409" s="56"/>
      <c r="K1409" s="56"/>
    </row>
    <row r="1410" spans="1:11" s="41" customFormat="1" ht="25.5" hidden="1" customHeight="1" outlineLevel="1" x14ac:dyDescent="0.25">
      <c r="A1410" s="22" t="s">
        <v>155</v>
      </c>
      <c r="B1410" s="235" t="s">
        <v>152</v>
      </c>
      <c r="C1410" s="22" t="s">
        <v>18</v>
      </c>
      <c r="D1410" s="32">
        <v>4.04</v>
      </c>
      <c r="E1410" s="33">
        <v>17.64</v>
      </c>
      <c r="F1410" s="33">
        <f>D1410*E1410</f>
        <v>71.265600000000006</v>
      </c>
      <c r="G1410" s="34">
        <f>F1410*1.2</f>
        <v>85.518720000000002</v>
      </c>
      <c r="H1410" s="35">
        <v>180515</v>
      </c>
      <c r="I1410" s="36"/>
      <c r="J1410" s="16"/>
      <c r="K1410" s="234" t="s">
        <v>19</v>
      </c>
    </row>
    <row r="1411" spans="1:11" s="42" customFormat="1" ht="21" hidden="1" customHeight="1" outlineLevel="1" x14ac:dyDescent="0.25">
      <c r="A1411" s="56" t="s">
        <v>335</v>
      </c>
      <c r="B1411" s="57" t="s">
        <v>154</v>
      </c>
      <c r="C1411" s="56"/>
      <c r="D1411" s="56"/>
      <c r="E1411" s="56"/>
      <c r="F1411" s="56"/>
      <c r="G1411" s="56"/>
      <c r="H1411" s="56"/>
      <c r="I1411" s="56"/>
      <c r="J1411" s="56"/>
      <c r="K1411" s="56"/>
    </row>
    <row r="1412" spans="1:11" s="41" customFormat="1" ht="51" hidden="1" customHeight="1" outlineLevel="1" x14ac:dyDescent="0.25">
      <c r="A1412" s="22" t="s">
        <v>401</v>
      </c>
      <c r="B1412" s="235" t="s">
        <v>402</v>
      </c>
      <c r="C1412" s="22" t="s">
        <v>76</v>
      </c>
      <c r="D1412" s="32">
        <v>1</v>
      </c>
      <c r="E1412" s="33">
        <v>216.71</v>
      </c>
      <c r="F1412" s="33">
        <f t="shared" ref="F1412:F1424" si="113">D1412*E1412</f>
        <v>216.71</v>
      </c>
      <c r="G1412" s="34">
        <f t="shared" ref="G1412:G1424" si="114">F1412*1.2</f>
        <v>260.05200000000002</v>
      </c>
      <c r="H1412" s="35">
        <v>22034</v>
      </c>
      <c r="I1412" s="36"/>
      <c r="J1412" s="16"/>
      <c r="K1412" s="234" t="s">
        <v>19</v>
      </c>
    </row>
    <row r="1413" spans="1:11" s="41" customFormat="1" ht="25.5" hidden="1" customHeight="1" outlineLevel="1" x14ac:dyDescent="0.25">
      <c r="A1413" s="22" t="s">
        <v>337</v>
      </c>
      <c r="B1413" s="235" t="s">
        <v>158</v>
      </c>
      <c r="C1413" s="22" t="s">
        <v>76</v>
      </c>
      <c r="D1413" s="32">
        <v>1</v>
      </c>
      <c r="E1413" s="33">
        <v>395.14</v>
      </c>
      <c r="F1413" s="33">
        <f t="shared" si="113"/>
        <v>395.14</v>
      </c>
      <c r="G1413" s="34">
        <f t="shared" si="114"/>
        <v>474.16799999999995</v>
      </c>
      <c r="H1413" s="35">
        <v>190097</v>
      </c>
      <c r="I1413" s="36"/>
      <c r="J1413" s="16"/>
      <c r="K1413" s="234" t="s">
        <v>19</v>
      </c>
    </row>
    <row r="1414" spans="1:11" s="41" customFormat="1" ht="15.75" hidden="1" customHeight="1" outlineLevel="1" x14ac:dyDescent="0.25">
      <c r="A1414" s="22" t="s">
        <v>338</v>
      </c>
      <c r="B1414" s="235" t="s">
        <v>160</v>
      </c>
      <c r="C1414" s="22" t="s">
        <v>76</v>
      </c>
      <c r="D1414" s="32">
        <v>1</v>
      </c>
      <c r="E1414" s="33">
        <v>480.42</v>
      </c>
      <c r="F1414" s="33">
        <f t="shared" si="113"/>
        <v>480.42</v>
      </c>
      <c r="G1414" s="34">
        <f t="shared" si="114"/>
        <v>576.50400000000002</v>
      </c>
      <c r="H1414" s="35">
        <v>190021</v>
      </c>
      <c r="I1414" s="36"/>
      <c r="J1414" s="16"/>
      <c r="K1414" s="234" t="s">
        <v>19</v>
      </c>
    </row>
    <row r="1415" spans="1:11" s="41" customFormat="1" ht="12.75" hidden="1" customHeight="1" outlineLevel="1" x14ac:dyDescent="0.25">
      <c r="A1415" s="22" t="s">
        <v>339</v>
      </c>
      <c r="B1415" s="235" t="s">
        <v>162</v>
      </c>
      <c r="C1415" s="22" t="s">
        <v>76</v>
      </c>
      <c r="D1415" s="32">
        <v>1</v>
      </c>
      <c r="E1415" s="33">
        <v>271.79000000000002</v>
      </c>
      <c r="F1415" s="33">
        <f t="shared" si="113"/>
        <v>271.79000000000002</v>
      </c>
      <c r="G1415" s="34">
        <f t="shared" si="114"/>
        <v>326.14800000000002</v>
      </c>
      <c r="H1415" s="35">
        <v>190068</v>
      </c>
      <c r="I1415" s="36"/>
      <c r="J1415" s="16"/>
      <c r="K1415" s="234" t="s">
        <v>19</v>
      </c>
    </row>
    <row r="1416" spans="1:11" s="41" customFormat="1" ht="25.5" hidden="1" customHeight="1" outlineLevel="1" x14ac:dyDescent="0.25">
      <c r="A1416" s="22" t="s">
        <v>340</v>
      </c>
      <c r="B1416" s="235" t="s">
        <v>164</v>
      </c>
      <c r="C1416" s="22" t="s">
        <v>76</v>
      </c>
      <c r="D1416" s="32">
        <v>1</v>
      </c>
      <c r="E1416" s="33">
        <v>0</v>
      </c>
      <c r="F1416" s="33">
        <f t="shared" si="113"/>
        <v>0</v>
      </c>
      <c r="G1416" s="34">
        <f t="shared" si="114"/>
        <v>0</v>
      </c>
      <c r="H1416" s="35" t="s">
        <v>165</v>
      </c>
      <c r="I1416" s="36"/>
      <c r="J1416" s="16"/>
      <c r="K1416" s="234" t="s">
        <v>166</v>
      </c>
    </row>
    <row r="1417" spans="1:11" s="41" customFormat="1" ht="25.5" hidden="1" customHeight="1" outlineLevel="1" x14ac:dyDescent="0.25">
      <c r="A1417" s="22" t="s">
        <v>341</v>
      </c>
      <c r="B1417" s="235" t="s">
        <v>168</v>
      </c>
      <c r="C1417" s="22" t="s">
        <v>76</v>
      </c>
      <c r="D1417" s="32">
        <v>1</v>
      </c>
      <c r="E1417" s="33">
        <v>66.09</v>
      </c>
      <c r="F1417" s="33">
        <f t="shared" si="113"/>
        <v>66.09</v>
      </c>
      <c r="G1417" s="34">
        <f t="shared" si="114"/>
        <v>79.308000000000007</v>
      </c>
      <c r="H1417" s="35" t="s">
        <v>169</v>
      </c>
      <c r="I1417" s="36"/>
      <c r="J1417" s="16"/>
      <c r="K1417" s="234" t="s">
        <v>28</v>
      </c>
    </row>
    <row r="1418" spans="1:11" s="41" customFormat="1" ht="25.5" hidden="1" customHeight="1" outlineLevel="1" x14ac:dyDescent="0.25">
      <c r="A1418" s="22" t="s">
        <v>342</v>
      </c>
      <c r="B1418" s="235" t="s">
        <v>171</v>
      </c>
      <c r="C1418" s="22" t="s">
        <v>76</v>
      </c>
      <c r="D1418" s="32">
        <v>1</v>
      </c>
      <c r="E1418" s="33">
        <v>0</v>
      </c>
      <c r="F1418" s="33">
        <f t="shared" si="113"/>
        <v>0</v>
      </c>
      <c r="G1418" s="34">
        <f t="shared" si="114"/>
        <v>0</v>
      </c>
      <c r="H1418" s="35" t="s">
        <v>165</v>
      </c>
      <c r="I1418" s="36"/>
      <c r="J1418" s="16"/>
      <c r="K1418" s="234" t="s">
        <v>166</v>
      </c>
    </row>
    <row r="1419" spans="1:11" s="41" customFormat="1" ht="15.75" hidden="1" customHeight="1" outlineLevel="1" x14ac:dyDescent="0.25">
      <c r="A1419" s="22" t="s">
        <v>343</v>
      </c>
      <c r="B1419" s="235" t="s">
        <v>173</v>
      </c>
      <c r="C1419" s="22" t="s">
        <v>18</v>
      </c>
      <c r="D1419" s="32">
        <v>0.43</v>
      </c>
      <c r="E1419" s="33">
        <v>119.58</v>
      </c>
      <c r="F1419" s="33">
        <f t="shared" si="113"/>
        <v>51.419399999999996</v>
      </c>
      <c r="G1419" s="34">
        <f t="shared" si="114"/>
        <v>61.703279999999992</v>
      </c>
      <c r="H1419" s="35">
        <v>150160</v>
      </c>
      <c r="I1419" s="36"/>
      <c r="J1419" s="16"/>
      <c r="K1419" s="234" t="s">
        <v>19</v>
      </c>
    </row>
    <row r="1420" spans="1:11" s="41" customFormat="1" ht="15.75" hidden="1" customHeight="1" outlineLevel="1" x14ac:dyDescent="0.25">
      <c r="A1420" s="22" t="s">
        <v>344</v>
      </c>
      <c r="B1420" s="235" t="s">
        <v>175</v>
      </c>
      <c r="C1420" s="22" t="s">
        <v>76</v>
      </c>
      <c r="D1420" s="32">
        <v>1</v>
      </c>
      <c r="E1420" s="33">
        <v>31.8</v>
      </c>
      <c r="F1420" s="33">
        <f t="shared" si="113"/>
        <v>31.8</v>
      </c>
      <c r="G1420" s="34">
        <f t="shared" si="114"/>
        <v>38.159999999999997</v>
      </c>
      <c r="H1420" s="35" t="s">
        <v>176</v>
      </c>
      <c r="I1420" s="36"/>
      <c r="J1420" s="16"/>
      <c r="K1420" s="234" t="s">
        <v>28</v>
      </c>
    </row>
    <row r="1421" spans="1:11" s="41" customFormat="1" ht="15.75" hidden="1" customHeight="1" outlineLevel="1" x14ac:dyDescent="0.25">
      <c r="A1421" s="22" t="s">
        <v>345</v>
      </c>
      <c r="B1421" s="235" t="s">
        <v>178</v>
      </c>
      <c r="C1421" s="22" t="s">
        <v>76</v>
      </c>
      <c r="D1421" s="32">
        <v>1</v>
      </c>
      <c r="E1421" s="33">
        <v>59.48</v>
      </c>
      <c r="F1421" s="33">
        <f t="shared" si="113"/>
        <v>59.48</v>
      </c>
      <c r="G1421" s="34">
        <f t="shared" si="114"/>
        <v>71.375999999999991</v>
      </c>
      <c r="H1421" s="35">
        <v>190029</v>
      </c>
      <c r="I1421" s="36"/>
      <c r="J1421" s="16"/>
      <c r="K1421" s="234" t="s">
        <v>19</v>
      </c>
    </row>
    <row r="1422" spans="1:11" s="41" customFormat="1" ht="15.75" hidden="1" customHeight="1" outlineLevel="1" x14ac:dyDescent="0.25">
      <c r="A1422" s="22" t="s">
        <v>346</v>
      </c>
      <c r="B1422" s="235" t="s">
        <v>180</v>
      </c>
      <c r="C1422" s="22" t="s">
        <v>76</v>
      </c>
      <c r="D1422" s="32">
        <v>1</v>
      </c>
      <c r="E1422" s="33">
        <v>61.43</v>
      </c>
      <c r="F1422" s="33">
        <f t="shared" si="113"/>
        <v>61.43</v>
      </c>
      <c r="G1422" s="34">
        <f t="shared" si="114"/>
        <v>73.715999999999994</v>
      </c>
      <c r="H1422" s="35">
        <v>190008</v>
      </c>
      <c r="I1422" s="36"/>
      <c r="J1422" s="16"/>
      <c r="K1422" s="234" t="s">
        <v>19</v>
      </c>
    </row>
    <row r="1423" spans="1:11" s="41" customFormat="1" ht="15.75" hidden="1" customHeight="1" outlineLevel="1" x14ac:dyDescent="0.25">
      <c r="A1423" s="22" t="s">
        <v>347</v>
      </c>
      <c r="B1423" s="235" t="s">
        <v>182</v>
      </c>
      <c r="C1423" s="22" t="s">
        <v>76</v>
      </c>
      <c r="D1423" s="32">
        <v>1</v>
      </c>
      <c r="E1423" s="33">
        <v>64.8</v>
      </c>
      <c r="F1423" s="33">
        <f t="shared" si="113"/>
        <v>64.8</v>
      </c>
      <c r="G1423" s="34">
        <f t="shared" si="114"/>
        <v>77.759999999999991</v>
      </c>
      <c r="H1423" s="35">
        <v>190007</v>
      </c>
      <c r="I1423" s="36"/>
      <c r="J1423" s="16"/>
      <c r="K1423" s="234" t="s">
        <v>19</v>
      </c>
    </row>
    <row r="1424" spans="1:11" s="41" customFormat="1" ht="15.75" hidden="1" customHeight="1" outlineLevel="1" x14ac:dyDescent="0.25">
      <c r="A1424" s="22" t="s">
        <v>374</v>
      </c>
      <c r="B1424" s="235" t="s">
        <v>375</v>
      </c>
      <c r="C1424" s="22" t="s">
        <v>76</v>
      </c>
      <c r="D1424" s="32">
        <v>2</v>
      </c>
      <c r="E1424" s="33">
        <v>0</v>
      </c>
      <c r="F1424" s="33">
        <f t="shared" si="113"/>
        <v>0</v>
      </c>
      <c r="G1424" s="34">
        <f t="shared" si="114"/>
        <v>0</v>
      </c>
      <c r="H1424" s="35" t="s">
        <v>165</v>
      </c>
      <c r="I1424" s="36"/>
      <c r="J1424" s="16"/>
      <c r="K1424" s="234" t="s">
        <v>166</v>
      </c>
    </row>
    <row r="1425" spans="1:11" s="68" customFormat="1" ht="15.75" hidden="1" customHeight="1" outlineLevel="1" x14ac:dyDescent="0.25">
      <c r="A1425" s="22"/>
      <c r="B1425" s="235"/>
      <c r="C1425" s="22"/>
      <c r="D1425" s="32"/>
      <c r="E1425" s="33"/>
      <c r="F1425" s="33"/>
      <c r="G1425" s="34"/>
      <c r="H1425" s="35"/>
      <c r="I1425" s="36"/>
      <c r="J1425" s="16"/>
      <c r="K1425" s="234"/>
    </row>
    <row r="1426" spans="1:11" s="41" customFormat="1" ht="21" customHeight="1" collapsed="1" x14ac:dyDescent="0.25">
      <c r="A1426" s="308" t="s">
        <v>446</v>
      </c>
      <c r="B1426" s="308"/>
      <c r="C1426" s="308"/>
      <c r="D1426" s="308"/>
      <c r="E1426" s="70"/>
      <c r="F1426" s="40">
        <f>SUM(F1412:F1424,F1410,F1407:F1408,F1405,F1402:F1403,F1400,F1397,F1395,F1389:F1393,F1387,F1385,F1383,F1365:F1381,F1398)</f>
        <v>7879.4819000000016</v>
      </c>
      <c r="G1426" s="40">
        <f>SUM(G1412:G1424,G1410,G1407:G1408,G1405,G1402:G1403,G1400,G1397,G1395,G1389:G1393,G1387,G1385,G1383,G1365:G1381,G1398)</f>
        <v>9455.3782799999954</v>
      </c>
      <c r="H1426" s="35"/>
      <c r="I1426" s="36"/>
      <c r="J1426" s="16"/>
      <c r="K1426" s="234"/>
    </row>
    <row r="1427" spans="1:11" s="42" customFormat="1" ht="21" customHeight="1" x14ac:dyDescent="0.25">
      <c r="A1427" s="95" t="s">
        <v>479</v>
      </c>
      <c r="B1427" s="313" t="s">
        <v>480</v>
      </c>
      <c r="C1427" s="313"/>
      <c r="D1427" s="313"/>
      <c r="E1427" s="313"/>
      <c r="F1427" s="313"/>
      <c r="G1427" s="313"/>
      <c r="H1427" s="313"/>
      <c r="I1427" s="313"/>
      <c r="J1427" s="313"/>
      <c r="K1427" s="313"/>
    </row>
    <row r="1428" spans="1:11" s="42" customFormat="1" ht="21" hidden="1" customHeight="1" outlineLevel="1" x14ac:dyDescent="0.25">
      <c r="A1428" s="56" t="s">
        <v>61</v>
      </c>
      <c r="B1428" s="57" t="s">
        <v>62</v>
      </c>
      <c r="C1428" s="56"/>
      <c r="D1428" s="56"/>
      <c r="E1428" s="56"/>
      <c r="F1428" s="56"/>
      <c r="G1428" s="56"/>
      <c r="H1428" s="56"/>
      <c r="I1428" s="56"/>
      <c r="J1428" s="56"/>
      <c r="K1428" s="56"/>
    </row>
    <row r="1429" spans="1:11" s="41" customFormat="1" ht="21" hidden="1" customHeight="1" outlineLevel="1" x14ac:dyDescent="0.25">
      <c r="A1429" s="22" t="s">
        <v>66</v>
      </c>
      <c r="B1429" s="235" t="s">
        <v>449</v>
      </c>
      <c r="C1429" s="22" t="s">
        <v>18</v>
      </c>
      <c r="D1429" s="32">
        <v>5.18</v>
      </c>
      <c r="E1429" s="33">
        <v>5.9</v>
      </c>
      <c r="F1429" s="33">
        <f t="shared" ref="F1429:F1445" si="115">D1429*E1429</f>
        <v>30.562000000000001</v>
      </c>
      <c r="G1429" s="34">
        <f t="shared" ref="G1429:G1445" si="116">F1429*1.2</f>
        <v>36.674399999999999</v>
      </c>
      <c r="H1429" s="35" t="s">
        <v>450</v>
      </c>
      <c r="I1429" s="36"/>
      <c r="J1429" s="16"/>
      <c r="K1429" s="234" t="s">
        <v>28</v>
      </c>
    </row>
    <row r="1430" spans="1:11" s="41" customFormat="1" ht="21" hidden="1" customHeight="1" outlineLevel="1" x14ac:dyDescent="0.25">
      <c r="A1430" s="22" t="s">
        <v>68</v>
      </c>
      <c r="B1430" s="235" t="s">
        <v>67</v>
      </c>
      <c r="C1430" s="22" t="s">
        <v>18</v>
      </c>
      <c r="D1430" s="32">
        <v>5.18</v>
      </c>
      <c r="E1430" s="33">
        <v>14.65</v>
      </c>
      <c r="F1430" s="33">
        <f t="shared" si="115"/>
        <v>75.887</v>
      </c>
      <c r="G1430" s="34">
        <f t="shared" si="116"/>
        <v>91.064399999999992</v>
      </c>
      <c r="H1430" s="35">
        <v>22190</v>
      </c>
      <c r="I1430" s="36"/>
      <c r="J1430" s="16"/>
      <c r="K1430" s="234" t="s">
        <v>19</v>
      </c>
    </row>
    <row r="1431" spans="1:11" s="58" customFormat="1" ht="21" hidden="1" customHeight="1" outlineLevel="1" x14ac:dyDescent="0.25">
      <c r="A1431" s="22" t="s">
        <v>68</v>
      </c>
      <c r="B1431" s="235" t="s">
        <v>69</v>
      </c>
      <c r="C1431" s="22" t="s">
        <v>18</v>
      </c>
      <c r="D1431" s="32">
        <v>22.8</v>
      </c>
      <c r="E1431" s="33">
        <v>14.65</v>
      </c>
      <c r="F1431" s="33">
        <f t="shared" si="115"/>
        <v>334.02000000000004</v>
      </c>
      <c r="G1431" s="34">
        <f t="shared" si="116"/>
        <v>400.82400000000001</v>
      </c>
      <c r="H1431" s="35">
        <v>72126</v>
      </c>
      <c r="I1431" s="36"/>
      <c r="J1431" s="16"/>
      <c r="K1431" s="234" t="s">
        <v>28</v>
      </c>
    </row>
    <row r="1432" spans="1:11" s="41" customFormat="1" ht="21" hidden="1" customHeight="1" outlineLevel="1" x14ac:dyDescent="0.25">
      <c r="A1432" s="22" t="s">
        <v>81</v>
      </c>
      <c r="B1432" s="235" t="s">
        <v>71</v>
      </c>
      <c r="C1432" s="22" t="s">
        <v>18</v>
      </c>
      <c r="D1432" s="32">
        <v>22.8</v>
      </c>
      <c r="E1432" s="33">
        <v>11.31</v>
      </c>
      <c r="F1432" s="33">
        <f t="shared" si="115"/>
        <v>257.86799999999999</v>
      </c>
      <c r="G1432" s="34">
        <f t="shared" si="116"/>
        <v>309.44159999999999</v>
      </c>
      <c r="H1432" s="35">
        <v>160381</v>
      </c>
      <c r="I1432" s="36"/>
      <c r="J1432" s="16"/>
      <c r="K1432" s="234" t="s">
        <v>19</v>
      </c>
    </row>
    <row r="1433" spans="1:11" s="41" customFormat="1" ht="21" hidden="1" customHeight="1" outlineLevel="1" x14ac:dyDescent="0.25">
      <c r="A1433" s="22" t="s">
        <v>81</v>
      </c>
      <c r="B1433" s="235" t="s">
        <v>73</v>
      </c>
      <c r="C1433" s="22" t="s">
        <v>18</v>
      </c>
      <c r="D1433" s="32">
        <v>5.18</v>
      </c>
      <c r="E1433" s="33">
        <v>2.91</v>
      </c>
      <c r="F1433" s="33">
        <f t="shared" si="115"/>
        <v>15.0738</v>
      </c>
      <c r="G1433" s="34">
        <f t="shared" si="116"/>
        <v>18.088560000000001</v>
      </c>
      <c r="H1433" s="35">
        <v>72234</v>
      </c>
      <c r="I1433" s="36"/>
      <c r="J1433" s="16"/>
      <c r="K1433" s="234" t="s">
        <v>28</v>
      </c>
    </row>
    <row r="1434" spans="1:11" s="41" customFormat="1" ht="21" hidden="1" customHeight="1" outlineLevel="1" x14ac:dyDescent="0.25">
      <c r="A1434" s="22" t="s">
        <v>83</v>
      </c>
      <c r="B1434" s="235" t="s">
        <v>75</v>
      </c>
      <c r="C1434" s="22" t="s">
        <v>76</v>
      </c>
      <c r="D1434" s="32">
        <v>1</v>
      </c>
      <c r="E1434" s="33">
        <v>22.77</v>
      </c>
      <c r="F1434" s="33">
        <f t="shared" si="115"/>
        <v>22.77</v>
      </c>
      <c r="G1434" s="34">
        <f t="shared" si="116"/>
        <v>27.323999999999998</v>
      </c>
      <c r="H1434" s="35">
        <v>22359</v>
      </c>
      <c r="I1434" s="36"/>
      <c r="J1434" s="16"/>
      <c r="K1434" s="234" t="s">
        <v>19</v>
      </c>
    </row>
    <row r="1435" spans="1:11" s="41" customFormat="1" ht="21" hidden="1" customHeight="1" outlineLevel="1" x14ac:dyDescent="0.25">
      <c r="A1435" s="22" t="s">
        <v>89</v>
      </c>
      <c r="B1435" s="235" t="s">
        <v>260</v>
      </c>
      <c r="C1435" s="22" t="s">
        <v>18</v>
      </c>
      <c r="D1435" s="32">
        <v>1.04</v>
      </c>
      <c r="E1435" s="33">
        <v>64.069999999999993</v>
      </c>
      <c r="F1435" s="33">
        <f t="shared" si="115"/>
        <v>66.632799999999989</v>
      </c>
      <c r="G1435" s="34">
        <f t="shared" si="116"/>
        <v>79.95935999999999</v>
      </c>
      <c r="H1435" s="35">
        <v>22654</v>
      </c>
      <c r="I1435" s="36"/>
      <c r="J1435" s="16"/>
      <c r="K1435" s="234" t="s">
        <v>19</v>
      </c>
    </row>
    <row r="1436" spans="1:11" s="41" customFormat="1" ht="21" hidden="1" customHeight="1" outlineLevel="1" x14ac:dyDescent="0.25">
      <c r="A1436" s="22" t="s">
        <v>91</v>
      </c>
      <c r="B1436" s="235" t="s">
        <v>78</v>
      </c>
      <c r="C1436" s="22" t="s">
        <v>18</v>
      </c>
      <c r="D1436" s="32">
        <v>1.9</v>
      </c>
      <c r="E1436" s="33">
        <v>18.239999999999998</v>
      </c>
      <c r="F1436" s="33">
        <f t="shared" si="115"/>
        <v>34.655999999999999</v>
      </c>
      <c r="G1436" s="34">
        <f t="shared" si="116"/>
        <v>41.587199999999996</v>
      </c>
      <c r="H1436" s="35">
        <v>22658</v>
      </c>
      <c r="I1436" s="36"/>
      <c r="J1436" s="16"/>
      <c r="K1436" s="234" t="s">
        <v>19</v>
      </c>
    </row>
    <row r="1437" spans="1:11" s="41" customFormat="1" ht="21" hidden="1" customHeight="1" outlineLevel="1" x14ac:dyDescent="0.25">
      <c r="A1437" s="22" t="s">
        <v>93</v>
      </c>
      <c r="B1437" s="235" t="s">
        <v>80</v>
      </c>
      <c r="C1437" s="22" t="s">
        <v>76</v>
      </c>
      <c r="D1437" s="32">
        <v>3</v>
      </c>
      <c r="E1437" s="33">
        <v>11.02</v>
      </c>
      <c r="F1437" s="33">
        <f t="shared" si="115"/>
        <v>33.06</v>
      </c>
      <c r="G1437" s="34">
        <f t="shared" si="116"/>
        <v>39.672000000000004</v>
      </c>
      <c r="H1437" s="35">
        <v>22083</v>
      </c>
      <c r="I1437" s="36"/>
      <c r="J1437" s="16"/>
      <c r="K1437" s="234" t="s">
        <v>19</v>
      </c>
    </row>
    <row r="1438" spans="1:11" s="41" customFormat="1" ht="21" hidden="1" customHeight="1" outlineLevel="1" x14ac:dyDescent="0.25">
      <c r="A1438" s="22" t="s">
        <v>95</v>
      </c>
      <c r="B1438" s="235" t="s">
        <v>82</v>
      </c>
      <c r="C1438" s="22" t="s">
        <v>76</v>
      </c>
      <c r="D1438" s="32">
        <v>3</v>
      </c>
      <c r="E1438" s="33">
        <v>51.65</v>
      </c>
      <c r="F1438" s="33">
        <f t="shared" si="115"/>
        <v>154.94999999999999</v>
      </c>
      <c r="G1438" s="34">
        <f t="shared" si="116"/>
        <v>185.93999999999997</v>
      </c>
      <c r="H1438" s="35">
        <v>22034</v>
      </c>
      <c r="I1438" s="36"/>
      <c r="J1438" s="16"/>
      <c r="K1438" s="234" t="s">
        <v>19</v>
      </c>
    </row>
    <row r="1439" spans="1:11" s="41" customFormat="1" ht="21" hidden="1" customHeight="1" outlineLevel="1" x14ac:dyDescent="0.25">
      <c r="A1439" s="22" t="s">
        <v>319</v>
      </c>
      <c r="B1439" s="235" t="s">
        <v>84</v>
      </c>
      <c r="C1439" s="22" t="s">
        <v>76</v>
      </c>
      <c r="D1439" s="32">
        <v>5</v>
      </c>
      <c r="E1439" s="33">
        <v>41.97</v>
      </c>
      <c r="F1439" s="33">
        <f t="shared" si="115"/>
        <v>209.85</v>
      </c>
      <c r="G1439" s="34">
        <f t="shared" si="116"/>
        <v>251.82</v>
      </c>
      <c r="H1439" s="35">
        <v>22100</v>
      </c>
      <c r="I1439" s="36"/>
      <c r="J1439" s="16"/>
      <c r="K1439" s="234" t="s">
        <v>19</v>
      </c>
    </row>
    <row r="1440" spans="1:11" s="41" customFormat="1" ht="21" hidden="1" customHeight="1" outlineLevel="1" x14ac:dyDescent="0.25">
      <c r="A1440" s="22" t="s">
        <v>320</v>
      </c>
      <c r="B1440" s="235" t="s">
        <v>86</v>
      </c>
      <c r="C1440" s="22" t="s">
        <v>76</v>
      </c>
      <c r="D1440" s="32">
        <v>7</v>
      </c>
      <c r="E1440" s="33">
        <v>51.65</v>
      </c>
      <c r="F1440" s="33">
        <f t="shared" si="115"/>
        <v>361.55</v>
      </c>
      <c r="G1440" s="34">
        <f t="shared" si="116"/>
        <v>433.86</v>
      </c>
      <c r="H1440" s="35">
        <v>22675</v>
      </c>
      <c r="I1440" s="36"/>
      <c r="J1440" s="16"/>
      <c r="K1440" s="234" t="s">
        <v>19</v>
      </c>
    </row>
    <row r="1441" spans="1:11" s="41" customFormat="1" ht="21" hidden="1" customHeight="1" outlineLevel="1" x14ac:dyDescent="0.25">
      <c r="A1441" s="22" t="s">
        <v>321</v>
      </c>
      <c r="B1441" s="235" t="s">
        <v>88</v>
      </c>
      <c r="C1441" s="22" t="s">
        <v>76</v>
      </c>
      <c r="D1441" s="32">
        <v>2</v>
      </c>
      <c r="E1441" s="33">
        <v>25.49</v>
      </c>
      <c r="F1441" s="33">
        <f t="shared" si="115"/>
        <v>50.98</v>
      </c>
      <c r="G1441" s="34">
        <f t="shared" si="116"/>
        <v>61.175999999999995</v>
      </c>
      <c r="H1441" s="35">
        <v>22391</v>
      </c>
      <c r="I1441" s="36"/>
      <c r="J1441" s="16"/>
      <c r="K1441" s="234" t="s">
        <v>19</v>
      </c>
    </row>
    <row r="1442" spans="1:11" s="41" customFormat="1" ht="21" hidden="1" customHeight="1" outlineLevel="1" x14ac:dyDescent="0.25">
      <c r="A1442" s="22" t="s">
        <v>322</v>
      </c>
      <c r="B1442" s="235" t="s">
        <v>90</v>
      </c>
      <c r="C1442" s="22" t="s">
        <v>76</v>
      </c>
      <c r="D1442" s="32">
        <v>1</v>
      </c>
      <c r="E1442" s="33">
        <v>7.12</v>
      </c>
      <c r="F1442" s="33">
        <f t="shared" si="115"/>
        <v>7.12</v>
      </c>
      <c r="G1442" s="34">
        <f t="shared" si="116"/>
        <v>8.5440000000000005</v>
      </c>
      <c r="H1442" s="35">
        <v>72142</v>
      </c>
      <c r="I1442" s="36"/>
      <c r="J1442" s="16"/>
      <c r="K1442" s="234" t="s">
        <v>28</v>
      </c>
    </row>
    <row r="1443" spans="1:11" s="41" customFormat="1" ht="21" hidden="1" customHeight="1" outlineLevel="1" x14ac:dyDescent="0.25">
      <c r="A1443" s="22" t="s">
        <v>323</v>
      </c>
      <c r="B1443" s="235" t="s">
        <v>92</v>
      </c>
      <c r="C1443" s="22" t="s">
        <v>76</v>
      </c>
      <c r="D1443" s="32">
        <v>1</v>
      </c>
      <c r="E1443" s="33">
        <v>32.9</v>
      </c>
      <c r="F1443" s="33">
        <f t="shared" si="115"/>
        <v>32.9</v>
      </c>
      <c r="G1443" s="34">
        <f t="shared" si="116"/>
        <v>39.479999999999997</v>
      </c>
      <c r="H1443" s="35">
        <v>72143</v>
      </c>
      <c r="I1443" s="36"/>
      <c r="J1443" s="16"/>
      <c r="K1443" s="234" t="s">
        <v>28</v>
      </c>
    </row>
    <row r="1444" spans="1:11" s="41" customFormat="1" ht="21" hidden="1" customHeight="1" outlineLevel="1" x14ac:dyDescent="0.25">
      <c r="A1444" s="22" t="s">
        <v>324</v>
      </c>
      <c r="B1444" s="235" t="s">
        <v>94</v>
      </c>
      <c r="C1444" s="22" t="s">
        <v>51</v>
      </c>
      <c r="D1444" s="32">
        <v>2.16</v>
      </c>
      <c r="E1444" s="33">
        <v>96.62</v>
      </c>
      <c r="F1444" s="33">
        <f t="shared" si="115"/>
        <v>208.69920000000002</v>
      </c>
      <c r="G1444" s="34">
        <f t="shared" si="116"/>
        <v>250.43904000000001</v>
      </c>
      <c r="H1444" s="35">
        <v>17067</v>
      </c>
      <c r="I1444" s="36"/>
      <c r="J1444" s="16"/>
      <c r="K1444" s="234" t="s">
        <v>19</v>
      </c>
    </row>
    <row r="1445" spans="1:11" s="41" customFormat="1" ht="25.5" hidden="1" customHeight="1" outlineLevel="1" x14ac:dyDescent="0.25">
      <c r="A1445" s="22" t="s">
        <v>325</v>
      </c>
      <c r="B1445" s="235" t="s">
        <v>96</v>
      </c>
      <c r="C1445" s="22" t="s">
        <v>51</v>
      </c>
      <c r="D1445" s="32">
        <v>2.16</v>
      </c>
      <c r="E1445" s="33">
        <v>14.89</v>
      </c>
      <c r="F1445" s="33">
        <f t="shared" si="115"/>
        <v>32.162400000000005</v>
      </c>
      <c r="G1445" s="34">
        <f t="shared" si="116"/>
        <v>38.594880000000003</v>
      </c>
      <c r="H1445" s="35">
        <v>72897</v>
      </c>
      <c r="I1445" s="36"/>
      <c r="J1445" s="16"/>
      <c r="K1445" s="234" t="s">
        <v>28</v>
      </c>
    </row>
    <row r="1446" spans="1:11" s="42" customFormat="1" ht="21" hidden="1" customHeight="1" outlineLevel="1" x14ac:dyDescent="0.25">
      <c r="A1446" s="56" t="s">
        <v>97</v>
      </c>
      <c r="B1446" s="57" t="s">
        <v>98</v>
      </c>
      <c r="C1446" s="56"/>
      <c r="D1446" s="56"/>
      <c r="E1446" s="56"/>
      <c r="F1446" s="56"/>
      <c r="G1446" s="56"/>
      <c r="H1446" s="56"/>
      <c r="I1446" s="56"/>
      <c r="J1446" s="56"/>
      <c r="K1446" s="56"/>
    </row>
    <row r="1447" spans="1:11" s="41" customFormat="1" ht="25.5" hidden="1" customHeight="1" outlineLevel="1" x14ac:dyDescent="0.25">
      <c r="A1447" s="22" t="s">
        <v>99</v>
      </c>
      <c r="B1447" s="235" t="s">
        <v>100</v>
      </c>
      <c r="C1447" s="22" t="s">
        <v>101</v>
      </c>
      <c r="D1447" s="32">
        <v>0</v>
      </c>
      <c r="E1447" s="33">
        <v>3.18</v>
      </c>
      <c r="F1447" s="33">
        <f>D1447*E1447</f>
        <v>0</v>
      </c>
      <c r="G1447" s="34">
        <f>F1447*1.2</f>
        <v>0</v>
      </c>
      <c r="H1447" s="35">
        <v>72135</v>
      </c>
      <c r="I1447" s="36"/>
      <c r="J1447" s="16"/>
      <c r="K1447" s="234" t="s">
        <v>28</v>
      </c>
    </row>
    <row r="1448" spans="1:11" s="42" customFormat="1" ht="21" hidden="1" customHeight="1" outlineLevel="1" x14ac:dyDescent="0.25">
      <c r="A1448" s="56" t="s">
        <v>102</v>
      </c>
      <c r="B1448" s="57" t="s">
        <v>103</v>
      </c>
      <c r="C1448" s="56"/>
      <c r="D1448" s="56"/>
      <c r="E1448" s="56"/>
      <c r="F1448" s="56"/>
      <c r="G1448" s="56"/>
      <c r="H1448" s="56"/>
      <c r="I1448" s="56"/>
      <c r="J1448" s="56"/>
      <c r="K1448" s="56"/>
    </row>
    <row r="1449" spans="1:11" s="41" customFormat="1" ht="25.5" hidden="1" customHeight="1" outlineLevel="1" x14ac:dyDescent="0.25">
      <c r="A1449" s="22" t="s">
        <v>104</v>
      </c>
      <c r="B1449" s="235" t="s">
        <v>105</v>
      </c>
      <c r="C1449" s="22" t="s">
        <v>101</v>
      </c>
      <c r="D1449" s="32">
        <v>0</v>
      </c>
      <c r="E1449" s="33">
        <v>3.76</v>
      </c>
      <c r="F1449" s="33">
        <f>D1449*E1449</f>
        <v>0</v>
      </c>
      <c r="G1449" s="34">
        <f>F1449*1.2</f>
        <v>0</v>
      </c>
      <c r="H1449" s="35">
        <v>1857</v>
      </c>
      <c r="I1449" s="36"/>
      <c r="J1449" s="16"/>
      <c r="K1449" s="234" t="s">
        <v>28</v>
      </c>
    </row>
    <row r="1450" spans="1:11" s="42" customFormat="1" ht="21" hidden="1" customHeight="1" outlineLevel="1" x14ac:dyDescent="0.25">
      <c r="A1450" s="56" t="s">
        <v>106</v>
      </c>
      <c r="B1450" s="57" t="s">
        <v>107</v>
      </c>
      <c r="C1450" s="56"/>
      <c r="D1450" s="56"/>
      <c r="E1450" s="56"/>
      <c r="F1450" s="56"/>
      <c r="G1450" s="56"/>
      <c r="H1450" s="56"/>
      <c r="I1450" s="56"/>
      <c r="J1450" s="56"/>
      <c r="K1450" s="56"/>
    </row>
    <row r="1451" spans="1:11" s="41" customFormat="1" ht="25.5" hidden="1" customHeight="1" outlineLevel="1" x14ac:dyDescent="0.25">
      <c r="A1451" s="22" t="s">
        <v>108</v>
      </c>
      <c r="B1451" s="235" t="s">
        <v>109</v>
      </c>
      <c r="C1451" s="22" t="s">
        <v>18</v>
      </c>
      <c r="D1451" s="32">
        <v>5.18</v>
      </c>
      <c r="E1451" s="33">
        <v>27.46</v>
      </c>
      <c r="F1451" s="33">
        <f>D1451*E1451</f>
        <v>142.24279999999999</v>
      </c>
      <c r="G1451" s="34">
        <f>F1451*1.2</f>
        <v>170.69135999999997</v>
      </c>
      <c r="H1451" s="35" t="s">
        <v>110</v>
      </c>
      <c r="I1451" s="36"/>
      <c r="J1451" s="16"/>
      <c r="K1451" s="234" t="s">
        <v>28</v>
      </c>
    </row>
    <row r="1452" spans="1:11" s="42" customFormat="1" ht="21" hidden="1" customHeight="1" outlineLevel="1" x14ac:dyDescent="0.25">
      <c r="A1452" s="56" t="s">
        <v>111</v>
      </c>
      <c r="B1452" s="57" t="s">
        <v>112</v>
      </c>
      <c r="C1452" s="56"/>
      <c r="D1452" s="56"/>
      <c r="E1452" s="56"/>
      <c r="F1452" s="56"/>
      <c r="G1452" s="56"/>
      <c r="H1452" s="56"/>
      <c r="I1452" s="56"/>
      <c r="J1452" s="56"/>
      <c r="K1452" s="56"/>
    </row>
    <row r="1453" spans="1:11" s="41" customFormat="1" ht="14.25" hidden="1" customHeight="1" outlineLevel="1" x14ac:dyDescent="0.25">
      <c r="A1453" s="22" t="s">
        <v>326</v>
      </c>
      <c r="B1453" s="235" t="s">
        <v>114</v>
      </c>
      <c r="C1453" s="22" t="s">
        <v>18</v>
      </c>
      <c r="D1453" s="32">
        <v>1.23</v>
      </c>
      <c r="E1453" s="33">
        <v>9.68</v>
      </c>
      <c r="F1453" s="33">
        <f>D1453*E1453</f>
        <v>11.9064</v>
      </c>
      <c r="G1453" s="34">
        <f>F1453*1.2</f>
        <v>14.28768</v>
      </c>
      <c r="H1453" s="35">
        <v>180120</v>
      </c>
      <c r="I1453" s="36"/>
      <c r="J1453" s="16"/>
      <c r="K1453" s="234" t="s">
        <v>19</v>
      </c>
    </row>
    <row r="1454" spans="1:11" s="41" customFormat="1" ht="25.5" hidden="1" customHeight="1" outlineLevel="1" x14ac:dyDescent="0.25">
      <c r="A1454" s="22" t="s">
        <v>327</v>
      </c>
      <c r="B1454" s="235" t="s">
        <v>116</v>
      </c>
      <c r="C1454" s="22" t="s">
        <v>18</v>
      </c>
      <c r="D1454" s="32">
        <v>1.23</v>
      </c>
      <c r="E1454" s="33">
        <v>12.78</v>
      </c>
      <c r="F1454" s="33">
        <f>D1454*E1454</f>
        <v>15.719399999999998</v>
      </c>
      <c r="G1454" s="34">
        <f>F1454*1.2</f>
        <v>18.863279999999996</v>
      </c>
      <c r="H1454" s="35">
        <v>6081</v>
      </c>
      <c r="I1454" s="36"/>
      <c r="J1454" s="16"/>
      <c r="K1454" s="234" t="s">
        <v>28</v>
      </c>
    </row>
    <row r="1455" spans="1:11" s="41" customFormat="1" ht="25.5" hidden="1" customHeight="1" outlineLevel="1" x14ac:dyDescent="0.25">
      <c r="A1455" s="22" t="s">
        <v>328</v>
      </c>
      <c r="B1455" s="235" t="s">
        <v>118</v>
      </c>
      <c r="C1455" s="22" t="s">
        <v>76</v>
      </c>
      <c r="D1455" s="32">
        <v>1</v>
      </c>
      <c r="E1455" s="33">
        <v>115.54</v>
      </c>
      <c r="F1455" s="33">
        <f>D1455*E1455</f>
        <v>115.54</v>
      </c>
      <c r="G1455" s="34">
        <f>F1455*1.2</f>
        <v>138.648</v>
      </c>
      <c r="H1455" s="35">
        <v>110005</v>
      </c>
      <c r="I1455" s="36"/>
      <c r="J1455" s="16"/>
      <c r="K1455" s="234" t="s">
        <v>119</v>
      </c>
    </row>
    <row r="1456" spans="1:11" s="41" customFormat="1" ht="25.5" hidden="1" customHeight="1" outlineLevel="1" x14ac:dyDescent="0.25">
      <c r="A1456" s="22" t="s">
        <v>329</v>
      </c>
      <c r="B1456" s="235" t="s">
        <v>121</v>
      </c>
      <c r="C1456" s="22" t="s">
        <v>18</v>
      </c>
      <c r="D1456" s="32">
        <v>2.94</v>
      </c>
      <c r="E1456" s="33">
        <v>27.1</v>
      </c>
      <c r="F1456" s="33">
        <f>D1456*E1456</f>
        <v>79.674000000000007</v>
      </c>
      <c r="G1456" s="34">
        <f>F1456*1.2</f>
        <v>95.608800000000002</v>
      </c>
      <c r="H1456" s="35">
        <v>7100</v>
      </c>
      <c r="I1456" s="36"/>
      <c r="J1456" s="16"/>
      <c r="K1456" s="234" t="s">
        <v>28</v>
      </c>
    </row>
    <row r="1457" spans="1:11" s="41" customFormat="1" ht="25.5" hidden="1" customHeight="1" outlineLevel="1" x14ac:dyDescent="0.25">
      <c r="A1457" s="22" t="s">
        <v>330</v>
      </c>
      <c r="B1457" s="235" t="s">
        <v>123</v>
      </c>
      <c r="C1457" s="22" t="s">
        <v>76</v>
      </c>
      <c r="D1457" s="32">
        <v>1</v>
      </c>
      <c r="E1457" s="33">
        <v>52.68</v>
      </c>
      <c r="F1457" s="33">
        <f>D1457*E1457</f>
        <v>52.68</v>
      </c>
      <c r="G1457" s="34">
        <f>F1457*1.2</f>
        <v>63.215999999999994</v>
      </c>
      <c r="H1457" s="35">
        <v>72144</v>
      </c>
      <c r="I1457" s="36"/>
      <c r="J1457" s="16"/>
      <c r="K1457" s="234" t="s">
        <v>28</v>
      </c>
    </row>
    <row r="1458" spans="1:11" s="42" customFormat="1" ht="21" hidden="1" customHeight="1" outlineLevel="1" x14ac:dyDescent="0.25">
      <c r="A1458" s="56" t="s">
        <v>124</v>
      </c>
      <c r="B1458" s="57" t="s">
        <v>125</v>
      </c>
      <c r="C1458" s="56"/>
      <c r="D1458" s="56"/>
      <c r="E1458" s="56"/>
      <c r="F1458" s="56"/>
      <c r="G1458" s="56"/>
      <c r="H1458" s="56"/>
      <c r="I1458" s="56"/>
      <c r="J1458" s="56"/>
      <c r="K1458" s="56"/>
    </row>
    <row r="1459" spans="1:11" s="41" customFormat="1" ht="21" hidden="1" customHeight="1" outlineLevel="1" x14ac:dyDescent="0.25">
      <c r="A1459" s="22" t="s">
        <v>126</v>
      </c>
      <c r="B1459" s="235" t="s">
        <v>127</v>
      </c>
      <c r="C1459" s="22" t="s">
        <v>18</v>
      </c>
      <c r="D1459" s="32">
        <v>5.18</v>
      </c>
      <c r="E1459" s="33">
        <v>326.66000000000003</v>
      </c>
      <c r="F1459" s="33">
        <f>D1459*E1459</f>
        <v>1692.0988</v>
      </c>
      <c r="G1459" s="34">
        <f>F1459*1.2</f>
        <v>2030.51856</v>
      </c>
      <c r="H1459" s="35">
        <v>170434</v>
      </c>
      <c r="I1459" s="36"/>
      <c r="J1459" s="16"/>
      <c r="K1459" s="234" t="s">
        <v>19</v>
      </c>
    </row>
    <row r="1460" spans="1:11" s="42" customFormat="1" ht="21" hidden="1" customHeight="1" outlineLevel="1" x14ac:dyDescent="0.25">
      <c r="A1460" s="56" t="s">
        <v>128</v>
      </c>
      <c r="B1460" s="57" t="s">
        <v>129</v>
      </c>
      <c r="C1460" s="56"/>
      <c r="D1460" s="56"/>
      <c r="E1460" s="56"/>
      <c r="F1460" s="56"/>
      <c r="G1460" s="56"/>
      <c r="H1460" s="56"/>
      <c r="I1460" s="56"/>
      <c r="J1460" s="56"/>
      <c r="K1460" s="56"/>
    </row>
    <row r="1461" spans="1:11" s="41" customFormat="1" ht="25.5" hidden="1" customHeight="1" outlineLevel="1" x14ac:dyDescent="0.25">
      <c r="A1461" s="22" t="s">
        <v>332</v>
      </c>
      <c r="B1461" s="235" t="s">
        <v>131</v>
      </c>
      <c r="C1461" s="22" t="s">
        <v>18</v>
      </c>
      <c r="D1461" s="32">
        <v>21.9</v>
      </c>
      <c r="E1461" s="33">
        <v>23.18</v>
      </c>
      <c r="F1461" s="33">
        <f>D1461*E1461</f>
        <v>507.64199999999994</v>
      </c>
      <c r="G1461" s="34">
        <f>F1461*1.2</f>
        <v>609.17039999999986</v>
      </c>
      <c r="H1461" s="35">
        <v>170358</v>
      </c>
      <c r="I1461" s="36"/>
      <c r="J1461" s="16"/>
      <c r="K1461" s="234" t="s">
        <v>19</v>
      </c>
    </row>
    <row r="1462" spans="1:11" s="41" customFormat="1" ht="25.5" hidden="1" customHeight="1" outlineLevel="1" x14ac:dyDescent="0.25">
      <c r="A1462" s="22" t="s">
        <v>351</v>
      </c>
      <c r="B1462" s="235" t="s">
        <v>219</v>
      </c>
      <c r="C1462" s="22" t="s">
        <v>101</v>
      </c>
      <c r="D1462" s="32">
        <v>5</v>
      </c>
      <c r="E1462" s="33">
        <v>19.690000000000001</v>
      </c>
      <c r="F1462" s="33">
        <f>D1462*E1462</f>
        <v>98.45</v>
      </c>
      <c r="G1462" s="34">
        <f>F1462*1.2</f>
        <v>118.14</v>
      </c>
      <c r="H1462" s="35" t="s">
        <v>220</v>
      </c>
      <c r="I1462" s="36"/>
      <c r="J1462" s="16"/>
      <c r="K1462" s="234" t="s">
        <v>28</v>
      </c>
    </row>
    <row r="1463" spans="1:11" s="42" customFormat="1" ht="21" hidden="1" customHeight="1" outlineLevel="1" x14ac:dyDescent="0.25">
      <c r="A1463" s="56" t="s">
        <v>132</v>
      </c>
      <c r="B1463" s="57" t="s">
        <v>133</v>
      </c>
      <c r="C1463" s="56"/>
      <c r="D1463" s="56"/>
      <c r="E1463" s="56"/>
      <c r="F1463" s="56"/>
      <c r="G1463" s="56"/>
      <c r="H1463" s="56"/>
      <c r="I1463" s="56"/>
      <c r="J1463" s="56"/>
      <c r="K1463" s="56"/>
    </row>
    <row r="1464" spans="1:11" s="41" customFormat="1" ht="25.5" hidden="1" customHeight="1" outlineLevel="1" x14ac:dyDescent="0.25">
      <c r="A1464" s="22" t="s">
        <v>134</v>
      </c>
      <c r="B1464" s="235" t="s">
        <v>135</v>
      </c>
      <c r="C1464" s="22" t="s">
        <v>18</v>
      </c>
      <c r="D1464" s="32">
        <v>5.18</v>
      </c>
      <c r="E1464" s="33">
        <v>21.47</v>
      </c>
      <c r="F1464" s="33">
        <f>D1464*E1464</f>
        <v>111.21459999999999</v>
      </c>
      <c r="G1464" s="34">
        <f>F1464*1.2</f>
        <v>133.45751999999999</v>
      </c>
      <c r="H1464" s="35" t="s">
        <v>136</v>
      </c>
      <c r="I1464" s="36"/>
      <c r="J1464" s="16"/>
      <c r="K1464" s="234" t="s">
        <v>28</v>
      </c>
    </row>
    <row r="1465" spans="1:11" s="42" customFormat="1" ht="21" hidden="1" customHeight="1" outlineLevel="1" x14ac:dyDescent="0.25">
      <c r="A1465" s="56" t="s">
        <v>137</v>
      </c>
      <c r="B1465" s="57" t="s">
        <v>138</v>
      </c>
      <c r="C1465" s="56"/>
      <c r="D1465" s="56"/>
      <c r="E1465" s="56"/>
      <c r="F1465" s="56"/>
      <c r="G1465" s="56"/>
      <c r="H1465" s="56"/>
      <c r="I1465" s="56"/>
      <c r="J1465" s="56"/>
      <c r="K1465" s="56"/>
    </row>
    <row r="1466" spans="1:11" s="41" customFormat="1" ht="20.25" hidden="1" customHeight="1" outlineLevel="1" x14ac:dyDescent="0.25">
      <c r="A1466" s="22" t="s">
        <v>139</v>
      </c>
      <c r="B1466" s="235" t="s">
        <v>140</v>
      </c>
      <c r="C1466" s="22" t="s">
        <v>101</v>
      </c>
      <c r="D1466" s="32">
        <v>0.7</v>
      </c>
      <c r="E1466" s="33">
        <v>63.83</v>
      </c>
      <c r="F1466" s="33">
        <f>D1466*E1466</f>
        <v>44.680999999999997</v>
      </c>
      <c r="G1466" s="34">
        <f>F1466*1.2</f>
        <v>53.617199999999997</v>
      </c>
      <c r="H1466" s="35">
        <v>130115</v>
      </c>
      <c r="I1466" s="36"/>
      <c r="J1466" s="16"/>
      <c r="K1466" s="234" t="s">
        <v>19</v>
      </c>
    </row>
    <row r="1467" spans="1:11" s="41" customFormat="1" ht="21" hidden="1" customHeight="1" outlineLevel="1" x14ac:dyDescent="0.25">
      <c r="A1467" s="22" t="s">
        <v>333</v>
      </c>
      <c r="B1467" s="235" t="s">
        <v>142</v>
      </c>
      <c r="C1467" s="22" t="s">
        <v>101</v>
      </c>
      <c r="D1467" s="32">
        <v>9.01</v>
      </c>
      <c r="E1467" s="33">
        <v>39.590000000000003</v>
      </c>
      <c r="F1467" s="33">
        <f>D1467*E1467</f>
        <v>356.70590000000004</v>
      </c>
      <c r="G1467" s="34">
        <f>F1467*1.2</f>
        <v>428.04708000000005</v>
      </c>
      <c r="H1467" s="35">
        <v>68050</v>
      </c>
      <c r="I1467" s="36"/>
      <c r="J1467" s="16"/>
      <c r="K1467" s="234" t="s">
        <v>119</v>
      </c>
    </row>
    <row r="1468" spans="1:11" s="42" customFormat="1" ht="21" hidden="1" customHeight="1" outlineLevel="1" x14ac:dyDescent="0.25">
      <c r="A1468" s="56" t="s">
        <v>143</v>
      </c>
      <c r="B1468" s="57" t="s">
        <v>295</v>
      </c>
      <c r="C1468" s="56"/>
      <c r="D1468" s="56"/>
      <c r="E1468" s="56"/>
      <c r="F1468" s="56"/>
      <c r="G1468" s="56"/>
      <c r="H1468" s="56"/>
      <c r="I1468" s="56"/>
      <c r="J1468" s="56"/>
      <c r="K1468" s="56"/>
    </row>
    <row r="1469" spans="1:11" s="41" customFormat="1" ht="15.75" hidden="1" customHeight="1" outlineLevel="1" x14ac:dyDescent="0.25">
      <c r="A1469" s="22" t="s">
        <v>147</v>
      </c>
      <c r="B1469" s="235" t="s">
        <v>366</v>
      </c>
      <c r="C1469" s="22" t="s">
        <v>18</v>
      </c>
      <c r="D1469" s="32">
        <v>1.74</v>
      </c>
      <c r="E1469" s="33">
        <v>363.26</v>
      </c>
      <c r="F1469" s="33">
        <f>D1469*E1469</f>
        <v>632.07240000000002</v>
      </c>
      <c r="G1469" s="34">
        <f>F1469*1.2</f>
        <v>758.48688000000004</v>
      </c>
      <c r="H1469" s="35">
        <v>190404</v>
      </c>
      <c r="I1469" s="36"/>
      <c r="J1469" s="16"/>
      <c r="K1469" s="234" t="s">
        <v>19</v>
      </c>
    </row>
    <row r="1470" spans="1:11" s="42" customFormat="1" ht="21" hidden="1" customHeight="1" outlineLevel="1" x14ac:dyDescent="0.25">
      <c r="A1470" s="56" t="s">
        <v>149</v>
      </c>
      <c r="B1470" s="57" t="s">
        <v>144</v>
      </c>
      <c r="C1470" s="56"/>
      <c r="D1470" s="56"/>
      <c r="E1470" s="56"/>
      <c r="F1470" s="56"/>
      <c r="G1470" s="56"/>
      <c r="H1470" s="56"/>
      <c r="I1470" s="56"/>
      <c r="J1470" s="56"/>
      <c r="K1470" s="56"/>
    </row>
    <row r="1471" spans="1:11" s="41" customFormat="1" ht="38.25" hidden="1" customHeight="1" outlineLevel="1" x14ac:dyDescent="0.25">
      <c r="A1471" s="22" t="s">
        <v>151</v>
      </c>
      <c r="B1471" s="235" t="s">
        <v>146</v>
      </c>
      <c r="C1471" s="22" t="s">
        <v>18</v>
      </c>
      <c r="D1471" s="32">
        <v>8.7799999999999994</v>
      </c>
      <c r="E1471" s="33">
        <v>28.76</v>
      </c>
      <c r="F1471" s="33">
        <f>D1471*E1471</f>
        <v>252.5128</v>
      </c>
      <c r="G1471" s="34">
        <f>F1471*1.2</f>
        <v>303.01535999999999</v>
      </c>
      <c r="H1471" s="35">
        <v>5968</v>
      </c>
      <c r="I1471" s="36"/>
      <c r="J1471" s="16"/>
      <c r="K1471" s="234" t="s">
        <v>28</v>
      </c>
    </row>
    <row r="1472" spans="1:11" s="41" customFormat="1" ht="25.5" hidden="1" customHeight="1" outlineLevel="1" x14ac:dyDescent="0.25">
      <c r="A1472" s="22" t="s">
        <v>334</v>
      </c>
      <c r="B1472" s="235" t="s">
        <v>148</v>
      </c>
      <c r="C1472" s="22" t="s">
        <v>18</v>
      </c>
      <c r="D1472" s="32">
        <v>8.7799999999999994</v>
      </c>
      <c r="E1472" s="33">
        <v>152.44999999999999</v>
      </c>
      <c r="F1472" s="33">
        <f>D1472*E1472</f>
        <v>1338.5109999999997</v>
      </c>
      <c r="G1472" s="34">
        <f>F1472*1.2</f>
        <v>1606.2131999999997</v>
      </c>
      <c r="H1472" s="35" t="s">
        <v>65</v>
      </c>
      <c r="I1472" s="36"/>
      <c r="J1472" s="16"/>
      <c r="K1472" s="234" t="s">
        <v>28</v>
      </c>
    </row>
    <row r="1473" spans="1:11" s="42" customFormat="1" ht="21" hidden="1" customHeight="1" outlineLevel="1" x14ac:dyDescent="0.25">
      <c r="A1473" s="56" t="s">
        <v>153</v>
      </c>
      <c r="B1473" s="57" t="s">
        <v>150</v>
      </c>
      <c r="C1473" s="56"/>
      <c r="D1473" s="56"/>
      <c r="E1473" s="56"/>
      <c r="F1473" s="56"/>
      <c r="G1473" s="56"/>
      <c r="H1473" s="56"/>
      <c r="I1473" s="56"/>
      <c r="J1473" s="56"/>
      <c r="K1473" s="56"/>
    </row>
    <row r="1474" spans="1:11" s="41" customFormat="1" ht="25.5" hidden="1" customHeight="1" outlineLevel="1" x14ac:dyDescent="0.25">
      <c r="A1474" s="22" t="s">
        <v>155</v>
      </c>
      <c r="B1474" s="235" t="s">
        <v>152</v>
      </c>
      <c r="C1474" s="22" t="s">
        <v>18</v>
      </c>
      <c r="D1474" s="32">
        <v>5.18</v>
      </c>
      <c r="E1474" s="33">
        <v>17.64</v>
      </c>
      <c r="F1474" s="33">
        <f>D1474*E1474</f>
        <v>91.375199999999992</v>
      </c>
      <c r="G1474" s="34">
        <f>F1474*1.2</f>
        <v>109.65023999999998</v>
      </c>
      <c r="H1474" s="35">
        <v>180515</v>
      </c>
      <c r="I1474" s="36"/>
      <c r="J1474" s="16"/>
      <c r="K1474" s="234" t="s">
        <v>19</v>
      </c>
    </row>
    <row r="1475" spans="1:11" s="42" customFormat="1" ht="21" hidden="1" customHeight="1" outlineLevel="1" x14ac:dyDescent="0.25">
      <c r="A1475" s="56" t="s">
        <v>335</v>
      </c>
      <c r="B1475" s="57" t="s">
        <v>154</v>
      </c>
      <c r="C1475" s="56"/>
      <c r="D1475" s="56"/>
      <c r="E1475" s="56"/>
      <c r="F1475" s="56"/>
      <c r="G1475" s="56"/>
      <c r="H1475" s="56"/>
      <c r="I1475" s="56"/>
      <c r="J1475" s="56"/>
      <c r="K1475" s="56"/>
    </row>
    <row r="1476" spans="1:11" s="41" customFormat="1" ht="51" hidden="1" customHeight="1" outlineLevel="1" x14ac:dyDescent="0.25">
      <c r="A1476" s="22" t="s">
        <v>401</v>
      </c>
      <c r="B1476" s="235" t="s">
        <v>402</v>
      </c>
      <c r="C1476" s="22" t="s">
        <v>76</v>
      </c>
      <c r="D1476" s="32">
        <v>1</v>
      </c>
      <c r="E1476" s="33">
        <v>216.71</v>
      </c>
      <c r="F1476" s="33">
        <f t="shared" ref="F1476:F1488" si="117">D1476*E1476</f>
        <v>216.71</v>
      </c>
      <c r="G1476" s="34">
        <f t="shared" ref="G1476:G1488" si="118">F1476*1.2</f>
        <v>260.05200000000002</v>
      </c>
      <c r="H1476" s="35">
        <v>22034</v>
      </c>
      <c r="I1476" s="36"/>
      <c r="J1476" s="16"/>
      <c r="K1476" s="234" t="s">
        <v>19</v>
      </c>
    </row>
    <row r="1477" spans="1:11" s="41" customFormat="1" ht="25.5" hidden="1" customHeight="1" outlineLevel="1" x14ac:dyDescent="0.25">
      <c r="A1477" s="22" t="s">
        <v>337</v>
      </c>
      <c r="B1477" s="235" t="s">
        <v>158</v>
      </c>
      <c r="C1477" s="22" t="s">
        <v>76</v>
      </c>
      <c r="D1477" s="32">
        <v>1</v>
      </c>
      <c r="E1477" s="33">
        <v>395.14</v>
      </c>
      <c r="F1477" s="33">
        <f t="shared" si="117"/>
        <v>395.14</v>
      </c>
      <c r="G1477" s="34">
        <f t="shared" si="118"/>
        <v>474.16799999999995</v>
      </c>
      <c r="H1477" s="35">
        <v>190097</v>
      </c>
      <c r="I1477" s="36"/>
      <c r="J1477" s="16"/>
      <c r="K1477" s="234" t="s">
        <v>19</v>
      </c>
    </row>
    <row r="1478" spans="1:11" s="41" customFormat="1" ht="15.75" hidden="1" customHeight="1" outlineLevel="1" x14ac:dyDescent="0.25">
      <c r="A1478" s="22" t="s">
        <v>338</v>
      </c>
      <c r="B1478" s="235" t="s">
        <v>160</v>
      </c>
      <c r="C1478" s="22" t="s">
        <v>76</v>
      </c>
      <c r="D1478" s="32">
        <v>1</v>
      </c>
      <c r="E1478" s="33">
        <v>480.42</v>
      </c>
      <c r="F1478" s="33">
        <f t="shared" si="117"/>
        <v>480.42</v>
      </c>
      <c r="G1478" s="34">
        <f t="shared" si="118"/>
        <v>576.50400000000002</v>
      </c>
      <c r="H1478" s="35">
        <v>190021</v>
      </c>
      <c r="I1478" s="36"/>
      <c r="J1478" s="16"/>
      <c r="K1478" s="234" t="s">
        <v>19</v>
      </c>
    </row>
    <row r="1479" spans="1:11" s="41" customFormat="1" ht="12.75" hidden="1" customHeight="1" outlineLevel="1" x14ac:dyDescent="0.25">
      <c r="A1479" s="22" t="s">
        <v>339</v>
      </c>
      <c r="B1479" s="235" t="s">
        <v>162</v>
      </c>
      <c r="C1479" s="22" t="s">
        <v>76</v>
      </c>
      <c r="D1479" s="32">
        <v>1</v>
      </c>
      <c r="E1479" s="33">
        <v>271.79000000000002</v>
      </c>
      <c r="F1479" s="33">
        <f t="shared" si="117"/>
        <v>271.79000000000002</v>
      </c>
      <c r="G1479" s="34">
        <f t="shared" si="118"/>
        <v>326.14800000000002</v>
      </c>
      <c r="H1479" s="35">
        <v>190068</v>
      </c>
      <c r="I1479" s="36"/>
      <c r="J1479" s="16"/>
      <c r="K1479" s="234" t="s">
        <v>19</v>
      </c>
    </row>
    <row r="1480" spans="1:11" s="41" customFormat="1" ht="25.5" hidden="1" customHeight="1" outlineLevel="1" x14ac:dyDescent="0.25">
      <c r="A1480" s="22" t="s">
        <v>340</v>
      </c>
      <c r="B1480" s="235" t="s">
        <v>164</v>
      </c>
      <c r="C1480" s="22" t="s">
        <v>76</v>
      </c>
      <c r="D1480" s="32">
        <v>1</v>
      </c>
      <c r="E1480" s="33">
        <v>0</v>
      </c>
      <c r="F1480" s="33">
        <f t="shared" si="117"/>
        <v>0</v>
      </c>
      <c r="G1480" s="34">
        <f t="shared" si="118"/>
        <v>0</v>
      </c>
      <c r="H1480" s="35" t="s">
        <v>165</v>
      </c>
      <c r="I1480" s="36"/>
      <c r="J1480" s="16"/>
      <c r="K1480" s="234" t="s">
        <v>166</v>
      </c>
    </row>
    <row r="1481" spans="1:11" s="41" customFormat="1" ht="25.5" hidden="1" customHeight="1" outlineLevel="1" x14ac:dyDescent="0.25">
      <c r="A1481" s="22" t="s">
        <v>341</v>
      </c>
      <c r="B1481" s="235" t="s">
        <v>168</v>
      </c>
      <c r="C1481" s="22" t="s">
        <v>76</v>
      </c>
      <c r="D1481" s="32">
        <v>1</v>
      </c>
      <c r="E1481" s="33">
        <v>66.09</v>
      </c>
      <c r="F1481" s="33">
        <f t="shared" si="117"/>
        <v>66.09</v>
      </c>
      <c r="G1481" s="34">
        <f t="shared" si="118"/>
        <v>79.308000000000007</v>
      </c>
      <c r="H1481" s="35" t="s">
        <v>169</v>
      </c>
      <c r="I1481" s="36"/>
      <c r="J1481" s="16"/>
      <c r="K1481" s="234" t="s">
        <v>28</v>
      </c>
    </row>
    <row r="1482" spans="1:11" s="41" customFormat="1" ht="25.5" hidden="1" customHeight="1" outlineLevel="1" x14ac:dyDescent="0.25">
      <c r="A1482" s="22" t="s">
        <v>342</v>
      </c>
      <c r="B1482" s="235" t="s">
        <v>171</v>
      </c>
      <c r="C1482" s="22" t="s">
        <v>76</v>
      </c>
      <c r="D1482" s="32">
        <v>1</v>
      </c>
      <c r="E1482" s="33">
        <v>0</v>
      </c>
      <c r="F1482" s="33">
        <f t="shared" si="117"/>
        <v>0</v>
      </c>
      <c r="G1482" s="34">
        <f t="shared" si="118"/>
        <v>0</v>
      </c>
      <c r="H1482" s="35" t="s">
        <v>165</v>
      </c>
      <c r="I1482" s="36"/>
      <c r="J1482" s="16"/>
      <c r="K1482" s="234" t="s">
        <v>166</v>
      </c>
    </row>
    <row r="1483" spans="1:11" s="41" customFormat="1" ht="15.75" hidden="1" customHeight="1" outlineLevel="1" x14ac:dyDescent="0.25">
      <c r="A1483" s="22" t="s">
        <v>343</v>
      </c>
      <c r="B1483" s="235" t="s">
        <v>173</v>
      </c>
      <c r="C1483" s="22" t="s">
        <v>18</v>
      </c>
      <c r="D1483" s="32">
        <v>0.43</v>
      </c>
      <c r="E1483" s="33">
        <v>119.58</v>
      </c>
      <c r="F1483" s="33">
        <f t="shared" si="117"/>
        <v>51.419399999999996</v>
      </c>
      <c r="G1483" s="34">
        <f t="shared" si="118"/>
        <v>61.703279999999992</v>
      </c>
      <c r="H1483" s="35">
        <v>150160</v>
      </c>
      <c r="I1483" s="36"/>
      <c r="J1483" s="16"/>
      <c r="K1483" s="234" t="s">
        <v>19</v>
      </c>
    </row>
    <row r="1484" spans="1:11" s="41" customFormat="1" ht="15.75" hidden="1" customHeight="1" outlineLevel="1" x14ac:dyDescent="0.25">
      <c r="A1484" s="22" t="s">
        <v>344</v>
      </c>
      <c r="B1484" s="235" t="s">
        <v>175</v>
      </c>
      <c r="C1484" s="22" t="s">
        <v>76</v>
      </c>
      <c r="D1484" s="32">
        <v>1</v>
      </c>
      <c r="E1484" s="33">
        <v>31.8</v>
      </c>
      <c r="F1484" s="33">
        <f t="shared" si="117"/>
        <v>31.8</v>
      </c>
      <c r="G1484" s="34">
        <f t="shared" si="118"/>
        <v>38.159999999999997</v>
      </c>
      <c r="H1484" s="35" t="s">
        <v>176</v>
      </c>
      <c r="I1484" s="36"/>
      <c r="J1484" s="16"/>
      <c r="K1484" s="234" t="s">
        <v>28</v>
      </c>
    </row>
    <row r="1485" spans="1:11" s="41" customFormat="1" ht="15.75" hidden="1" customHeight="1" outlineLevel="1" x14ac:dyDescent="0.25">
      <c r="A1485" s="22" t="s">
        <v>345</v>
      </c>
      <c r="B1485" s="235" t="s">
        <v>178</v>
      </c>
      <c r="C1485" s="22" t="s">
        <v>76</v>
      </c>
      <c r="D1485" s="32">
        <v>1</v>
      </c>
      <c r="E1485" s="33">
        <v>59.48</v>
      </c>
      <c r="F1485" s="33">
        <f t="shared" si="117"/>
        <v>59.48</v>
      </c>
      <c r="G1485" s="34">
        <f t="shared" si="118"/>
        <v>71.375999999999991</v>
      </c>
      <c r="H1485" s="35">
        <v>190029</v>
      </c>
      <c r="I1485" s="36"/>
      <c r="J1485" s="16"/>
      <c r="K1485" s="234" t="s">
        <v>19</v>
      </c>
    </row>
    <row r="1486" spans="1:11" s="41" customFormat="1" ht="15.75" hidden="1" customHeight="1" outlineLevel="1" x14ac:dyDescent="0.25">
      <c r="A1486" s="22" t="s">
        <v>346</v>
      </c>
      <c r="B1486" s="235" t="s">
        <v>180</v>
      </c>
      <c r="C1486" s="22" t="s">
        <v>76</v>
      </c>
      <c r="D1486" s="32">
        <v>1</v>
      </c>
      <c r="E1486" s="33">
        <v>61.43</v>
      </c>
      <c r="F1486" s="33">
        <f t="shared" si="117"/>
        <v>61.43</v>
      </c>
      <c r="G1486" s="34">
        <f t="shared" si="118"/>
        <v>73.715999999999994</v>
      </c>
      <c r="H1486" s="35">
        <v>190008</v>
      </c>
      <c r="I1486" s="36"/>
      <c r="J1486" s="16"/>
      <c r="K1486" s="234" t="s">
        <v>19</v>
      </c>
    </row>
    <row r="1487" spans="1:11" s="41" customFormat="1" ht="15.75" hidden="1" customHeight="1" outlineLevel="1" x14ac:dyDescent="0.25">
      <c r="A1487" s="22" t="s">
        <v>347</v>
      </c>
      <c r="B1487" s="235" t="s">
        <v>182</v>
      </c>
      <c r="C1487" s="22" t="s">
        <v>76</v>
      </c>
      <c r="D1487" s="32">
        <v>1</v>
      </c>
      <c r="E1487" s="33">
        <v>64.8</v>
      </c>
      <c r="F1487" s="33">
        <f t="shared" si="117"/>
        <v>64.8</v>
      </c>
      <c r="G1487" s="34">
        <f t="shared" si="118"/>
        <v>77.759999999999991</v>
      </c>
      <c r="H1487" s="35">
        <v>190007</v>
      </c>
      <c r="I1487" s="36"/>
      <c r="J1487" s="16"/>
      <c r="K1487" s="234" t="s">
        <v>19</v>
      </c>
    </row>
    <row r="1488" spans="1:11" s="41" customFormat="1" ht="15.75" hidden="1" customHeight="1" outlineLevel="1" x14ac:dyDescent="0.25">
      <c r="A1488" s="22" t="s">
        <v>374</v>
      </c>
      <c r="B1488" s="235" t="s">
        <v>375</v>
      </c>
      <c r="C1488" s="22" t="s">
        <v>76</v>
      </c>
      <c r="D1488" s="32">
        <v>2</v>
      </c>
      <c r="E1488" s="33">
        <v>0</v>
      </c>
      <c r="F1488" s="33">
        <f t="shared" si="117"/>
        <v>0</v>
      </c>
      <c r="G1488" s="34">
        <f t="shared" si="118"/>
        <v>0</v>
      </c>
      <c r="H1488" s="35" t="s">
        <v>165</v>
      </c>
      <c r="I1488" s="36"/>
      <c r="J1488" s="16"/>
      <c r="K1488" s="234" t="s">
        <v>166</v>
      </c>
    </row>
    <row r="1489" spans="1:11" s="68" customFormat="1" ht="15.75" hidden="1" customHeight="1" outlineLevel="1" x14ac:dyDescent="0.25">
      <c r="A1489" s="22"/>
      <c r="B1489" s="235"/>
      <c r="C1489" s="22"/>
      <c r="D1489" s="32"/>
      <c r="E1489" s="33"/>
      <c r="F1489" s="33"/>
      <c r="G1489" s="34"/>
      <c r="H1489" s="35"/>
      <c r="I1489" s="36"/>
      <c r="J1489" s="16"/>
      <c r="K1489" s="234"/>
    </row>
    <row r="1490" spans="1:11" s="41" customFormat="1" ht="21" customHeight="1" collapsed="1" x14ac:dyDescent="0.25">
      <c r="A1490" s="308" t="s">
        <v>446</v>
      </c>
      <c r="B1490" s="308"/>
      <c r="C1490" s="308"/>
      <c r="D1490" s="308"/>
      <c r="E1490" s="70"/>
      <c r="F1490" s="40">
        <f>SUM(F1476:F1488,F1474,F1471:F1472,F1469:F1469,F1466:F1467,F1464,F1461,F1459,F1453:F1457,F1451,F1449,F1447,F1429:F1445,F1462)</f>
        <v>9170.8468999999986</v>
      </c>
      <c r="G1490" s="40">
        <f>SUM(G1476:G1488,G1474,G1471:G1472,G1469,G1466:G1467,G1464,G1461,G1459,G1453:G1457,G1451,G1449,G1447,G1429:G1445,G1462)</f>
        <v>11005.016280000002</v>
      </c>
      <c r="H1490" s="35"/>
      <c r="I1490" s="36"/>
      <c r="J1490" s="16"/>
      <c r="K1490" s="234"/>
    </row>
    <row r="1491" spans="1:11" s="42" customFormat="1" ht="21" customHeight="1" x14ac:dyDescent="0.25">
      <c r="A1491" s="55" t="s">
        <v>481</v>
      </c>
      <c r="B1491" s="307" t="s">
        <v>482</v>
      </c>
      <c r="C1491" s="307"/>
      <c r="D1491" s="307"/>
      <c r="E1491" s="307"/>
      <c r="F1491" s="307"/>
      <c r="G1491" s="307"/>
      <c r="H1491" s="307"/>
      <c r="I1491" s="307"/>
      <c r="J1491" s="307"/>
      <c r="K1491" s="307"/>
    </row>
    <row r="1492" spans="1:11" s="42" customFormat="1" ht="21" hidden="1" customHeight="1" outlineLevel="1" x14ac:dyDescent="0.25">
      <c r="A1492" s="56" t="s">
        <v>61</v>
      </c>
      <c r="B1492" s="57" t="s">
        <v>62</v>
      </c>
      <c r="C1492" s="56"/>
      <c r="D1492" s="56"/>
      <c r="E1492" s="56"/>
      <c r="F1492" s="56"/>
      <c r="G1492" s="56"/>
      <c r="H1492" s="56"/>
      <c r="I1492" s="56"/>
      <c r="J1492" s="56"/>
      <c r="K1492" s="56"/>
    </row>
    <row r="1493" spans="1:11" s="41" customFormat="1" ht="25.5" hidden="1" customHeight="1" outlineLevel="1" x14ac:dyDescent="0.25">
      <c r="A1493" s="101" t="s">
        <v>63</v>
      </c>
      <c r="B1493" s="102" t="s">
        <v>379</v>
      </c>
      <c r="C1493" s="101" t="s">
        <v>51</v>
      </c>
      <c r="D1493" s="103">
        <v>0.48570000000000002</v>
      </c>
      <c r="E1493" s="104">
        <v>55.08</v>
      </c>
      <c r="F1493" s="104">
        <f t="shared" ref="F1493:F1513" si="119">D1493*E1493</f>
        <v>26.752355999999999</v>
      </c>
      <c r="G1493" s="105">
        <f t="shared" ref="G1493:G1513" si="120">F1493*1.2</f>
        <v>32.1028272</v>
      </c>
      <c r="H1493" s="106" t="s">
        <v>380</v>
      </c>
      <c r="I1493" s="107"/>
      <c r="J1493" s="108"/>
      <c r="K1493" s="109" t="s">
        <v>28</v>
      </c>
    </row>
    <row r="1494" spans="1:11" s="41" customFormat="1" ht="21" hidden="1" customHeight="1" outlineLevel="1" x14ac:dyDescent="0.25">
      <c r="A1494" s="101" t="s">
        <v>66</v>
      </c>
      <c r="B1494" s="102" t="s">
        <v>64</v>
      </c>
      <c r="C1494" s="101" t="s">
        <v>18</v>
      </c>
      <c r="D1494" s="103">
        <v>13.282299999999999</v>
      </c>
      <c r="E1494" s="104">
        <v>35.92</v>
      </c>
      <c r="F1494" s="104">
        <f t="shared" si="119"/>
        <v>477.10021599999999</v>
      </c>
      <c r="G1494" s="105">
        <f t="shared" si="120"/>
        <v>572.52025919999994</v>
      </c>
      <c r="H1494" s="106" t="s">
        <v>65</v>
      </c>
      <c r="I1494" s="107"/>
      <c r="J1494" s="108"/>
      <c r="K1494" s="109" t="s">
        <v>28</v>
      </c>
    </row>
    <row r="1495" spans="1:11" s="41" customFormat="1" ht="21" hidden="1" customHeight="1" outlineLevel="1" x14ac:dyDescent="0.25">
      <c r="A1495" s="101" t="s">
        <v>68</v>
      </c>
      <c r="B1495" s="102" t="s">
        <v>67</v>
      </c>
      <c r="C1495" s="101" t="s">
        <v>18</v>
      </c>
      <c r="D1495" s="103">
        <v>13.282299999999999</v>
      </c>
      <c r="E1495" s="104">
        <v>14.65</v>
      </c>
      <c r="F1495" s="104">
        <f t="shared" si="119"/>
        <v>194.58569499999999</v>
      </c>
      <c r="G1495" s="105">
        <f t="shared" si="120"/>
        <v>233.50283399999998</v>
      </c>
      <c r="H1495" s="106">
        <v>22190</v>
      </c>
      <c r="I1495" s="107"/>
      <c r="J1495" s="108"/>
      <c r="K1495" s="109" t="s">
        <v>19</v>
      </c>
    </row>
    <row r="1496" spans="1:11" s="41" customFormat="1" ht="21" hidden="1" customHeight="1" outlineLevel="1" x14ac:dyDescent="0.25">
      <c r="A1496" s="101" t="s">
        <v>77</v>
      </c>
      <c r="B1496" s="102" t="s">
        <v>251</v>
      </c>
      <c r="C1496" s="101" t="s">
        <v>18</v>
      </c>
      <c r="D1496" s="103">
        <v>34.685099999999998</v>
      </c>
      <c r="E1496" s="104">
        <v>35.92</v>
      </c>
      <c r="F1496" s="104">
        <f t="shared" si="119"/>
        <v>1245.888792</v>
      </c>
      <c r="G1496" s="105">
        <f t="shared" si="120"/>
        <v>1495.0665503999999</v>
      </c>
      <c r="H1496" s="106" t="s">
        <v>65</v>
      </c>
      <c r="I1496" s="107"/>
      <c r="J1496" s="108"/>
      <c r="K1496" s="109" t="s">
        <v>28</v>
      </c>
    </row>
    <row r="1497" spans="1:11" s="41" customFormat="1" ht="21" hidden="1" customHeight="1" outlineLevel="1" x14ac:dyDescent="0.25">
      <c r="A1497" s="101" t="s">
        <v>81</v>
      </c>
      <c r="B1497" s="102" t="s">
        <v>71</v>
      </c>
      <c r="C1497" s="101" t="s">
        <v>18</v>
      </c>
      <c r="D1497" s="103">
        <v>34.880000000000003</v>
      </c>
      <c r="E1497" s="104">
        <v>11.31</v>
      </c>
      <c r="F1497" s="104">
        <f t="shared" si="119"/>
        <v>394.49280000000005</v>
      </c>
      <c r="G1497" s="105">
        <f t="shared" si="120"/>
        <v>473.39136000000002</v>
      </c>
      <c r="H1497" s="106">
        <v>160381</v>
      </c>
      <c r="I1497" s="107"/>
      <c r="J1497" s="108"/>
      <c r="K1497" s="109" t="s">
        <v>19</v>
      </c>
    </row>
    <row r="1498" spans="1:11" s="41" customFormat="1" ht="21" hidden="1" customHeight="1" outlineLevel="1" x14ac:dyDescent="0.25">
      <c r="A1498" s="101" t="s">
        <v>81</v>
      </c>
      <c r="B1498" s="102" t="s">
        <v>73</v>
      </c>
      <c r="C1498" s="101" t="s">
        <v>18</v>
      </c>
      <c r="D1498" s="103">
        <v>13.128399999999999</v>
      </c>
      <c r="E1498" s="104">
        <v>2.91</v>
      </c>
      <c r="F1498" s="104">
        <f t="shared" si="119"/>
        <v>38.203643999999997</v>
      </c>
      <c r="G1498" s="105">
        <f t="shared" si="120"/>
        <v>45.844372799999995</v>
      </c>
      <c r="H1498" s="106">
        <v>72234</v>
      </c>
      <c r="I1498" s="107"/>
      <c r="J1498" s="108"/>
      <c r="K1498" s="109" t="s">
        <v>28</v>
      </c>
    </row>
    <row r="1499" spans="1:11" s="41" customFormat="1" ht="21" hidden="1" customHeight="1" outlineLevel="1" x14ac:dyDescent="0.25">
      <c r="A1499" s="101" t="s">
        <v>83</v>
      </c>
      <c r="B1499" s="102" t="s">
        <v>75</v>
      </c>
      <c r="C1499" s="101" t="s">
        <v>76</v>
      </c>
      <c r="D1499" s="103">
        <v>1</v>
      </c>
      <c r="E1499" s="104">
        <v>22.77</v>
      </c>
      <c r="F1499" s="104">
        <f t="shared" si="119"/>
        <v>22.77</v>
      </c>
      <c r="G1499" s="105">
        <f t="shared" si="120"/>
        <v>27.323999999999998</v>
      </c>
      <c r="H1499" s="106">
        <v>22359</v>
      </c>
      <c r="I1499" s="107"/>
      <c r="J1499" s="108"/>
      <c r="K1499" s="109" t="s">
        <v>19</v>
      </c>
    </row>
    <row r="1500" spans="1:11" s="41" customFormat="1" ht="21" hidden="1" customHeight="1" outlineLevel="1" x14ac:dyDescent="0.25">
      <c r="A1500" s="101" t="s">
        <v>85</v>
      </c>
      <c r="B1500" s="102" t="s">
        <v>256</v>
      </c>
      <c r="C1500" s="101" t="s">
        <v>76</v>
      </c>
      <c r="D1500" s="103">
        <v>9</v>
      </c>
      <c r="E1500" s="104">
        <v>4.8499999999999996</v>
      </c>
      <c r="F1500" s="104">
        <f t="shared" si="119"/>
        <v>43.65</v>
      </c>
      <c r="G1500" s="105">
        <f t="shared" si="120"/>
        <v>52.379999999999995</v>
      </c>
      <c r="H1500" s="106">
        <v>72217</v>
      </c>
      <c r="I1500" s="107"/>
      <c r="J1500" s="108"/>
      <c r="K1500" s="109" t="s">
        <v>28</v>
      </c>
    </row>
    <row r="1501" spans="1:11" s="41" customFormat="1" ht="21" hidden="1" customHeight="1" outlineLevel="1" x14ac:dyDescent="0.25">
      <c r="A1501" s="101" t="s">
        <v>87</v>
      </c>
      <c r="B1501" s="102" t="s">
        <v>258</v>
      </c>
      <c r="C1501" s="101" t="s">
        <v>76</v>
      </c>
      <c r="D1501" s="103">
        <v>4</v>
      </c>
      <c r="E1501" s="104">
        <v>72.790000000000006</v>
      </c>
      <c r="F1501" s="104">
        <f t="shared" si="119"/>
        <v>291.16000000000003</v>
      </c>
      <c r="G1501" s="105">
        <f t="shared" si="120"/>
        <v>349.392</v>
      </c>
      <c r="H1501" s="106">
        <v>22410</v>
      </c>
      <c r="I1501" s="107"/>
      <c r="J1501" s="108"/>
      <c r="K1501" s="109" t="s">
        <v>19</v>
      </c>
    </row>
    <row r="1502" spans="1:11" s="41" customFormat="1" ht="21" hidden="1" customHeight="1" outlineLevel="1" x14ac:dyDescent="0.25">
      <c r="A1502" s="101" t="s">
        <v>89</v>
      </c>
      <c r="B1502" s="102" t="s">
        <v>260</v>
      </c>
      <c r="C1502" s="101" t="s">
        <v>18</v>
      </c>
      <c r="D1502" s="103">
        <v>1.3277000000000001</v>
      </c>
      <c r="E1502" s="104">
        <v>64.069999999999993</v>
      </c>
      <c r="F1502" s="104">
        <f t="shared" si="119"/>
        <v>85.065738999999994</v>
      </c>
      <c r="G1502" s="105">
        <f t="shared" si="120"/>
        <v>102.07888679999999</v>
      </c>
      <c r="H1502" s="106">
        <v>22654</v>
      </c>
      <c r="I1502" s="107"/>
      <c r="J1502" s="108"/>
      <c r="K1502" s="109" t="s">
        <v>19</v>
      </c>
    </row>
    <row r="1503" spans="1:11" s="41" customFormat="1" ht="21" hidden="1" customHeight="1" outlineLevel="1" x14ac:dyDescent="0.25">
      <c r="A1503" s="101" t="s">
        <v>91</v>
      </c>
      <c r="B1503" s="102" t="s">
        <v>78</v>
      </c>
      <c r="C1503" s="101" t="s">
        <v>18</v>
      </c>
      <c r="D1503" s="103">
        <v>2.16</v>
      </c>
      <c r="E1503" s="104">
        <v>18.239999999999998</v>
      </c>
      <c r="F1503" s="104">
        <f t="shared" si="119"/>
        <v>39.398400000000002</v>
      </c>
      <c r="G1503" s="105">
        <f t="shared" si="120"/>
        <v>47.278080000000003</v>
      </c>
      <c r="H1503" s="106">
        <v>22658</v>
      </c>
      <c r="I1503" s="107"/>
      <c r="J1503" s="108"/>
      <c r="K1503" s="109" t="s">
        <v>19</v>
      </c>
    </row>
    <row r="1504" spans="1:11" s="41" customFormat="1" ht="21" hidden="1" customHeight="1" outlineLevel="1" x14ac:dyDescent="0.25">
      <c r="A1504" s="101" t="s">
        <v>93</v>
      </c>
      <c r="B1504" s="102" t="s">
        <v>80</v>
      </c>
      <c r="C1504" s="101" t="s">
        <v>76</v>
      </c>
      <c r="D1504" s="103">
        <v>8</v>
      </c>
      <c r="E1504" s="104">
        <v>11.02</v>
      </c>
      <c r="F1504" s="104">
        <f t="shared" si="119"/>
        <v>88.16</v>
      </c>
      <c r="G1504" s="105">
        <f t="shared" si="120"/>
        <v>105.79199999999999</v>
      </c>
      <c r="H1504" s="106">
        <v>22083</v>
      </c>
      <c r="I1504" s="107"/>
      <c r="J1504" s="108"/>
      <c r="K1504" s="109" t="s">
        <v>19</v>
      </c>
    </row>
    <row r="1505" spans="1:11" s="41" customFormat="1" ht="21" hidden="1" customHeight="1" outlineLevel="1" x14ac:dyDescent="0.25">
      <c r="A1505" s="101" t="s">
        <v>95</v>
      </c>
      <c r="B1505" s="102" t="s">
        <v>82</v>
      </c>
      <c r="C1505" s="101" t="s">
        <v>76</v>
      </c>
      <c r="D1505" s="103">
        <v>7</v>
      </c>
      <c r="E1505" s="104">
        <v>51.65</v>
      </c>
      <c r="F1505" s="104">
        <f t="shared" si="119"/>
        <v>361.55</v>
      </c>
      <c r="G1505" s="105">
        <f t="shared" si="120"/>
        <v>433.86</v>
      </c>
      <c r="H1505" s="106">
        <v>22034</v>
      </c>
      <c r="I1505" s="107"/>
      <c r="J1505" s="108"/>
      <c r="K1505" s="109" t="s">
        <v>19</v>
      </c>
    </row>
    <row r="1506" spans="1:11" s="41" customFormat="1" ht="21" hidden="1" customHeight="1" outlineLevel="1" x14ac:dyDescent="0.25">
      <c r="A1506" s="22" t="s">
        <v>319</v>
      </c>
      <c r="B1506" s="235" t="s">
        <v>84</v>
      </c>
      <c r="C1506" s="22" t="s">
        <v>76</v>
      </c>
      <c r="D1506" s="32">
        <v>12</v>
      </c>
      <c r="E1506" s="33">
        <v>41.97</v>
      </c>
      <c r="F1506" s="33">
        <f t="shared" si="119"/>
        <v>503.64</v>
      </c>
      <c r="G1506" s="34">
        <f t="shared" si="120"/>
        <v>604.36799999999994</v>
      </c>
      <c r="H1506" s="35">
        <v>22100</v>
      </c>
      <c r="I1506" s="36"/>
      <c r="J1506" s="16"/>
      <c r="K1506" s="234" t="s">
        <v>19</v>
      </c>
    </row>
    <row r="1507" spans="1:11" s="41" customFormat="1" ht="21" hidden="1" customHeight="1" outlineLevel="1" x14ac:dyDescent="0.25">
      <c r="A1507" s="101" t="s">
        <v>320</v>
      </c>
      <c r="B1507" s="102" t="s">
        <v>86</v>
      </c>
      <c r="C1507" s="101" t="s">
        <v>76</v>
      </c>
      <c r="D1507" s="103">
        <v>14</v>
      </c>
      <c r="E1507" s="104">
        <v>51.65</v>
      </c>
      <c r="F1507" s="104">
        <f t="shared" si="119"/>
        <v>723.1</v>
      </c>
      <c r="G1507" s="105">
        <f t="shared" si="120"/>
        <v>867.72</v>
      </c>
      <c r="H1507" s="106">
        <v>22675</v>
      </c>
      <c r="I1507" s="107"/>
      <c r="J1507" s="108"/>
      <c r="K1507" s="109" t="s">
        <v>19</v>
      </c>
    </row>
    <row r="1508" spans="1:11" s="41" customFormat="1" ht="21" hidden="1" customHeight="1" outlineLevel="1" x14ac:dyDescent="0.25">
      <c r="A1508" s="101" t="s">
        <v>321</v>
      </c>
      <c r="B1508" s="102" t="s">
        <v>88</v>
      </c>
      <c r="C1508" s="101" t="s">
        <v>76</v>
      </c>
      <c r="D1508" s="103">
        <v>3</v>
      </c>
      <c r="E1508" s="104">
        <v>25.49</v>
      </c>
      <c r="F1508" s="104">
        <f t="shared" si="119"/>
        <v>76.47</v>
      </c>
      <c r="G1508" s="105">
        <f t="shared" si="120"/>
        <v>91.763999999999996</v>
      </c>
      <c r="H1508" s="106">
        <v>22391</v>
      </c>
      <c r="I1508" s="107"/>
      <c r="J1508" s="108"/>
      <c r="K1508" s="109" t="s">
        <v>19</v>
      </c>
    </row>
    <row r="1509" spans="1:11" s="41" customFormat="1" ht="21" hidden="1" customHeight="1" outlineLevel="1" x14ac:dyDescent="0.25">
      <c r="A1509" s="101" t="s">
        <v>322</v>
      </c>
      <c r="B1509" s="102" t="s">
        <v>90</v>
      </c>
      <c r="C1509" s="101" t="s">
        <v>76</v>
      </c>
      <c r="D1509" s="103">
        <v>1</v>
      </c>
      <c r="E1509" s="104">
        <v>7.12</v>
      </c>
      <c r="F1509" s="104">
        <f t="shared" si="119"/>
        <v>7.12</v>
      </c>
      <c r="G1509" s="105">
        <f t="shared" si="120"/>
        <v>8.5440000000000005</v>
      </c>
      <c r="H1509" s="106">
        <v>72142</v>
      </c>
      <c r="I1509" s="107"/>
      <c r="J1509" s="108"/>
      <c r="K1509" s="109" t="s">
        <v>28</v>
      </c>
    </row>
    <row r="1510" spans="1:11" s="41" customFormat="1" ht="21" hidden="1" customHeight="1" outlineLevel="1" x14ac:dyDescent="0.25">
      <c r="A1510" s="101" t="s">
        <v>323</v>
      </c>
      <c r="B1510" s="102" t="s">
        <v>92</v>
      </c>
      <c r="C1510" s="101" t="s">
        <v>76</v>
      </c>
      <c r="D1510" s="103">
        <v>1</v>
      </c>
      <c r="E1510" s="104">
        <v>32.9</v>
      </c>
      <c r="F1510" s="104">
        <f t="shared" si="119"/>
        <v>32.9</v>
      </c>
      <c r="G1510" s="105">
        <f t="shared" si="120"/>
        <v>39.479999999999997</v>
      </c>
      <c r="H1510" s="106">
        <v>72143</v>
      </c>
      <c r="I1510" s="107"/>
      <c r="J1510" s="108"/>
      <c r="K1510" s="109" t="s">
        <v>28</v>
      </c>
    </row>
    <row r="1511" spans="1:11" s="41" customFormat="1" ht="21" hidden="1" customHeight="1" outlineLevel="1" x14ac:dyDescent="0.25">
      <c r="A1511" s="101" t="s">
        <v>381</v>
      </c>
      <c r="B1511" s="102" t="s">
        <v>382</v>
      </c>
      <c r="C1511" s="101" t="s">
        <v>51</v>
      </c>
      <c r="D1511" s="103">
        <v>0.95</v>
      </c>
      <c r="E1511" s="104">
        <v>126.08</v>
      </c>
      <c r="F1511" s="104">
        <f t="shared" si="119"/>
        <v>119.776</v>
      </c>
      <c r="G1511" s="105">
        <f t="shared" si="120"/>
        <v>143.7312</v>
      </c>
      <c r="H1511" s="106">
        <v>72216</v>
      </c>
      <c r="I1511" s="107"/>
      <c r="J1511" s="108"/>
      <c r="K1511" s="109" t="s">
        <v>28</v>
      </c>
    </row>
    <row r="1512" spans="1:11" s="41" customFormat="1" ht="21" hidden="1" customHeight="1" outlineLevel="1" x14ac:dyDescent="0.25">
      <c r="A1512" s="22" t="s">
        <v>324</v>
      </c>
      <c r="B1512" s="235" t="s">
        <v>94</v>
      </c>
      <c r="C1512" s="22" t="s">
        <v>51</v>
      </c>
      <c r="D1512" s="32">
        <v>6.6</v>
      </c>
      <c r="E1512" s="33">
        <v>96.62</v>
      </c>
      <c r="F1512" s="33">
        <f t="shared" si="119"/>
        <v>637.69200000000001</v>
      </c>
      <c r="G1512" s="34">
        <f t="shared" si="120"/>
        <v>765.23040000000003</v>
      </c>
      <c r="H1512" s="35">
        <v>17067</v>
      </c>
      <c r="I1512" s="36"/>
      <c r="J1512" s="16"/>
      <c r="K1512" s="234" t="s">
        <v>19</v>
      </c>
    </row>
    <row r="1513" spans="1:11" s="41" customFormat="1" ht="25.5" hidden="1" customHeight="1" outlineLevel="1" x14ac:dyDescent="0.25">
      <c r="A1513" s="22" t="s">
        <v>325</v>
      </c>
      <c r="B1513" s="235" t="s">
        <v>96</v>
      </c>
      <c r="C1513" s="22" t="s">
        <v>51</v>
      </c>
      <c r="D1513" s="32">
        <v>6.6</v>
      </c>
      <c r="E1513" s="33">
        <v>14.89</v>
      </c>
      <c r="F1513" s="33">
        <f t="shared" si="119"/>
        <v>98.274000000000001</v>
      </c>
      <c r="G1513" s="34">
        <f t="shared" si="120"/>
        <v>117.9288</v>
      </c>
      <c r="H1513" s="35">
        <v>72897</v>
      </c>
      <c r="I1513" s="36"/>
      <c r="J1513" s="16"/>
      <c r="K1513" s="234" t="s">
        <v>28</v>
      </c>
    </row>
    <row r="1514" spans="1:11" s="42" customFormat="1" ht="21" hidden="1" customHeight="1" outlineLevel="1" x14ac:dyDescent="0.25">
      <c r="A1514" s="56" t="s">
        <v>97</v>
      </c>
      <c r="B1514" s="57" t="s">
        <v>98</v>
      </c>
      <c r="C1514" s="56"/>
      <c r="D1514" s="56"/>
      <c r="E1514" s="56"/>
      <c r="F1514" s="56"/>
      <c r="G1514" s="56"/>
      <c r="H1514" s="56"/>
      <c r="I1514" s="56"/>
      <c r="J1514" s="56"/>
      <c r="K1514" s="56"/>
    </row>
    <row r="1515" spans="1:11" s="41" customFormat="1" ht="25.5" hidden="1" customHeight="1" outlineLevel="1" x14ac:dyDescent="0.25">
      <c r="A1515" s="101" t="s">
        <v>99</v>
      </c>
      <c r="B1515" s="102" t="s">
        <v>100</v>
      </c>
      <c r="C1515" s="101" t="s">
        <v>101</v>
      </c>
      <c r="D1515" s="103">
        <v>22.28</v>
      </c>
      <c r="E1515" s="104">
        <v>3.18</v>
      </c>
      <c r="F1515" s="104">
        <f>D1515*E1515</f>
        <v>70.850400000000008</v>
      </c>
      <c r="G1515" s="105">
        <f>F1515*1.2</f>
        <v>85.020480000000006</v>
      </c>
      <c r="H1515" s="106">
        <v>72135</v>
      </c>
      <c r="I1515" s="107"/>
      <c r="J1515" s="108"/>
      <c r="K1515" s="109" t="s">
        <v>28</v>
      </c>
    </row>
    <row r="1516" spans="1:11" s="42" customFormat="1" ht="21" hidden="1" customHeight="1" outlineLevel="1" x14ac:dyDescent="0.25">
      <c r="A1516" s="56" t="s">
        <v>102</v>
      </c>
      <c r="B1516" s="57" t="s">
        <v>103</v>
      </c>
      <c r="C1516" s="56"/>
      <c r="D1516" s="56"/>
      <c r="E1516" s="56"/>
      <c r="F1516" s="56"/>
      <c r="G1516" s="56"/>
      <c r="H1516" s="56"/>
      <c r="I1516" s="56"/>
      <c r="J1516" s="56"/>
      <c r="K1516" s="56"/>
    </row>
    <row r="1517" spans="1:11" s="41" customFormat="1" ht="25.5" hidden="1" customHeight="1" outlineLevel="1" x14ac:dyDescent="0.25">
      <c r="A1517" s="101" t="s">
        <v>104</v>
      </c>
      <c r="B1517" s="102" t="s">
        <v>105</v>
      </c>
      <c r="C1517" s="101" t="s">
        <v>101</v>
      </c>
      <c r="D1517" s="103">
        <v>15.196199999999999</v>
      </c>
      <c r="E1517" s="104">
        <v>3.76</v>
      </c>
      <c r="F1517" s="104">
        <f>D1517*E1517</f>
        <v>57.137711999999993</v>
      </c>
      <c r="G1517" s="105">
        <f>F1517*1.2</f>
        <v>68.565254399999986</v>
      </c>
      <c r="H1517" s="106">
        <v>1857</v>
      </c>
      <c r="I1517" s="107"/>
      <c r="J1517" s="108"/>
      <c r="K1517" s="109" t="s">
        <v>28</v>
      </c>
    </row>
    <row r="1518" spans="1:11" s="42" customFormat="1" ht="21" hidden="1" customHeight="1" outlineLevel="1" x14ac:dyDescent="0.25">
      <c r="A1518" s="56" t="s">
        <v>106</v>
      </c>
      <c r="B1518" s="57" t="s">
        <v>107</v>
      </c>
      <c r="C1518" s="56"/>
      <c r="D1518" s="56"/>
      <c r="E1518" s="56"/>
      <c r="F1518" s="56"/>
      <c r="G1518" s="56"/>
      <c r="H1518" s="56"/>
      <c r="I1518" s="56"/>
      <c r="J1518" s="56"/>
      <c r="K1518" s="56"/>
    </row>
    <row r="1519" spans="1:11" s="41" customFormat="1" ht="25.5" hidden="1" customHeight="1" outlineLevel="1" x14ac:dyDescent="0.25">
      <c r="A1519" s="101" t="s">
        <v>108</v>
      </c>
      <c r="B1519" s="102" t="s">
        <v>109</v>
      </c>
      <c r="C1519" s="101" t="s">
        <v>18</v>
      </c>
      <c r="D1519" s="103">
        <v>13.28</v>
      </c>
      <c r="E1519" s="104">
        <v>27.46</v>
      </c>
      <c r="F1519" s="104">
        <f t="shared" ref="F1519:F1525" si="121">D1519*E1519</f>
        <v>364.66879999999998</v>
      </c>
      <c r="G1519" s="105">
        <f t="shared" ref="G1519:G1525" si="122">F1519*1.2</f>
        <v>437.60255999999998</v>
      </c>
      <c r="H1519" s="106" t="s">
        <v>110</v>
      </c>
      <c r="I1519" s="107"/>
      <c r="J1519" s="108"/>
      <c r="K1519" s="109" t="s">
        <v>28</v>
      </c>
    </row>
    <row r="1520" spans="1:11" s="41" customFormat="1" ht="21" hidden="1" customHeight="1" outlineLevel="1" x14ac:dyDescent="0.25">
      <c r="A1520" s="101" t="s">
        <v>383</v>
      </c>
      <c r="B1520" s="102" t="s">
        <v>384</v>
      </c>
      <c r="C1520" s="101" t="s">
        <v>101</v>
      </c>
      <c r="D1520" s="103"/>
      <c r="E1520" s="104">
        <v>3.66</v>
      </c>
      <c r="F1520" s="104">
        <f t="shared" si="121"/>
        <v>0</v>
      </c>
      <c r="G1520" s="105">
        <f t="shared" si="122"/>
        <v>0</v>
      </c>
      <c r="H1520" s="106">
        <v>68051</v>
      </c>
      <c r="I1520" s="107"/>
      <c r="J1520" s="108"/>
      <c r="K1520" s="109" t="s">
        <v>28</v>
      </c>
    </row>
    <row r="1521" spans="1:11" s="41" customFormat="1" ht="63.75" hidden="1" customHeight="1" outlineLevel="1" x14ac:dyDescent="0.25">
      <c r="A1521" s="101" t="s">
        <v>385</v>
      </c>
      <c r="B1521" s="102" t="s">
        <v>386</v>
      </c>
      <c r="C1521" s="101" t="s">
        <v>18</v>
      </c>
      <c r="D1521" s="103">
        <v>1.5750000000000002</v>
      </c>
      <c r="E1521" s="104">
        <v>41.68</v>
      </c>
      <c r="F1521" s="104">
        <f t="shared" si="121"/>
        <v>65.646000000000001</v>
      </c>
      <c r="G1521" s="105">
        <f t="shared" si="122"/>
        <v>78.775199999999998</v>
      </c>
      <c r="H1521" s="106" t="s">
        <v>387</v>
      </c>
      <c r="I1521" s="107"/>
      <c r="J1521" s="108"/>
      <c r="K1521" s="109" t="s">
        <v>28</v>
      </c>
    </row>
    <row r="1522" spans="1:11" s="41" customFormat="1" ht="25.5" hidden="1" customHeight="1" outlineLevel="1" x14ac:dyDescent="0.25">
      <c r="A1522" s="101" t="s">
        <v>388</v>
      </c>
      <c r="B1522" s="102" t="s">
        <v>389</v>
      </c>
      <c r="C1522" s="101" t="s">
        <v>18</v>
      </c>
      <c r="D1522" s="103">
        <v>32.69</v>
      </c>
      <c r="E1522" s="104">
        <v>4</v>
      </c>
      <c r="F1522" s="104">
        <f t="shared" si="121"/>
        <v>130.76</v>
      </c>
      <c r="G1522" s="105">
        <f t="shared" si="122"/>
        <v>156.91199999999998</v>
      </c>
      <c r="H1522" s="106" t="s">
        <v>390</v>
      </c>
      <c r="I1522" s="107"/>
      <c r="J1522" s="108"/>
      <c r="K1522" s="109" t="s">
        <v>28</v>
      </c>
    </row>
    <row r="1523" spans="1:11" s="41" customFormat="1" ht="25.5" hidden="1" customHeight="1" outlineLevel="1" x14ac:dyDescent="0.25">
      <c r="A1523" s="101" t="s">
        <v>391</v>
      </c>
      <c r="B1523" s="102" t="s">
        <v>392</v>
      </c>
      <c r="C1523" s="101" t="s">
        <v>18</v>
      </c>
      <c r="D1523" s="103">
        <v>33.69</v>
      </c>
      <c r="E1523" s="104">
        <v>15.5</v>
      </c>
      <c r="F1523" s="104">
        <f t="shared" si="121"/>
        <v>522.19499999999994</v>
      </c>
      <c r="G1523" s="105">
        <f t="shared" si="122"/>
        <v>626.6339999999999</v>
      </c>
      <c r="H1523" s="106" t="s">
        <v>393</v>
      </c>
      <c r="I1523" s="107"/>
      <c r="J1523" s="108"/>
      <c r="K1523" s="109" t="s">
        <v>28</v>
      </c>
    </row>
    <row r="1524" spans="1:11" s="41" customFormat="1" ht="38.25" hidden="1" customHeight="1" outlineLevel="1" x14ac:dyDescent="0.25">
      <c r="A1524" s="101" t="s">
        <v>394</v>
      </c>
      <c r="B1524" s="102" t="s">
        <v>395</v>
      </c>
      <c r="C1524" s="101" t="s">
        <v>18</v>
      </c>
      <c r="D1524" s="103">
        <v>34.69</v>
      </c>
      <c r="E1524" s="104">
        <v>13.12</v>
      </c>
      <c r="F1524" s="104">
        <f t="shared" si="121"/>
        <v>455.13279999999992</v>
      </c>
      <c r="G1524" s="105">
        <f t="shared" si="122"/>
        <v>546.15935999999988</v>
      </c>
      <c r="H1524" s="106">
        <v>5995</v>
      </c>
      <c r="I1524" s="107"/>
      <c r="J1524" s="108"/>
      <c r="K1524" s="109" t="s">
        <v>28</v>
      </c>
    </row>
    <row r="1525" spans="1:11" s="41" customFormat="1" ht="38.25" hidden="1" customHeight="1" outlineLevel="1" x14ac:dyDescent="0.25">
      <c r="A1525" s="101" t="s">
        <v>396</v>
      </c>
      <c r="B1525" s="102" t="s">
        <v>397</v>
      </c>
      <c r="C1525" s="101" t="s">
        <v>101</v>
      </c>
      <c r="D1525" s="103">
        <v>0.95</v>
      </c>
      <c r="E1525" s="104">
        <v>14.88</v>
      </c>
      <c r="F1525" s="104">
        <f t="shared" si="121"/>
        <v>14.135999999999999</v>
      </c>
      <c r="G1525" s="105">
        <f t="shared" si="122"/>
        <v>16.963199999999997</v>
      </c>
      <c r="H1525" s="106" t="s">
        <v>398</v>
      </c>
      <c r="I1525" s="107"/>
      <c r="J1525" s="108"/>
      <c r="K1525" s="109" t="s">
        <v>28</v>
      </c>
    </row>
    <row r="1526" spans="1:11" s="42" customFormat="1" ht="21" hidden="1" customHeight="1" outlineLevel="1" x14ac:dyDescent="0.25">
      <c r="A1526" s="56" t="s">
        <v>111</v>
      </c>
      <c r="B1526" s="57" t="s">
        <v>112</v>
      </c>
      <c r="C1526" s="56"/>
      <c r="D1526" s="56"/>
      <c r="E1526" s="56"/>
      <c r="F1526" s="56"/>
      <c r="G1526" s="56"/>
      <c r="H1526" s="56"/>
      <c r="I1526" s="56"/>
      <c r="J1526" s="56"/>
      <c r="K1526" s="56"/>
    </row>
    <row r="1527" spans="1:11" s="41" customFormat="1" ht="25.5" hidden="1" customHeight="1" outlineLevel="1" x14ac:dyDescent="0.25">
      <c r="A1527" s="101" t="s">
        <v>399</v>
      </c>
      <c r="B1527" s="102" t="s">
        <v>400</v>
      </c>
      <c r="C1527" s="101" t="s">
        <v>76</v>
      </c>
      <c r="D1527" s="103">
        <v>1</v>
      </c>
      <c r="E1527" s="104">
        <v>454.07</v>
      </c>
      <c r="F1527" s="104">
        <f>D1527*E1527</f>
        <v>454.07</v>
      </c>
      <c r="G1527" s="105">
        <f>F1527*1.2</f>
        <v>544.88400000000001</v>
      </c>
      <c r="H1527" s="106">
        <v>110460</v>
      </c>
      <c r="I1527" s="107"/>
      <c r="J1527" s="108"/>
      <c r="K1527" s="109" t="s">
        <v>19</v>
      </c>
    </row>
    <row r="1528" spans="1:11" s="41" customFormat="1" ht="25.5" hidden="1" customHeight="1" outlineLevel="1" x14ac:dyDescent="0.25">
      <c r="A1528" s="101" t="s">
        <v>331</v>
      </c>
      <c r="B1528" s="102" t="s">
        <v>284</v>
      </c>
      <c r="C1528" s="101" t="s">
        <v>76</v>
      </c>
      <c r="D1528" s="103">
        <v>4</v>
      </c>
      <c r="E1528" s="104">
        <v>380.94</v>
      </c>
      <c r="F1528" s="104">
        <f>D1528*E1528</f>
        <v>1523.76</v>
      </c>
      <c r="G1528" s="105">
        <f>F1528*1.2</f>
        <v>1828.5119999999999</v>
      </c>
      <c r="H1528" s="106">
        <v>110113</v>
      </c>
      <c r="I1528" s="107"/>
      <c r="J1528" s="108"/>
      <c r="K1528" s="109" t="s">
        <v>19</v>
      </c>
    </row>
    <row r="1529" spans="1:11" s="42" customFormat="1" ht="21" hidden="1" customHeight="1" outlineLevel="1" x14ac:dyDescent="0.25">
      <c r="A1529" s="56" t="s">
        <v>124</v>
      </c>
      <c r="B1529" s="57" t="s">
        <v>125</v>
      </c>
      <c r="C1529" s="56"/>
      <c r="D1529" s="56"/>
      <c r="E1529" s="56"/>
      <c r="F1529" s="56"/>
      <c r="G1529" s="56"/>
      <c r="H1529" s="56"/>
      <c r="I1529" s="56"/>
      <c r="J1529" s="56"/>
      <c r="K1529" s="56"/>
    </row>
    <row r="1530" spans="1:11" s="41" customFormat="1" ht="21" hidden="1" customHeight="1" outlineLevel="1" x14ac:dyDescent="0.25">
      <c r="A1530" s="101" t="s">
        <v>126</v>
      </c>
      <c r="B1530" s="102" t="s">
        <v>127</v>
      </c>
      <c r="C1530" s="101" t="s">
        <v>18</v>
      </c>
      <c r="D1530" s="103">
        <v>13.28</v>
      </c>
      <c r="E1530" s="104">
        <v>326.66000000000003</v>
      </c>
      <c r="F1530" s="104">
        <f>D1530*E1530</f>
        <v>4338.0448000000006</v>
      </c>
      <c r="G1530" s="105">
        <f>F1530*1.2</f>
        <v>5205.6537600000001</v>
      </c>
      <c r="H1530" s="106">
        <v>170434</v>
      </c>
      <c r="I1530" s="107"/>
      <c r="J1530" s="108"/>
      <c r="K1530" s="109" t="s">
        <v>19</v>
      </c>
    </row>
    <row r="1531" spans="1:11" s="42" customFormat="1" ht="21" hidden="1" customHeight="1" outlineLevel="1" x14ac:dyDescent="0.25">
      <c r="A1531" s="56" t="s">
        <v>128</v>
      </c>
      <c r="B1531" s="57" t="s">
        <v>129</v>
      </c>
      <c r="C1531" s="56"/>
      <c r="D1531" s="56"/>
      <c r="E1531" s="56"/>
      <c r="F1531" s="56"/>
      <c r="G1531" s="56"/>
      <c r="H1531" s="56"/>
      <c r="I1531" s="56"/>
      <c r="J1531" s="56"/>
      <c r="K1531" s="56"/>
    </row>
    <row r="1532" spans="1:11" s="41" customFormat="1" ht="25.5" hidden="1" customHeight="1" outlineLevel="1" x14ac:dyDescent="0.25">
      <c r="A1532" s="101" t="s">
        <v>332</v>
      </c>
      <c r="B1532" s="102" t="s">
        <v>131</v>
      </c>
      <c r="C1532" s="101" t="s">
        <v>18</v>
      </c>
      <c r="D1532" s="103">
        <v>26.664000000000001</v>
      </c>
      <c r="E1532" s="104">
        <v>23.18</v>
      </c>
      <c r="F1532" s="104">
        <f>D1532*E1532</f>
        <v>618.07152000000008</v>
      </c>
      <c r="G1532" s="105">
        <f>F1532*1.2</f>
        <v>741.68582400000003</v>
      </c>
      <c r="H1532" s="106">
        <v>170358</v>
      </c>
      <c r="I1532" s="107"/>
      <c r="J1532" s="108"/>
      <c r="K1532" s="109" t="s">
        <v>19</v>
      </c>
    </row>
    <row r="1533" spans="1:11" s="41" customFormat="1" ht="21" hidden="1" customHeight="1" outlineLevel="1" x14ac:dyDescent="0.25">
      <c r="A1533" s="101" t="s">
        <v>363</v>
      </c>
      <c r="B1533" s="102" t="s">
        <v>364</v>
      </c>
      <c r="C1533" s="101" t="s">
        <v>18</v>
      </c>
      <c r="D1533" s="103">
        <v>2.16</v>
      </c>
      <c r="E1533" s="104">
        <v>101.56</v>
      </c>
      <c r="F1533" s="104">
        <f>D1533*E1533</f>
        <v>219.36960000000002</v>
      </c>
      <c r="G1533" s="105">
        <f>F1533*1.2</f>
        <v>263.24351999999999</v>
      </c>
      <c r="H1533" s="106">
        <v>121680</v>
      </c>
      <c r="I1533" s="107"/>
      <c r="J1533" s="108"/>
      <c r="K1533" s="109" t="s">
        <v>19</v>
      </c>
    </row>
    <row r="1534" spans="1:11" s="41" customFormat="1" ht="25.5" hidden="1" customHeight="1" outlineLevel="1" x14ac:dyDescent="0.25">
      <c r="A1534" s="101" t="s">
        <v>351</v>
      </c>
      <c r="B1534" s="102" t="s">
        <v>219</v>
      </c>
      <c r="C1534" s="101" t="s">
        <v>101</v>
      </c>
      <c r="D1534" s="103">
        <v>2.5</v>
      </c>
      <c r="E1534" s="104">
        <v>19.690000000000001</v>
      </c>
      <c r="F1534" s="104">
        <f>D1534*E1534</f>
        <v>49.225000000000001</v>
      </c>
      <c r="G1534" s="105">
        <f>F1534*1.2</f>
        <v>59.07</v>
      </c>
      <c r="H1534" s="106" t="s">
        <v>220</v>
      </c>
      <c r="I1534" s="107"/>
      <c r="J1534" s="108"/>
      <c r="K1534" s="109" t="s">
        <v>28</v>
      </c>
    </row>
    <row r="1535" spans="1:11" s="42" customFormat="1" ht="21" hidden="1" customHeight="1" outlineLevel="1" x14ac:dyDescent="0.25">
      <c r="A1535" s="56" t="s">
        <v>132</v>
      </c>
      <c r="B1535" s="57" t="s">
        <v>133</v>
      </c>
      <c r="C1535" s="56"/>
      <c r="D1535" s="56"/>
      <c r="E1535" s="56"/>
      <c r="F1535" s="56"/>
      <c r="G1535" s="56"/>
      <c r="H1535" s="56"/>
      <c r="I1535" s="56"/>
      <c r="J1535" s="56"/>
      <c r="K1535" s="56"/>
    </row>
    <row r="1536" spans="1:11" s="41" customFormat="1" ht="25.5" hidden="1" customHeight="1" outlineLevel="1" x14ac:dyDescent="0.25">
      <c r="A1536" s="101" t="s">
        <v>134</v>
      </c>
      <c r="B1536" s="102" t="s">
        <v>135</v>
      </c>
      <c r="C1536" s="101" t="s">
        <v>18</v>
      </c>
      <c r="D1536" s="103">
        <v>13.28</v>
      </c>
      <c r="E1536" s="104">
        <v>21.47</v>
      </c>
      <c r="F1536" s="104">
        <f>D1536*E1536</f>
        <v>285.12159999999994</v>
      </c>
      <c r="G1536" s="105">
        <f>F1536*1.2</f>
        <v>342.14591999999993</v>
      </c>
      <c r="H1536" s="106" t="s">
        <v>136</v>
      </c>
      <c r="I1536" s="107"/>
      <c r="J1536" s="108"/>
      <c r="K1536" s="109" t="s">
        <v>28</v>
      </c>
    </row>
    <row r="1537" spans="1:11" s="42" customFormat="1" ht="21" hidden="1" customHeight="1" outlineLevel="1" x14ac:dyDescent="0.25">
      <c r="A1537" s="56" t="s">
        <v>137</v>
      </c>
      <c r="B1537" s="57" t="s">
        <v>138</v>
      </c>
      <c r="C1537" s="56"/>
      <c r="D1537" s="56"/>
      <c r="E1537" s="56"/>
      <c r="F1537" s="56"/>
      <c r="G1537" s="56"/>
      <c r="H1537" s="56"/>
      <c r="I1537" s="56"/>
      <c r="J1537" s="56"/>
      <c r="K1537" s="56"/>
    </row>
    <row r="1538" spans="1:11" s="41" customFormat="1" ht="20.25" hidden="1" customHeight="1" outlineLevel="1" x14ac:dyDescent="0.25">
      <c r="A1538" s="101" t="s">
        <v>139</v>
      </c>
      <c r="B1538" s="102" t="s">
        <v>140</v>
      </c>
      <c r="C1538" s="101" t="s">
        <v>101</v>
      </c>
      <c r="D1538" s="103">
        <v>0.75</v>
      </c>
      <c r="E1538" s="104">
        <v>63.83</v>
      </c>
      <c r="F1538" s="104">
        <f>D1538*E1538</f>
        <v>47.872500000000002</v>
      </c>
      <c r="G1538" s="105">
        <f>F1538*1.2</f>
        <v>57.447000000000003</v>
      </c>
      <c r="H1538" s="106">
        <v>130115</v>
      </c>
      <c r="I1538" s="107"/>
      <c r="J1538" s="108"/>
      <c r="K1538" s="109" t="s">
        <v>19</v>
      </c>
    </row>
    <row r="1539" spans="1:11" s="41" customFormat="1" ht="21" hidden="1" customHeight="1" outlineLevel="1" x14ac:dyDescent="0.25">
      <c r="A1539" s="101" t="s">
        <v>141</v>
      </c>
      <c r="B1539" s="102" t="s">
        <v>365</v>
      </c>
      <c r="C1539" s="101" t="s">
        <v>101</v>
      </c>
      <c r="D1539" s="103">
        <v>15.196199999999999</v>
      </c>
      <c r="E1539" s="104">
        <v>73.069999999999993</v>
      </c>
      <c r="F1539" s="104">
        <f>D1539*E1539</f>
        <v>1110.3863339999998</v>
      </c>
      <c r="G1539" s="105">
        <f>F1539*1.2</f>
        <v>1332.4636007999998</v>
      </c>
      <c r="H1539" s="106">
        <v>68049</v>
      </c>
      <c r="I1539" s="107"/>
      <c r="J1539" s="108"/>
      <c r="K1539" s="109" t="s">
        <v>119</v>
      </c>
    </row>
    <row r="1540" spans="1:11" s="42" customFormat="1" ht="21" hidden="1" customHeight="1" outlineLevel="1" x14ac:dyDescent="0.25">
      <c r="A1540" s="56" t="s">
        <v>143</v>
      </c>
      <c r="B1540" s="57" t="s">
        <v>295</v>
      </c>
      <c r="C1540" s="56"/>
      <c r="D1540" s="56"/>
      <c r="E1540" s="56"/>
      <c r="F1540" s="56"/>
      <c r="G1540" s="56"/>
      <c r="H1540" s="56"/>
      <c r="I1540" s="56"/>
      <c r="J1540" s="56"/>
      <c r="K1540" s="56"/>
    </row>
    <row r="1541" spans="1:11" s="41" customFormat="1" ht="15.75" hidden="1" customHeight="1" outlineLevel="1" x14ac:dyDescent="0.25">
      <c r="A1541" s="101" t="s">
        <v>145</v>
      </c>
      <c r="B1541" s="102" t="s">
        <v>297</v>
      </c>
      <c r="C1541" s="101" t="s">
        <v>18</v>
      </c>
      <c r="D1541" s="103">
        <v>15.65</v>
      </c>
      <c r="E1541" s="104">
        <v>404.09</v>
      </c>
      <c r="F1541" s="104">
        <f>D1541*E1541</f>
        <v>6324.0084999999999</v>
      </c>
      <c r="G1541" s="105">
        <f>F1541*1.2</f>
        <v>7588.8101999999999</v>
      </c>
      <c r="H1541" s="106" t="s">
        <v>165</v>
      </c>
      <c r="I1541" s="107"/>
      <c r="J1541" s="108"/>
      <c r="K1541" s="109" t="s">
        <v>119</v>
      </c>
    </row>
    <row r="1542" spans="1:11" s="41" customFormat="1" ht="15.75" hidden="1" customHeight="1" outlineLevel="1" x14ac:dyDescent="0.25">
      <c r="A1542" s="101" t="s">
        <v>147</v>
      </c>
      <c r="B1542" s="102" t="s">
        <v>366</v>
      </c>
      <c r="C1542" s="101" t="s">
        <v>18</v>
      </c>
      <c r="D1542" s="103">
        <v>1.3764000000000001</v>
      </c>
      <c r="E1542" s="104">
        <v>363.26</v>
      </c>
      <c r="F1542" s="104">
        <f>D1542*E1542</f>
        <v>499.99106399999999</v>
      </c>
      <c r="G1542" s="105">
        <f>F1542*1.2</f>
        <v>599.98927679999997</v>
      </c>
      <c r="H1542" s="106">
        <v>190404</v>
      </c>
      <c r="I1542" s="107"/>
      <c r="J1542" s="108"/>
      <c r="K1542" s="109" t="s">
        <v>19</v>
      </c>
    </row>
    <row r="1543" spans="1:11" s="42" customFormat="1" ht="21" hidden="1" customHeight="1" outlineLevel="1" x14ac:dyDescent="0.25">
      <c r="A1543" s="56" t="s">
        <v>149</v>
      </c>
      <c r="B1543" s="57" t="s">
        <v>144</v>
      </c>
      <c r="C1543" s="56" t="s">
        <v>483</v>
      </c>
      <c r="D1543" s="56"/>
      <c r="E1543" s="56"/>
      <c r="F1543" s="56"/>
      <c r="G1543" s="56"/>
      <c r="H1543" s="56"/>
      <c r="I1543" s="56"/>
      <c r="J1543" s="56"/>
      <c r="K1543" s="56"/>
    </row>
    <row r="1544" spans="1:11" s="41" customFormat="1" ht="38.25" hidden="1" customHeight="1" outlineLevel="1" x14ac:dyDescent="0.25">
      <c r="A1544" s="101" t="s">
        <v>151</v>
      </c>
      <c r="B1544" s="102" t="s">
        <v>146</v>
      </c>
      <c r="C1544" s="101" t="s">
        <v>18</v>
      </c>
      <c r="D1544" s="103">
        <v>28.47</v>
      </c>
      <c r="E1544" s="104">
        <v>28.76</v>
      </c>
      <c r="F1544" s="104">
        <f>D1544*E1544</f>
        <v>818.79719999999998</v>
      </c>
      <c r="G1544" s="105">
        <f>F1544*1.2</f>
        <v>982.5566399999999</v>
      </c>
      <c r="H1544" s="106">
        <v>5968</v>
      </c>
      <c r="I1544" s="107"/>
      <c r="J1544" s="108"/>
      <c r="K1544" s="109" t="s">
        <v>28</v>
      </c>
    </row>
    <row r="1545" spans="1:11" s="41" customFormat="1" ht="25.5" hidden="1" customHeight="1" outlineLevel="1" x14ac:dyDescent="0.25">
      <c r="A1545" s="101" t="s">
        <v>334</v>
      </c>
      <c r="B1545" s="102" t="s">
        <v>148</v>
      </c>
      <c r="C1545" s="101" t="s">
        <v>18</v>
      </c>
      <c r="D1545" s="103">
        <v>28.47</v>
      </c>
      <c r="E1545" s="104">
        <v>152.44999999999999</v>
      </c>
      <c r="F1545" s="104">
        <f>D1545*E1545</f>
        <v>4340.2514999999994</v>
      </c>
      <c r="G1545" s="105">
        <f>F1545*1.2</f>
        <v>5208.3017999999993</v>
      </c>
      <c r="H1545" s="106" t="s">
        <v>65</v>
      </c>
      <c r="I1545" s="107"/>
      <c r="J1545" s="108"/>
      <c r="K1545" s="109" t="s">
        <v>28</v>
      </c>
    </row>
    <row r="1546" spans="1:11" s="42" customFormat="1" ht="21" hidden="1" customHeight="1" outlineLevel="1" x14ac:dyDescent="0.25">
      <c r="A1546" s="56" t="s">
        <v>153</v>
      </c>
      <c r="B1546" s="57" t="s">
        <v>150</v>
      </c>
      <c r="C1546" s="56"/>
      <c r="D1546" s="56"/>
      <c r="E1546" s="56"/>
      <c r="F1546" s="56"/>
      <c r="G1546" s="56"/>
      <c r="H1546" s="56"/>
      <c r="I1546" s="56"/>
      <c r="J1546" s="56"/>
      <c r="K1546" s="56"/>
    </row>
    <row r="1547" spans="1:11" s="41" customFormat="1" ht="25.5" hidden="1" customHeight="1" outlineLevel="1" x14ac:dyDescent="0.25">
      <c r="A1547" s="101" t="s">
        <v>155</v>
      </c>
      <c r="B1547" s="102" t="s">
        <v>152</v>
      </c>
      <c r="C1547" s="101" t="s">
        <v>18</v>
      </c>
      <c r="D1547" s="103">
        <v>13.25</v>
      </c>
      <c r="E1547" s="104">
        <v>17.64</v>
      </c>
      <c r="F1547" s="104">
        <f>D1547*E1547</f>
        <v>233.73000000000002</v>
      </c>
      <c r="G1547" s="105">
        <f>F1547*1.2</f>
        <v>280.476</v>
      </c>
      <c r="H1547" s="106">
        <v>180515</v>
      </c>
      <c r="I1547" s="107"/>
      <c r="J1547" s="108"/>
      <c r="K1547" s="109" t="s">
        <v>19</v>
      </c>
    </row>
    <row r="1548" spans="1:11" s="42" customFormat="1" ht="21" hidden="1" customHeight="1" outlineLevel="1" x14ac:dyDescent="0.25">
      <c r="A1548" s="56" t="s">
        <v>335</v>
      </c>
      <c r="B1548" s="57" t="s">
        <v>154</v>
      </c>
      <c r="C1548" s="56"/>
      <c r="D1548" s="56"/>
      <c r="E1548" s="56"/>
      <c r="F1548" s="56"/>
      <c r="G1548" s="56"/>
      <c r="H1548" s="56"/>
      <c r="I1548" s="56"/>
      <c r="J1548" s="56"/>
      <c r="K1548" s="56"/>
    </row>
    <row r="1549" spans="1:11" s="41" customFormat="1" ht="51" hidden="1" customHeight="1" outlineLevel="1" x14ac:dyDescent="0.25">
      <c r="A1549" s="101" t="s">
        <v>401</v>
      </c>
      <c r="B1549" s="102" t="s">
        <v>402</v>
      </c>
      <c r="C1549" s="101" t="s">
        <v>76</v>
      </c>
      <c r="D1549" s="103">
        <v>3</v>
      </c>
      <c r="E1549" s="104">
        <v>216.71</v>
      </c>
      <c r="F1549" s="104">
        <f t="shared" ref="F1549:F1561" si="123">D1549*E1549</f>
        <v>650.13</v>
      </c>
      <c r="G1549" s="105">
        <f t="shared" ref="G1549:G1561" si="124">F1549*1.2</f>
        <v>780.15599999999995</v>
      </c>
      <c r="H1549" s="106">
        <v>22034</v>
      </c>
      <c r="I1549" s="107"/>
      <c r="J1549" s="108"/>
      <c r="K1549" s="109" t="s">
        <v>19</v>
      </c>
    </row>
    <row r="1550" spans="1:11" s="41" customFormat="1" ht="25.5" hidden="1" customHeight="1" outlineLevel="1" x14ac:dyDescent="0.25">
      <c r="A1550" s="101" t="s">
        <v>337</v>
      </c>
      <c r="B1550" s="102" t="s">
        <v>158</v>
      </c>
      <c r="C1550" s="101" t="s">
        <v>76</v>
      </c>
      <c r="D1550" s="103">
        <v>4</v>
      </c>
      <c r="E1550" s="104">
        <v>395.14</v>
      </c>
      <c r="F1550" s="104">
        <f t="shared" si="123"/>
        <v>1580.56</v>
      </c>
      <c r="G1550" s="105">
        <f t="shared" si="124"/>
        <v>1896.6719999999998</v>
      </c>
      <c r="H1550" s="106">
        <v>190097</v>
      </c>
      <c r="I1550" s="107"/>
      <c r="J1550" s="108"/>
      <c r="K1550" s="109" t="s">
        <v>19</v>
      </c>
    </row>
    <row r="1551" spans="1:11" s="41" customFormat="1" ht="15.75" hidden="1" customHeight="1" outlineLevel="1" x14ac:dyDescent="0.25">
      <c r="A1551" s="101" t="s">
        <v>338</v>
      </c>
      <c r="B1551" s="102" t="s">
        <v>160</v>
      </c>
      <c r="C1551" s="101" t="s">
        <v>76</v>
      </c>
      <c r="D1551" s="103">
        <v>4</v>
      </c>
      <c r="E1551" s="104">
        <v>480.42</v>
      </c>
      <c r="F1551" s="104">
        <f t="shared" si="123"/>
        <v>1921.68</v>
      </c>
      <c r="G1551" s="105">
        <f t="shared" si="124"/>
        <v>2306.0160000000001</v>
      </c>
      <c r="H1551" s="106">
        <v>190021</v>
      </c>
      <c r="I1551" s="107"/>
      <c r="J1551" s="108"/>
      <c r="K1551" s="109" t="s">
        <v>19</v>
      </c>
    </row>
    <row r="1552" spans="1:11" s="41" customFormat="1" ht="12.75" hidden="1" customHeight="1" outlineLevel="1" x14ac:dyDescent="0.25">
      <c r="A1552" s="101" t="s">
        <v>339</v>
      </c>
      <c r="B1552" s="102" t="s">
        <v>162</v>
      </c>
      <c r="C1552" s="101" t="s">
        <v>76</v>
      </c>
      <c r="D1552" s="103">
        <v>4</v>
      </c>
      <c r="E1552" s="104">
        <v>271.79000000000002</v>
      </c>
      <c r="F1552" s="104">
        <f t="shared" si="123"/>
        <v>1087.1600000000001</v>
      </c>
      <c r="G1552" s="105">
        <f t="shared" si="124"/>
        <v>1304.5920000000001</v>
      </c>
      <c r="H1552" s="106">
        <v>190068</v>
      </c>
      <c r="I1552" s="107"/>
      <c r="J1552" s="108"/>
      <c r="K1552" s="109" t="s">
        <v>19</v>
      </c>
    </row>
    <row r="1553" spans="1:11" s="41" customFormat="1" ht="25.5" hidden="1" customHeight="1" outlineLevel="1" x14ac:dyDescent="0.25">
      <c r="A1553" s="101" t="s">
        <v>340</v>
      </c>
      <c r="B1553" s="102" t="s">
        <v>164</v>
      </c>
      <c r="C1553" s="101" t="s">
        <v>76</v>
      </c>
      <c r="D1553" s="103">
        <v>3</v>
      </c>
      <c r="E1553" s="104">
        <v>0</v>
      </c>
      <c r="F1553" s="104">
        <f t="shared" si="123"/>
        <v>0</v>
      </c>
      <c r="G1553" s="105">
        <f t="shared" si="124"/>
        <v>0</v>
      </c>
      <c r="H1553" s="106" t="s">
        <v>165</v>
      </c>
      <c r="I1553" s="107"/>
      <c r="J1553" s="108"/>
      <c r="K1553" s="109" t="s">
        <v>166</v>
      </c>
    </row>
    <row r="1554" spans="1:11" s="41" customFormat="1" ht="25.5" hidden="1" customHeight="1" outlineLevel="1" x14ac:dyDescent="0.25">
      <c r="A1554" s="101" t="s">
        <v>341</v>
      </c>
      <c r="B1554" s="102" t="s">
        <v>168</v>
      </c>
      <c r="C1554" s="101" t="s">
        <v>76</v>
      </c>
      <c r="D1554" s="103">
        <v>1</v>
      </c>
      <c r="E1554" s="104">
        <v>66.09</v>
      </c>
      <c r="F1554" s="104">
        <f t="shared" si="123"/>
        <v>66.09</v>
      </c>
      <c r="G1554" s="105">
        <f t="shared" si="124"/>
        <v>79.308000000000007</v>
      </c>
      <c r="H1554" s="106" t="s">
        <v>169</v>
      </c>
      <c r="I1554" s="107"/>
      <c r="J1554" s="108"/>
      <c r="K1554" s="109" t="s">
        <v>28</v>
      </c>
    </row>
    <row r="1555" spans="1:11" s="41" customFormat="1" ht="25.5" hidden="1" customHeight="1" outlineLevel="1" x14ac:dyDescent="0.25">
      <c r="A1555" s="101" t="s">
        <v>342</v>
      </c>
      <c r="B1555" s="102" t="s">
        <v>171</v>
      </c>
      <c r="C1555" s="101" t="s">
        <v>76</v>
      </c>
      <c r="D1555" s="103">
        <v>4</v>
      </c>
      <c r="E1555" s="104">
        <v>0</v>
      </c>
      <c r="F1555" s="104">
        <f t="shared" si="123"/>
        <v>0</v>
      </c>
      <c r="G1555" s="105">
        <f t="shared" si="124"/>
        <v>0</v>
      </c>
      <c r="H1555" s="106" t="s">
        <v>165</v>
      </c>
      <c r="I1555" s="107"/>
      <c r="J1555" s="108"/>
      <c r="K1555" s="109" t="s">
        <v>166</v>
      </c>
    </row>
    <row r="1556" spans="1:11" s="41" customFormat="1" ht="15.75" hidden="1" customHeight="1" outlineLevel="1" x14ac:dyDescent="0.25">
      <c r="A1556" s="101" t="s">
        <v>343</v>
      </c>
      <c r="B1556" s="102" t="s">
        <v>173</v>
      </c>
      <c r="C1556" s="101" t="s">
        <v>18</v>
      </c>
      <c r="D1556" s="103">
        <v>1.28</v>
      </c>
      <c r="E1556" s="104">
        <v>119.58</v>
      </c>
      <c r="F1556" s="104">
        <f t="shared" si="123"/>
        <v>153.0624</v>
      </c>
      <c r="G1556" s="105">
        <f t="shared" si="124"/>
        <v>183.67488</v>
      </c>
      <c r="H1556" s="106">
        <v>150160</v>
      </c>
      <c r="I1556" s="107"/>
      <c r="J1556" s="108"/>
      <c r="K1556" s="109" t="s">
        <v>19</v>
      </c>
    </row>
    <row r="1557" spans="1:11" s="41" customFormat="1" ht="15.75" hidden="1" customHeight="1" outlineLevel="1" x14ac:dyDescent="0.25">
      <c r="A1557" s="101" t="s">
        <v>344</v>
      </c>
      <c r="B1557" s="102" t="s">
        <v>175</v>
      </c>
      <c r="C1557" s="101" t="s">
        <v>76</v>
      </c>
      <c r="D1557" s="103">
        <v>2</v>
      </c>
      <c r="E1557" s="104">
        <v>31.8</v>
      </c>
      <c r="F1557" s="104">
        <f t="shared" si="123"/>
        <v>63.6</v>
      </c>
      <c r="G1557" s="105">
        <f t="shared" si="124"/>
        <v>76.319999999999993</v>
      </c>
      <c r="H1557" s="106" t="s">
        <v>176</v>
      </c>
      <c r="I1557" s="107"/>
      <c r="J1557" s="108"/>
      <c r="K1557" s="109" t="s">
        <v>28</v>
      </c>
    </row>
    <row r="1558" spans="1:11" s="41" customFormat="1" ht="15.75" hidden="1" customHeight="1" outlineLevel="1" x14ac:dyDescent="0.25">
      <c r="A1558" s="101" t="s">
        <v>345</v>
      </c>
      <c r="B1558" s="102" t="s">
        <v>178</v>
      </c>
      <c r="C1558" s="101" t="s">
        <v>76</v>
      </c>
      <c r="D1558" s="103">
        <v>2</v>
      </c>
      <c r="E1558" s="104">
        <v>59.48</v>
      </c>
      <c r="F1558" s="104">
        <f t="shared" si="123"/>
        <v>118.96</v>
      </c>
      <c r="G1558" s="105">
        <f t="shared" si="124"/>
        <v>142.75199999999998</v>
      </c>
      <c r="H1558" s="106">
        <v>190029</v>
      </c>
      <c r="I1558" s="107"/>
      <c r="J1558" s="108"/>
      <c r="K1558" s="109" t="s">
        <v>19</v>
      </c>
    </row>
    <row r="1559" spans="1:11" s="41" customFormat="1" ht="15.75" hidden="1" customHeight="1" outlineLevel="1" x14ac:dyDescent="0.25">
      <c r="A1559" s="101" t="s">
        <v>346</v>
      </c>
      <c r="B1559" s="102" t="s">
        <v>180</v>
      </c>
      <c r="C1559" s="101" t="s">
        <v>76</v>
      </c>
      <c r="D1559" s="103">
        <v>4</v>
      </c>
      <c r="E1559" s="104">
        <v>61.43</v>
      </c>
      <c r="F1559" s="104">
        <f t="shared" si="123"/>
        <v>245.72</v>
      </c>
      <c r="G1559" s="105">
        <f t="shared" si="124"/>
        <v>294.86399999999998</v>
      </c>
      <c r="H1559" s="106">
        <v>190008</v>
      </c>
      <c r="I1559" s="107"/>
      <c r="J1559" s="108"/>
      <c r="K1559" s="109" t="s">
        <v>19</v>
      </c>
    </row>
    <row r="1560" spans="1:11" s="41" customFormat="1" ht="15.75" hidden="1" customHeight="1" outlineLevel="1" x14ac:dyDescent="0.25">
      <c r="A1560" s="101" t="s">
        <v>347</v>
      </c>
      <c r="B1560" s="102" t="s">
        <v>182</v>
      </c>
      <c r="C1560" s="101" t="s">
        <v>76</v>
      </c>
      <c r="D1560" s="103">
        <v>4</v>
      </c>
      <c r="E1560" s="104">
        <v>64.8</v>
      </c>
      <c r="F1560" s="104">
        <f t="shared" si="123"/>
        <v>259.2</v>
      </c>
      <c r="G1560" s="105">
        <f t="shared" si="124"/>
        <v>311.03999999999996</v>
      </c>
      <c r="H1560" s="106">
        <v>190007</v>
      </c>
      <c r="I1560" s="107"/>
      <c r="J1560" s="108"/>
      <c r="K1560" s="109" t="s">
        <v>19</v>
      </c>
    </row>
    <row r="1561" spans="1:11" s="68" customFormat="1" ht="15.75" hidden="1" customHeight="1" outlineLevel="1" x14ac:dyDescent="0.25">
      <c r="A1561" s="101" t="s">
        <v>374</v>
      </c>
      <c r="B1561" s="102" t="s">
        <v>375</v>
      </c>
      <c r="C1561" s="101" t="s">
        <v>76</v>
      </c>
      <c r="D1561" s="103">
        <v>3</v>
      </c>
      <c r="E1561" s="104">
        <v>0</v>
      </c>
      <c r="F1561" s="104">
        <f t="shared" si="123"/>
        <v>0</v>
      </c>
      <c r="G1561" s="105">
        <f t="shared" si="124"/>
        <v>0</v>
      </c>
      <c r="H1561" s="106" t="s">
        <v>165</v>
      </c>
      <c r="I1561" s="107"/>
      <c r="J1561" s="108"/>
      <c r="K1561" s="109" t="s">
        <v>166</v>
      </c>
    </row>
    <row r="1562" spans="1:11" s="68" customFormat="1" ht="15.75" hidden="1" customHeight="1" outlineLevel="1" x14ac:dyDescent="0.25">
      <c r="A1562" s="22"/>
      <c r="B1562" s="235"/>
      <c r="C1562" s="22"/>
      <c r="D1562" s="32"/>
      <c r="E1562" s="33"/>
      <c r="F1562" s="33"/>
      <c r="G1562" s="34"/>
      <c r="H1562" s="35"/>
      <c r="I1562" s="36"/>
      <c r="J1562" s="16"/>
      <c r="K1562" s="234"/>
    </row>
    <row r="1563" spans="1:11" s="41" customFormat="1" ht="21" customHeight="1" x14ac:dyDescent="0.25">
      <c r="A1563" s="308" t="s">
        <v>403</v>
      </c>
      <c r="B1563" s="308"/>
      <c r="C1563" s="308"/>
      <c r="D1563" s="308"/>
      <c r="E1563" s="70"/>
      <c r="F1563" s="40">
        <f>SUM(F1549:F1561,F1547,F1544:F1545,F1541:F1542,F1538:F1539,F1536,F1532:F1534,F1530,F1527:F1528,F1519:F1525,F1517,F1515,F1493:F1513)</f>
        <v>34197.138372000001</v>
      </c>
      <c r="G1563" s="40">
        <f>SUM(G1549:G1561,G1547,G1544:G1545,G1541:G1542,G1538:G1539,G1536,G1532:G1534,G1530,G1527:G1528,G1519:G1525,G1517,G1515,G1493:G1513)</f>
        <v>41036.566046399988</v>
      </c>
      <c r="H1563" s="35"/>
      <c r="I1563" s="36"/>
      <c r="J1563" s="16"/>
      <c r="K1563" s="234"/>
    </row>
    <row r="1564" spans="1:11" s="42" customFormat="1" ht="21" customHeight="1" x14ac:dyDescent="0.25">
      <c r="A1564" s="55" t="s">
        <v>484</v>
      </c>
      <c r="B1564" s="307" t="s">
        <v>485</v>
      </c>
      <c r="C1564" s="307"/>
      <c r="D1564" s="307"/>
      <c r="E1564" s="307"/>
      <c r="F1564" s="307"/>
      <c r="G1564" s="307"/>
      <c r="H1564" s="307"/>
      <c r="I1564" s="307"/>
      <c r="J1564" s="307"/>
      <c r="K1564" s="307"/>
    </row>
    <row r="1565" spans="1:11" s="42" customFormat="1" ht="21" hidden="1" customHeight="1" outlineLevel="1" x14ac:dyDescent="0.25">
      <c r="A1565" s="56" t="s">
        <v>61</v>
      </c>
      <c r="B1565" s="57" t="s">
        <v>62</v>
      </c>
      <c r="C1565" s="56"/>
      <c r="D1565" s="56"/>
      <c r="E1565" s="56"/>
      <c r="F1565" s="56"/>
      <c r="G1565" s="56"/>
      <c r="H1565" s="56"/>
      <c r="I1565" s="56"/>
      <c r="J1565" s="56"/>
      <c r="K1565" s="56"/>
    </row>
    <row r="1566" spans="1:11" s="41" customFormat="1" ht="25.5" hidden="1" customHeight="1" outlineLevel="1" x14ac:dyDescent="0.25">
      <c r="A1566" s="75" t="s">
        <v>63</v>
      </c>
      <c r="B1566" s="76" t="s">
        <v>379</v>
      </c>
      <c r="C1566" s="75" t="s">
        <v>51</v>
      </c>
      <c r="D1566" s="77">
        <v>0</v>
      </c>
      <c r="E1566" s="78">
        <v>55.08</v>
      </c>
      <c r="F1566" s="78">
        <f t="shared" ref="F1566:F1586" si="125">D1566*E1566</f>
        <v>0</v>
      </c>
      <c r="G1566" s="79">
        <f t="shared" ref="G1566:G1586" si="126">F1566*1.2</f>
        <v>0</v>
      </c>
      <c r="H1566" s="80" t="s">
        <v>380</v>
      </c>
      <c r="I1566" s="81"/>
      <c r="J1566" s="82"/>
      <c r="K1566" s="83" t="s">
        <v>28</v>
      </c>
    </row>
    <row r="1567" spans="1:11" s="41" customFormat="1" ht="21" hidden="1" customHeight="1" outlineLevel="1" x14ac:dyDescent="0.25">
      <c r="A1567" s="22" t="s">
        <v>66</v>
      </c>
      <c r="B1567" s="235" t="s">
        <v>64</v>
      </c>
      <c r="C1567" s="22" t="s">
        <v>18</v>
      </c>
      <c r="D1567" s="32">
        <v>13.29</v>
      </c>
      <c r="E1567" s="33">
        <v>35.92</v>
      </c>
      <c r="F1567" s="33">
        <f t="shared" si="125"/>
        <v>477.3768</v>
      </c>
      <c r="G1567" s="34">
        <f t="shared" si="126"/>
        <v>572.85216000000003</v>
      </c>
      <c r="H1567" s="35" t="s">
        <v>65</v>
      </c>
      <c r="I1567" s="36"/>
      <c r="J1567" s="16"/>
      <c r="K1567" s="234" t="s">
        <v>28</v>
      </c>
    </row>
    <row r="1568" spans="1:11" s="41" customFormat="1" ht="21" hidden="1" customHeight="1" outlineLevel="1" x14ac:dyDescent="0.25">
      <c r="A1568" s="75" t="s">
        <v>68</v>
      </c>
      <c r="B1568" s="76" t="s">
        <v>67</v>
      </c>
      <c r="C1568" s="75" t="s">
        <v>18</v>
      </c>
      <c r="D1568" s="77">
        <v>12.3142</v>
      </c>
      <c r="E1568" s="78">
        <v>14.65</v>
      </c>
      <c r="F1568" s="78">
        <f t="shared" si="125"/>
        <v>180.40303</v>
      </c>
      <c r="G1568" s="79">
        <f t="shared" si="126"/>
        <v>216.48363599999999</v>
      </c>
      <c r="H1568" s="80">
        <v>22190</v>
      </c>
      <c r="I1568" s="81"/>
      <c r="J1568" s="82"/>
      <c r="K1568" s="83" t="s">
        <v>19</v>
      </c>
    </row>
    <row r="1569" spans="1:11" s="41" customFormat="1" ht="21" hidden="1" customHeight="1" outlineLevel="1" x14ac:dyDescent="0.25">
      <c r="A1569" s="75" t="s">
        <v>77</v>
      </c>
      <c r="B1569" s="76" t="s">
        <v>251</v>
      </c>
      <c r="C1569" s="75" t="s">
        <v>18</v>
      </c>
      <c r="D1569" s="77">
        <v>1.5</v>
      </c>
      <c r="E1569" s="78">
        <v>35.92</v>
      </c>
      <c r="F1569" s="78">
        <f t="shared" si="125"/>
        <v>53.88</v>
      </c>
      <c r="G1569" s="79">
        <f t="shared" si="126"/>
        <v>64.656000000000006</v>
      </c>
      <c r="H1569" s="80" t="s">
        <v>65</v>
      </c>
      <c r="I1569" s="81"/>
      <c r="J1569" s="82"/>
      <c r="K1569" s="83" t="s">
        <v>28</v>
      </c>
    </row>
    <row r="1570" spans="1:11" s="41" customFormat="1" ht="21" hidden="1" customHeight="1" outlineLevel="1" x14ac:dyDescent="0.25">
      <c r="A1570" s="75" t="s">
        <v>81</v>
      </c>
      <c r="B1570" s="76" t="s">
        <v>71</v>
      </c>
      <c r="C1570" s="75" t="s">
        <v>18</v>
      </c>
      <c r="D1570" s="77">
        <v>32.56</v>
      </c>
      <c r="E1570" s="78">
        <v>11.31</v>
      </c>
      <c r="F1570" s="78">
        <f t="shared" si="125"/>
        <v>368.25360000000006</v>
      </c>
      <c r="G1570" s="79">
        <f t="shared" si="126"/>
        <v>441.90432000000004</v>
      </c>
      <c r="H1570" s="80">
        <v>160381</v>
      </c>
      <c r="I1570" s="81"/>
      <c r="J1570" s="82"/>
      <c r="K1570" s="83" t="s">
        <v>19</v>
      </c>
    </row>
    <row r="1571" spans="1:11" s="41" customFormat="1" ht="21" hidden="1" customHeight="1" outlineLevel="1" x14ac:dyDescent="0.25">
      <c r="A1571" s="75" t="s">
        <v>81</v>
      </c>
      <c r="B1571" s="76" t="s">
        <v>486</v>
      </c>
      <c r="C1571" s="75" t="s">
        <v>18</v>
      </c>
      <c r="D1571" s="77">
        <v>11.82</v>
      </c>
      <c r="E1571" s="78">
        <v>2.91</v>
      </c>
      <c r="F1571" s="78">
        <f t="shared" si="125"/>
        <v>34.3962</v>
      </c>
      <c r="G1571" s="79">
        <f t="shared" si="126"/>
        <v>41.275439999999996</v>
      </c>
      <c r="H1571" s="80">
        <v>72234</v>
      </c>
      <c r="I1571" s="81"/>
      <c r="J1571" s="82"/>
      <c r="K1571" s="83" t="s">
        <v>28</v>
      </c>
    </row>
    <row r="1572" spans="1:11" s="41" customFormat="1" ht="21" hidden="1" customHeight="1" outlineLevel="1" x14ac:dyDescent="0.25">
      <c r="A1572" s="75" t="s">
        <v>83</v>
      </c>
      <c r="B1572" s="76" t="s">
        <v>75</v>
      </c>
      <c r="C1572" s="75" t="s">
        <v>76</v>
      </c>
      <c r="D1572" s="77">
        <v>2</v>
      </c>
      <c r="E1572" s="78">
        <v>22.77</v>
      </c>
      <c r="F1572" s="78">
        <f t="shared" si="125"/>
        <v>45.54</v>
      </c>
      <c r="G1572" s="79">
        <f t="shared" si="126"/>
        <v>54.647999999999996</v>
      </c>
      <c r="H1572" s="80">
        <v>22359</v>
      </c>
      <c r="I1572" s="81"/>
      <c r="J1572" s="82"/>
      <c r="K1572" s="83" t="s">
        <v>19</v>
      </c>
    </row>
    <row r="1573" spans="1:11" s="41" customFormat="1" ht="21" hidden="1" customHeight="1" outlineLevel="1" x14ac:dyDescent="0.25">
      <c r="A1573" s="75" t="s">
        <v>85</v>
      </c>
      <c r="B1573" s="76" t="s">
        <v>256</v>
      </c>
      <c r="C1573" s="75" t="s">
        <v>76</v>
      </c>
      <c r="D1573" s="77">
        <v>0</v>
      </c>
      <c r="E1573" s="78">
        <v>4.8499999999999996</v>
      </c>
      <c r="F1573" s="78">
        <f t="shared" si="125"/>
        <v>0</v>
      </c>
      <c r="G1573" s="79">
        <f t="shared" si="126"/>
        <v>0</v>
      </c>
      <c r="H1573" s="80">
        <v>72217</v>
      </c>
      <c r="I1573" s="81"/>
      <c r="J1573" s="82"/>
      <c r="K1573" s="83" t="s">
        <v>28</v>
      </c>
    </row>
    <row r="1574" spans="1:11" s="41" customFormat="1" ht="21" hidden="1" customHeight="1" outlineLevel="1" x14ac:dyDescent="0.25">
      <c r="A1574" s="75" t="s">
        <v>87</v>
      </c>
      <c r="B1574" s="76" t="s">
        <v>258</v>
      </c>
      <c r="C1574" s="75" t="s">
        <v>76</v>
      </c>
      <c r="D1574" s="77">
        <v>0</v>
      </c>
      <c r="E1574" s="78">
        <v>72.790000000000006</v>
      </c>
      <c r="F1574" s="78">
        <f t="shared" si="125"/>
        <v>0</v>
      </c>
      <c r="G1574" s="79">
        <f t="shared" si="126"/>
        <v>0</v>
      </c>
      <c r="H1574" s="80">
        <v>22410</v>
      </c>
      <c r="I1574" s="81"/>
      <c r="J1574" s="82"/>
      <c r="K1574" s="83" t="s">
        <v>19</v>
      </c>
    </row>
    <row r="1575" spans="1:11" s="41" customFormat="1" ht="21" hidden="1" customHeight="1" outlineLevel="1" x14ac:dyDescent="0.25">
      <c r="A1575" s="75" t="s">
        <v>89</v>
      </c>
      <c r="B1575" s="76" t="s">
        <v>260</v>
      </c>
      <c r="C1575" s="75" t="s">
        <v>18</v>
      </c>
      <c r="D1575" s="77">
        <v>1.1463000000000001</v>
      </c>
      <c r="E1575" s="78">
        <v>64.069999999999993</v>
      </c>
      <c r="F1575" s="78">
        <f t="shared" si="125"/>
        <v>73.443440999999993</v>
      </c>
      <c r="G1575" s="79">
        <f t="shared" si="126"/>
        <v>88.132129199999994</v>
      </c>
      <c r="H1575" s="80">
        <v>22654</v>
      </c>
      <c r="I1575" s="81"/>
      <c r="J1575" s="82"/>
      <c r="K1575" s="83" t="s">
        <v>19</v>
      </c>
    </row>
    <row r="1576" spans="1:11" s="41" customFormat="1" ht="21" hidden="1" customHeight="1" outlineLevel="1" x14ac:dyDescent="0.25">
      <c r="A1576" s="75" t="s">
        <v>91</v>
      </c>
      <c r="B1576" s="76" t="s">
        <v>78</v>
      </c>
      <c r="C1576" s="75" t="s">
        <v>18</v>
      </c>
      <c r="D1576" s="77">
        <v>0</v>
      </c>
      <c r="E1576" s="78">
        <v>18.239999999999998</v>
      </c>
      <c r="F1576" s="78">
        <f t="shared" si="125"/>
        <v>0</v>
      </c>
      <c r="G1576" s="79">
        <f t="shared" si="126"/>
        <v>0</v>
      </c>
      <c r="H1576" s="80">
        <v>22658</v>
      </c>
      <c r="I1576" s="81"/>
      <c r="J1576" s="82"/>
      <c r="K1576" s="83" t="s">
        <v>19</v>
      </c>
    </row>
    <row r="1577" spans="1:11" s="41" customFormat="1" ht="21" hidden="1" customHeight="1" outlineLevel="1" x14ac:dyDescent="0.25">
      <c r="A1577" s="75" t="s">
        <v>93</v>
      </c>
      <c r="B1577" s="76" t="s">
        <v>80</v>
      </c>
      <c r="C1577" s="75" t="s">
        <v>76</v>
      </c>
      <c r="D1577" s="77">
        <v>1</v>
      </c>
      <c r="E1577" s="78">
        <v>11.02</v>
      </c>
      <c r="F1577" s="78">
        <f t="shared" si="125"/>
        <v>11.02</v>
      </c>
      <c r="G1577" s="79">
        <f t="shared" si="126"/>
        <v>13.223999999999998</v>
      </c>
      <c r="H1577" s="80">
        <v>22083</v>
      </c>
      <c r="I1577" s="81"/>
      <c r="J1577" s="82"/>
      <c r="K1577" s="83" t="s">
        <v>19</v>
      </c>
    </row>
    <row r="1578" spans="1:11" s="41" customFormat="1" ht="21" hidden="1" customHeight="1" outlineLevel="1" x14ac:dyDescent="0.25">
      <c r="A1578" s="75" t="s">
        <v>95</v>
      </c>
      <c r="B1578" s="76" t="s">
        <v>82</v>
      </c>
      <c r="C1578" s="75" t="s">
        <v>76</v>
      </c>
      <c r="D1578" s="77">
        <v>1</v>
      </c>
      <c r="E1578" s="78">
        <v>51.65</v>
      </c>
      <c r="F1578" s="78">
        <f t="shared" si="125"/>
        <v>51.65</v>
      </c>
      <c r="G1578" s="79">
        <f t="shared" si="126"/>
        <v>61.98</v>
      </c>
      <c r="H1578" s="80">
        <v>22034</v>
      </c>
      <c r="I1578" s="81"/>
      <c r="J1578" s="82"/>
      <c r="K1578" s="83" t="s">
        <v>19</v>
      </c>
    </row>
    <row r="1579" spans="1:11" s="41" customFormat="1" ht="21" hidden="1" customHeight="1" outlineLevel="1" x14ac:dyDescent="0.25">
      <c r="A1579" s="75" t="s">
        <v>319</v>
      </c>
      <c r="B1579" s="76" t="s">
        <v>84</v>
      </c>
      <c r="C1579" s="75" t="s">
        <v>76</v>
      </c>
      <c r="D1579" s="77">
        <v>0</v>
      </c>
      <c r="E1579" s="78">
        <v>41.97</v>
      </c>
      <c r="F1579" s="78">
        <f t="shared" si="125"/>
        <v>0</v>
      </c>
      <c r="G1579" s="79">
        <f t="shared" si="126"/>
        <v>0</v>
      </c>
      <c r="H1579" s="80">
        <v>22100</v>
      </c>
      <c r="I1579" s="81"/>
      <c r="J1579" s="82"/>
      <c r="K1579" s="83" t="s">
        <v>19</v>
      </c>
    </row>
    <row r="1580" spans="1:11" s="41" customFormat="1" ht="21" hidden="1" customHeight="1" outlineLevel="1" x14ac:dyDescent="0.25">
      <c r="A1580" s="75" t="s">
        <v>320</v>
      </c>
      <c r="B1580" s="76" t="s">
        <v>86</v>
      </c>
      <c r="C1580" s="75" t="s">
        <v>76</v>
      </c>
      <c r="D1580" s="77">
        <v>2</v>
      </c>
      <c r="E1580" s="78">
        <v>51.65</v>
      </c>
      <c r="F1580" s="78">
        <f t="shared" si="125"/>
        <v>103.3</v>
      </c>
      <c r="G1580" s="79">
        <f t="shared" si="126"/>
        <v>123.96</v>
      </c>
      <c r="H1580" s="80">
        <v>22675</v>
      </c>
      <c r="I1580" s="81"/>
      <c r="J1580" s="82"/>
      <c r="K1580" s="83" t="s">
        <v>19</v>
      </c>
    </row>
    <row r="1581" spans="1:11" s="41" customFormat="1" ht="21" hidden="1" customHeight="1" outlineLevel="1" x14ac:dyDescent="0.25">
      <c r="A1581" s="75" t="s">
        <v>321</v>
      </c>
      <c r="B1581" s="76" t="s">
        <v>88</v>
      </c>
      <c r="C1581" s="75" t="s">
        <v>76</v>
      </c>
      <c r="D1581" s="77">
        <v>3</v>
      </c>
      <c r="E1581" s="78">
        <v>25.49</v>
      </c>
      <c r="F1581" s="78">
        <f t="shared" si="125"/>
        <v>76.47</v>
      </c>
      <c r="G1581" s="79">
        <f t="shared" si="126"/>
        <v>91.763999999999996</v>
      </c>
      <c r="H1581" s="80">
        <v>22391</v>
      </c>
      <c r="I1581" s="81"/>
      <c r="J1581" s="82"/>
      <c r="K1581" s="83" t="s">
        <v>19</v>
      </c>
    </row>
    <row r="1582" spans="1:11" s="41" customFormat="1" ht="21" hidden="1" customHeight="1" outlineLevel="1" x14ac:dyDescent="0.25">
      <c r="A1582" s="75" t="s">
        <v>322</v>
      </c>
      <c r="B1582" s="76" t="s">
        <v>90</v>
      </c>
      <c r="C1582" s="75" t="s">
        <v>76</v>
      </c>
      <c r="D1582" s="77">
        <v>0</v>
      </c>
      <c r="E1582" s="78">
        <v>7.12</v>
      </c>
      <c r="F1582" s="78">
        <f t="shared" si="125"/>
        <v>0</v>
      </c>
      <c r="G1582" s="79">
        <f t="shared" si="126"/>
        <v>0</v>
      </c>
      <c r="H1582" s="80">
        <v>72142</v>
      </c>
      <c r="I1582" s="81"/>
      <c r="J1582" s="82"/>
      <c r="K1582" s="83" t="s">
        <v>28</v>
      </c>
    </row>
    <row r="1583" spans="1:11" s="41" customFormat="1" ht="21" hidden="1" customHeight="1" outlineLevel="1" x14ac:dyDescent="0.25">
      <c r="A1583" s="75" t="s">
        <v>323</v>
      </c>
      <c r="B1583" s="76" t="s">
        <v>92</v>
      </c>
      <c r="C1583" s="75" t="s">
        <v>76</v>
      </c>
      <c r="D1583" s="77">
        <v>0</v>
      </c>
      <c r="E1583" s="78">
        <v>32.9</v>
      </c>
      <c r="F1583" s="78">
        <f t="shared" si="125"/>
        <v>0</v>
      </c>
      <c r="G1583" s="79">
        <f t="shared" si="126"/>
        <v>0</v>
      </c>
      <c r="H1583" s="80">
        <v>72143</v>
      </c>
      <c r="I1583" s="81"/>
      <c r="J1583" s="82"/>
      <c r="K1583" s="83" t="s">
        <v>28</v>
      </c>
    </row>
    <row r="1584" spans="1:11" s="41" customFormat="1" ht="21" hidden="1" customHeight="1" outlineLevel="1" x14ac:dyDescent="0.25">
      <c r="A1584" s="75" t="s">
        <v>381</v>
      </c>
      <c r="B1584" s="76" t="s">
        <v>382</v>
      </c>
      <c r="C1584" s="75" t="s">
        <v>51</v>
      </c>
      <c r="D1584" s="77">
        <v>0.04</v>
      </c>
      <c r="E1584" s="78">
        <v>126.08</v>
      </c>
      <c r="F1584" s="78">
        <f t="shared" si="125"/>
        <v>5.0431999999999997</v>
      </c>
      <c r="G1584" s="79">
        <f t="shared" si="126"/>
        <v>6.0518399999999994</v>
      </c>
      <c r="H1584" s="80">
        <v>72216</v>
      </c>
      <c r="I1584" s="81"/>
      <c r="J1584" s="82"/>
      <c r="K1584" s="83" t="s">
        <v>28</v>
      </c>
    </row>
    <row r="1585" spans="1:11" s="41" customFormat="1" ht="21" hidden="1" customHeight="1" outlineLevel="1" x14ac:dyDescent="0.25">
      <c r="A1585" s="22" t="s">
        <v>325</v>
      </c>
      <c r="B1585" s="235" t="s">
        <v>94</v>
      </c>
      <c r="C1585" s="22" t="s">
        <v>51</v>
      </c>
      <c r="D1585" s="32">
        <v>15.84</v>
      </c>
      <c r="E1585" s="33">
        <v>96.62</v>
      </c>
      <c r="F1585" s="33">
        <f t="shared" si="125"/>
        <v>1530.4608000000001</v>
      </c>
      <c r="G1585" s="34">
        <f t="shared" si="126"/>
        <v>1836.55296</v>
      </c>
      <c r="H1585" s="35">
        <v>17067</v>
      </c>
      <c r="I1585" s="36"/>
      <c r="J1585" s="16"/>
      <c r="K1585" s="234" t="s">
        <v>19</v>
      </c>
    </row>
    <row r="1586" spans="1:11" s="41" customFormat="1" ht="25.5" hidden="1" customHeight="1" outlineLevel="1" x14ac:dyDescent="0.25">
      <c r="A1586" s="22" t="s">
        <v>462</v>
      </c>
      <c r="B1586" s="235" t="s">
        <v>96</v>
      </c>
      <c r="C1586" s="22" t="s">
        <v>51</v>
      </c>
      <c r="D1586" s="32">
        <v>15.84</v>
      </c>
      <c r="E1586" s="33">
        <v>14.89</v>
      </c>
      <c r="F1586" s="33">
        <f t="shared" si="125"/>
        <v>235.85760000000002</v>
      </c>
      <c r="G1586" s="34">
        <f t="shared" si="126"/>
        <v>283.02912000000003</v>
      </c>
      <c r="H1586" s="35">
        <v>72897</v>
      </c>
      <c r="I1586" s="36"/>
      <c r="J1586" s="16"/>
      <c r="K1586" s="234" t="s">
        <v>28</v>
      </c>
    </row>
    <row r="1587" spans="1:11" s="42" customFormat="1" ht="21" hidden="1" customHeight="1" outlineLevel="1" x14ac:dyDescent="0.25">
      <c r="A1587" s="56" t="s">
        <v>97</v>
      </c>
      <c r="B1587" s="57" t="s">
        <v>98</v>
      </c>
      <c r="C1587" s="56"/>
      <c r="D1587" s="56"/>
      <c r="E1587" s="56"/>
      <c r="F1587" s="56"/>
      <c r="G1587" s="56"/>
      <c r="H1587" s="56"/>
      <c r="I1587" s="56"/>
      <c r="J1587" s="56"/>
      <c r="K1587" s="56"/>
    </row>
    <row r="1588" spans="1:11" s="41" customFormat="1" ht="25.5" hidden="1" customHeight="1" outlineLevel="1" x14ac:dyDescent="0.25">
      <c r="A1588" s="75" t="s">
        <v>99</v>
      </c>
      <c r="B1588" s="76" t="s">
        <v>100</v>
      </c>
      <c r="C1588" s="75" t="s">
        <v>101</v>
      </c>
      <c r="D1588" s="77">
        <v>12.458</v>
      </c>
      <c r="E1588" s="78">
        <v>3.18</v>
      </c>
      <c r="F1588" s="78">
        <f>D1588*E1588</f>
        <v>39.616440000000004</v>
      </c>
      <c r="G1588" s="79">
        <f>F1588*1.2</f>
        <v>47.539728000000004</v>
      </c>
      <c r="H1588" s="80">
        <v>72135</v>
      </c>
      <c r="I1588" s="81"/>
      <c r="J1588" s="82"/>
      <c r="K1588" s="83" t="s">
        <v>28</v>
      </c>
    </row>
    <row r="1589" spans="1:11" s="42" customFormat="1" ht="21" hidden="1" customHeight="1" outlineLevel="1" x14ac:dyDescent="0.25">
      <c r="A1589" s="56" t="s">
        <v>102</v>
      </c>
      <c r="B1589" s="57" t="s">
        <v>103</v>
      </c>
      <c r="C1589" s="56"/>
      <c r="D1589" s="56"/>
      <c r="E1589" s="56"/>
      <c r="F1589" s="56"/>
      <c r="G1589" s="56"/>
      <c r="H1589" s="56"/>
      <c r="I1589" s="56"/>
      <c r="J1589" s="56"/>
      <c r="K1589" s="56"/>
    </row>
    <row r="1590" spans="1:11" s="41" customFormat="1" ht="25.5" hidden="1" customHeight="1" outlineLevel="1" x14ac:dyDescent="0.25">
      <c r="A1590" s="75" t="s">
        <v>104</v>
      </c>
      <c r="B1590" s="76" t="s">
        <v>105</v>
      </c>
      <c r="C1590" s="75" t="s">
        <v>101</v>
      </c>
      <c r="D1590" s="77">
        <v>15.2849</v>
      </c>
      <c r="E1590" s="78">
        <v>3.76</v>
      </c>
      <c r="F1590" s="78">
        <f>D1590*E1590</f>
        <v>57.471223999999999</v>
      </c>
      <c r="G1590" s="79">
        <f>F1590*1.2</f>
        <v>68.965468799999996</v>
      </c>
      <c r="H1590" s="80">
        <v>1857</v>
      </c>
      <c r="I1590" s="81"/>
      <c r="J1590" s="82"/>
      <c r="K1590" s="83" t="s">
        <v>28</v>
      </c>
    </row>
    <row r="1591" spans="1:11" s="42" customFormat="1" ht="21" hidden="1" customHeight="1" outlineLevel="1" x14ac:dyDescent="0.25">
      <c r="A1591" s="56" t="s">
        <v>106</v>
      </c>
      <c r="B1591" s="57" t="s">
        <v>107</v>
      </c>
      <c r="C1591" s="56"/>
      <c r="D1591" s="56"/>
      <c r="E1591" s="56"/>
      <c r="F1591" s="56"/>
      <c r="G1591" s="56"/>
      <c r="H1591" s="56"/>
      <c r="I1591" s="56"/>
      <c r="J1591" s="56"/>
      <c r="K1591" s="56"/>
    </row>
    <row r="1592" spans="1:11" s="41" customFormat="1" ht="25.5" hidden="1" customHeight="1" outlineLevel="1" x14ac:dyDescent="0.25">
      <c r="A1592" s="75" t="s">
        <v>108</v>
      </c>
      <c r="B1592" s="76" t="s">
        <v>109</v>
      </c>
      <c r="C1592" s="75" t="s">
        <v>18</v>
      </c>
      <c r="D1592" s="77">
        <v>11.8573</v>
      </c>
      <c r="E1592" s="78">
        <v>27.46</v>
      </c>
      <c r="F1592" s="78">
        <f t="shared" ref="F1592:F1598" si="127">D1592*E1592</f>
        <v>325.60145800000004</v>
      </c>
      <c r="G1592" s="79">
        <f t="shared" ref="G1592:G1598" si="128">F1592*1.2</f>
        <v>390.72174960000001</v>
      </c>
      <c r="H1592" s="80" t="s">
        <v>110</v>
      </c>
      <c r="I1592" s="81"/>
      <c r="J1592" s="82"/>
      <c r="K1592" s="83" t="s">
        <v>28</v>
      </c>
    </row>
    <row r="1593" spans="1:11" s="41" customFormat="1" ht="21" hidden="1" customHeight="1" outlineLevel="1" x14ac:dyDescent="0.25">
      <c r="A1593" s="75" t="s">
        <v>383</v>
      </c>
      <c r="B1593" s="76" t="s">
        <v>384</v>
      </c>
      <c r="C1593" s="75" t="s">
        <v>101</v>
      </c>
      <c r="D1593" s="77">
        <v>4.0439999999999996</v>
      </c>
      <c r="E1593" s="78">
        <v>3.66</v>
      </c>
      <c r="F1593" s="78">
        <f t="shared" si="127"/>
        <v>14.801039999999999</v>
      </c>
      <c r="G1593" s="79">
        <f t="shared" si="128"/>
        <v>17.761247999999998</v>
      </c>
      <c r="H1593" s="80">
        <v>68051</v>
      </c>
      <c r="I1593" s="81"/>
      <c r="J1593" s="82"/>
      <c r="K1593" s="83" t="s">
        <v>28</v>
      </c>
    </row>
    <row r="1594" spans="1:11" s="41" customFormat="1" ht="63.75" hidden="1" customHeight="1" outlineLevel="1" x14ac:dyDescent="0.25">
      <c r="A1594" s="75" t="s">
        <v>385</v>
      </c>
      <c r="B1594" s="76" t="s">
        <v>386</v>
      </c>
      <c r="C1594" s="75" t="s">
        <v>18</v>
      </c>
      <c r="D1594" s="77">
        <v>10.917</v>
      </c>
      <c r="E1594" s="78">
        <v>41.68</v>
      </c>
      <c r="F1594" s="78">
        <f t="shared" si="127"/>
        <v>455.02055999999999</v>
      </c>
      <c r="G1594" s="79">
        <f t="shared" si="128"/>
        <v>546.02467200000001</v>
      </c>
      <c r="H1594" s="80" t="s">
        <v>387</v>
      </c>
      <c r="I1594" s="81"/>
      <c r="J1594" s="82"/>
      <c r="K1594" s="83" t="s">
        <v>28</v>
      </c>
    </row>
    <row r="1595" spans="1:11" s="41" customFormat="1" ht="25.5" hidden="1" customHeight="1" outlineLevel="1" x14ac:dyDescent="0.25">
      <c r="A1595" s="75" t="s">
        <v>388</v>
      </c>
      <c r="B1595" s="76" t="s">
        <v>389</v>
      </c>
      <c r="C1595" s="75" t="s">
        <v>18</v>
      </c>
      <c r="D1595" s="77">
        <v>35.258000000000003</v>
      </c>
      <c r="E1595" s="78">
        <v>4</v>
      </c>
      <c r="F1595" s="78">
        <f t="shared" si="127"/>
        <v>141.03200000000001</v>
      </c>
      <c r="G1595" s="79">
        <f t="shared" si="128"/>
        <v>169.23840000000001</v>
      </c>
      <c r="H1595" s="80" t="s">
        <v>390</v>
      </c>
      <c r="I1595" s="81"/>
      <c r="J1595" s="82"/>
      <c r="K1595" s="83" t="s">
        <v>28</v>
      </c>
    </row>
    <row r="1596" spans="1:11" s="41" customFormat="1" ht="25.5" hidden="1" customHeight="1" outlineLevel="1" x14ac:dyDescent="0.25">
      <c r="A1596" s="75" t="s">
        <v>391</v>
      </c>
      <c r="B1596" s="76" t="s">
        <v>392</v>
      </c>
      <c r="C1596" s="75" t="s">
        <v>18</v>
      </c>
      <c r="D1596" s="77">
        <v>35.258000000000003</v>
      </c>
      <c r="E1596" s="78">
        <v>15.5</v>
      </c>
      <c r="F1596" s="78">
        <f t="shared" si="127"/>
        <v>546.49900000000002</v>
      </c>
      <c r="G1596" s="79">
        <f t="shared" si="128"/>
        <v>655.79880000000003</v>
      </c>
      <c r="H1596" s="80" t="s">
        <v>393</v>
      </c>
      <c r="I1596" s="81"/>
      <c r="J1596" s="82"/>
      <c r="K1596" s="83" t="s">
        <v>28</v>
      </c>
    </row>
    <row r="1597" spans="1:11" s="41" customFormat="1" ht="38.25" hidden="1" customHeight="1" outlineLevel="1" x14ac:dyDescent="0.25">
      <c r="A1597" s="75" t="s">
        <v>394</v>
      </c>
      <c r="B1597" s="76" t="s">
        <v>395</v>
      </c>
      <c r="C1597" s="75" t="s">
        <v>18</v>
      </c>
      <c r="D1597" s="77">
        <v>35.258000000000003</v>
      </c>
      <c r="E1597" s="78">
        <v>13.12</v>
      </c>
      <c r="F1597" s="78">
        <f t="shared" si="127"/>
        <v>462.58496000000002</v>
      </c>
      <c r="G1597" s="79">
        <f t="shared" si="128"/>
        <v>555.10195199999998</v>
      </c>
      <c r="H1597" s="80">
        <v>5995</v>
      </c>
      <c r="I1597" s="81"/>
      <c r="J1597" s="82"/>
      <c r="K1597" s="83" t="s">
        <v>28</v>
      </c>
    </row>
    <row r="1598" spans="1:11" s="41" customFormat="1" ht="38.25" hidden="1" customHeight="1" outlineLevel="1" x14ac:dyDescent="0.25">
      <c r="A1598" s="75" t="s">
        <v>396</v>
      </c>
      <c r="B1598" s="76" t="s">
        <v>397</v>
      </c>
      <c r="C1598" s="75" t="s">
        <v>101</v>
      </c>
      <c r="D1598" s="77">
        <v>0.95</v>
      </c>
      <c r="E1598" s="78">
        <v>14.88</v>
      </c>
      <c r="F1598" s="78">
        <f t="shared" si="127"/>
        <v>14.135999999999999</v>
      </c>
      <c r="G1598" s="79">
        <f t="shared" si="128"/>
        <v>16.963199999999997</v>
      </c>
      <c r="H1598" s="80" t="s">
        <v>398</v>
      </c>
      <c r="I1598" s="81"/>
      <c r="J1598" s="82"/>
      <c r="K1598" s="83" t="s">
        <v>28</v>
      </c>
    </row>
    <row r="1599" spans="1:11" s="42" customFormat="1" ht="21" hidden="1" customHeight="1" outlineLevel="1" x14ac:dyDescent="0.25">
      <c r="A1599" s="56" t="s">
        <v>111</v>
      </c>
      <c r="B1599" s="57" t="s">
        <v>112</v>
      </c>
      <c r="C1599" s="56"/>
      <c r="D1599" s="56"/>
      <c r="E1599" s="56"/>
      <c r="F1599" s="56"/>
      <c r="G1599" s="56"/>
      <c r="H1599" s="56"/>
      <c r="I1599" s="56"/>
      <c r="J1599" s="56"/>
      <c r="K1599" s="56"/>
    </row>
    <row r="1600" spans="1:11" s="41" customFormat="1" ht="25.5" hidden="1" customHeight="1" outlineLevel="1" x14ac:dyDescent="0.25">
      <c r="A1600" s="75" t="s">
        <v>399</v>
      </c>
      <c r="B1600" s="76" t="s">
        <v>400</v>
      </c>
      <c r="C1600" s="75" t="s">
        <v>76</v>
      </c>
      <c r="D1600" s="77">
        <v>1</v>
      </c>
      <c r="E1600" s="78">
        <v>454.07</v>
      </c>
      <c r="F1600" s="78">
        <f>D1600*E1600</f>
        <v>454.07</v>
      </c>
      <c r="G1600" s="79">
        <f>F1600*1.2</f>
        <v>544.88400000000001</v>
      </c>
      <c r="H1600" s="80">
        <v>110460</v>
      </c>
      <c r="I1600" s="81"/>
      <c r="J1600" s="82"/>
      <c r="K1600" s="83" t="s">
        <v>19</v>
      </c>
    </row>
    <row r="1601" spans="1:11" s="41" customFormat="1" ht="25.5" hidden="1" customHeight="1" outlineLevel="1" x14ac:dyDescent="0.25">
      <c r="A1601" s="75" t="s">
        <v>331</v>
      </c>
      <c r="B1601" s="76" t="s">
        <v>284</v>
      </c>
      <c r="C1601" s="75" t="s">
        <v>76</v>
      </c>
      <c r="D1601" s="77">
        <v>3</v>
      </c>
      <c r="E1601" s="78">
        <v>380.94</v>
      </c>
      <c r="F1601" s="78">
        <f>D1601*E1601</f>
        <v>1142.82</v>
      </c>
      <c r="G1601" s="79">
        <f>F1601*1.2</f>
        <v>1371.3839999999998</v>
      </c>
      <c r="H1601" s="80">
        <v>110113</v>
      </c>
      <c r="I1601" s="81"/>
      <c r="J1601" s="82"/>
      <c r="K1601" s="83" t="s">
        <v>19</v>
      </c>
    </row>
    <row r="1602" spans="1:11" s="42" customFormat="1" ht="21" hidden="1" customHeight="1" outlineLevel="1" x14ac:dyDescent="0.25">
      <c r="A1602" s="56" t="s">
        <v>124</v>
      </c>
      <c r="B1602" s="57" t="s">
        <v>125</v>
      </c>
      <c r="C1602" s="56"/>
      <c r="D1602" s="56"/>
      <c r="E1602" s="56"/>
      <c r="F1602" s="56"/>
      <c r="G1602" s="56"/>
      <c r="H1602" s="56"/>
      <c r="I1602" s="56"/>
      <c r="J1602" s="56"/>
      <c r="K1602" s="56"/>
    </row>
    <row r="1603" spans="1:11" s="41" customFormat="1" ht="21" hidden="1" customHeight="1" outlineLevel="1" x14ac:dyDescent="0.25">
      <c r="A1603" s="75" t="s">
        <v>126</v>
      </c>
      <c r="B1603" s="76" t="s">
        <v>127</v>
      </c>
      <c r="C1603" s="75" t="s">
        <v>18</v>
      </c>
      <c r="D1603" s="77">
        <v>11.58</v>
      </c>
      <c r="E1603" s="78">
        <v>326.66000000000003</v>
      </c>
      <c r="F1603" s="78">
        <f>D1603*E1603</f>
        <v>3782.7228000000005</v>
      </c>
      <c r="G1603" s="79">
        <f>F1603*1.2</f>
        <v>4539.2673600000007</v>
      </c>
      <c r="H1603" s="80">
        <v>170434</v>
      </c>
      <c r="I1603" s="81"/>
      <c r="J1603" s="82"/>
      <c r="K1603" s="83" t="s">
        <v>19</v>
      </c>
    </row>
    <row r="1604" spans="1:11" s="42" customFormat="1" ht="21" hidden="1" customHeight="1" outlineLevel="1" x14ac:dyDescent="0.25">
      <c r="A1604" s="56" t="s">
        <v>128</v>
      </c>
      <c r="B1604" s="57" t="s">
        <v>129</v>
      </c>
      <c r="C1604" s="56"/>
      <c r="D1604" s="56"/>
      <c r="E1604" s="56"/>
      <c r="F1604" s="56"/>
      <c r="G1604" s="56"/>
      <c r="H1604" s="56"/>
      <c r="I1604" s="56"/>
      <c r="J1604" s="56"/>
      <c r="K1604" s="56"/>
    </row>
    <row r="1605" spans="1:11" s="41" customFormat="1" ht="25.5" hidden="1" customHeight="1" outlineLevel="1" x14ac:dyDescent="0.25">
      <c r="A1605" s="75" t="s">
        <v>332</v>
      </c>
      <c r="B1605" s="76" t="s">
        <v>131</v>
      </c>
      <c r="C1605" s="75" t="s">
        <v>18</v>
      </c>
      <c r="D1605" s="77">
        <v>30.43</v>
      </c>
      <c r="E1605" s="78">
        <v>23.18</v>
      </c>
      <c r="F1605" s="78">
        <f>D1605*E1605</f>
        <v>705.36739999999998</v>
      </c>
      <c r="G1605" s="79">
        <f>F1605*1.2</f>
        <v>846.44087999999999</v>
      </c>
      <c r="H1605" s="80">
        <v>170358</v>
      </c>
      <c r="I1605" s="81"/>
      <c r="J1605" s="82"/>
      <c r="K1605" s="83" t="s">
        <v>19</v>
      </c>
    </row>
    <row r="1606" spans="1:11" s="41" customFormat="1" ht="21" hidden="1" customHeight="1" outlineLevel="1" x14ac:dyDescent="0.25">
      <c r="A1606" s="75" t="s">
        <v>363</v>
      </c>
      <c r="B1606" s="76" t="s">
        <v>364</v>
      </c>
      <c r="C1606" s="75" t="s">
        <v>18</v>
      </c>
      <c r="D1606" s="77">
        <v>2.1269999999999998</v>
      </c>
      <c r="E1606" s="78">
        <v>101.56</v>
      </c>
      <c r="F1606" s="78">
        <f>D1606*E1606</f>
        <v>216.01811999999998</v>
      </c>
      <c r="G1606" s="79">
        <f>F1606*1.2</f>
        <v>259.22174399999994</v>
      </c>
      <c r="H1606" s="80">
        <v>121680</v>
      </c>
      <c r="I1606" s="81"/>
      <c r="J1606" s="82"/>
      <c r="K1606" s="83" t="s">
        <v>19</v>
      </c>
    </row>
    <row r="1607" spans="1:11" s="42" customFormat="1" ht="21" hidden="1" customHeight="1" outlineLevel="1" x14ac:dyDescent="0.25">
      <c r="A1607" s="56" t="s">
        <v>132</v>
      </c>
      <c r="B1607" s="57" t="s">
        <v>133</v>
      </c>
      <c r="C1607" s="56"/>
      <c r="D1607" s="56"/>
      <c r="E1607" s="56"/>
      <c r="F1607" s="56"/>
      <c r="G1607" s="56"/>
      <c r="H1607" s="56"/>
      <c r="I1607" s="56"/>
      <c r="J1607" s="56"/>
      <c r="K1607" s="56"/>
    </row>
    <row r="1608" spans="1:11" s="41" customFormat="1" ht="25.5" hidden="1" customHeight="1" outlineLevel="1" x14ac:dyDescent="0.25">
      <c r="A1608" s="75" t="s">
        <v>134</v>
      </c>
      <c r="B1608" s="76" t="s">
        <v>135</v>
      </c>
      <c r="C1608" s="75" t="s">
        <v>18</v>
      </c>
      <c r="D1608" s="77">
        <v>15.2849</v>
      </c>
      <c r="E1608" s="78">
        <v>21.47</v>
      </c>
      <c r="F1608" s="78">
        <f>D1608*E1608</f>
        <v>328.16680300000002</v>
      </c>
      <c r="G1608" s="79">
        <f>F1608*1.2</f>
        <v>393.80016360000002</v>
      </c>
      <c r="H1608" s="80" t="s">
        <v>136</v>
      </c>
      <c r="I1608" s="81"/>
      <c r="J1608" s="82"/>
      <c r="K1608" s="83" t="s">
        <v>28</v>
      </c>
    </row>
    <row r="1609" spans="1:11" s="42" customFormat="1" ht="21" hidden="1" customHeight="1" outlineLevel="1" x14ac:dyDescent="0.25">
      <c r="A1609" s="56" t="s">
        <v>137</v>
      </c>
      <c r="B1609" s="57" t="s">
        <v>138</v>
      </c>
      <c r="C1609" s="56"/>
      <c r="D1609" s="56"/>
      <c r="E1609" s="56"/>
      <c r="F1609" s="56"/>
      <c r="G1609" s="56"/>
      <c r="H1609" s="56"/>
      <c r="I1609" s="56"/>
      <c r="J1609" s="56"/>
      <c r="K1609" s="56"/>
    </row>
    <row r="1610" spans="1:11" s="41" customFormat="1" ht="20.25" hidden="1" customHeight="1" outlineLevel="1" x14ac:dyDescent="0.25">
      <c r="A1610" s="75" t="s">
        <v>139</v>
      </c>
      <c r="B1610" s="76" t="s">
        <v>140</v>
      </c>
      <c r="C1610" s="75" t="s">
        <v>101</v>
      </c>
      <c r="D1610" s="77">
        <v>0.7</v>
      </c>
      <c r="E1610" s="78">
        <v>63.83</v>
      </c>
      <c r="F1610" s="78">
        <f>D1610*E1610</f>
        <v>44.680999999999997</v>
      </c>
      <c r="G1610" s="79">
        <f>F1610*1.2</f>
        <v>53.617199999999997</v>
      </c>
      <c r="H1610" s="80">
        <v>130115</v>
      </c>
      <c r="I1610" s="81"/>
      <c r="J1610" s="82"/>
      <c r="K1610" s="83" t="s">
        <v>19</v>
      </c>
    </row>
    <row r="1611" spans="1:11" s="41" customFormat="1" ht="21" hidden="1" customHeight="1" outlineLevel="1" x14ac:dyDescent="0.25">
      <c r="A1611" s="75" t="s">
        <v>141</v>
      </c>
      <c r="B1611" s="76" t="s">
        <v>365</v>
      </c>
      <c r="C1611" s="75" t="s">
        <v>101</v>
      </c>
      <c r="D1611" s="77">
        <v>12</v>
      </c>
      <c r="E1611" s="78">
        <v>73.069999999999993</v>
      </c>
      <c r="F1611" s="78">
        <f>D1611*E1611</f>
        <v>876.83999999999992</v>
      </c>
      <c r="G1611" s="79">
        <f>F1611*1.2</f>
        <v>1052.2079999999999</v>
      </c>
      <c r="H1611" s="80">
        <v>68049</v>
      </c>
      <c r="I1611" s="81"/>
      <c r="J1611" s="82"/>
      <c r="K1611" s="83" t="s">
        <v>119</v>
      </c>
    </row>
    <row r="1612" spans="1:11" s="42" customFormat="1" ht="21" hidden="1" customHeight="1" outlineLevel="1" x14ac:dyDescent="0.25">
      <c r="A1612" s="56" t="s">
        <v>143</v>
      </c>
      <c r="B1612" s="57" t="s">
        <v>295</v>
      </c>
      <c r="C1612" s="56"/>
      <c r="D1612" s="56"/>
      <c r="E1612" s="56"/>
      <c r="F1612" s="56"/>
      <c r="G1612" s="56"/>
      <c r="H1612" s="56"/>
      <c r="I1612" s="56"/>
      <c r="J1612" s="56"/>
      <c r="K1612" s="56"/>
    </row>
    <row r="1613" spans="1:11" s="41" customFormat="1" ht="15.75" hidden="1" customHeight="1" outlineLevel="1" x14ac:dyDescent="0.25">
      <c r="A1613" s="75" t="s">
        <v>145</v>
      </c>
      <c r="B1613" s="76" t="s">
        <v>297</v>
      </c>
      <c r="C1613" s="75" t="s">
        <v>18</v>
      </c>
      <c r="D1613" s="77">
        <v>10.428000000000001</v>
      </c>
      <c r="E1613" s="78">
        <v>404.09</v>
      </c>
      <c r="F1613" s="78">
        <f>D1613*E1613</f>
        <v>4213.85052</v>
      </c>
      <c r="G1613" s="79">
        <f>F1613*1.2</f>
        <v>5056.6206240000001</v>
      </c>
      <c r="H1613" s="80" t="s">
        <v>165</v>
      </c>
      <c r="I1613" s="81"/>
      <c r="J1613" s="82"/>
      <c r="K1613" s="83" t="s">
        <v>119</v>
      </c>
    </row>
    <row r="1614" spans="1:11" s="41" customFormat="1" ht="15.75" hidden="1" customHeight="1" outlineLevel="1" x14ac:dyDescent="0.25">
      <c r="A1614" s="75" t="s">
        <v>147</v>
      </c>
      <c r="B1614" s="76" t="s">
        <v>366</v>
      </c>
      <c r="C1614" s="75" t="s">
        <v>18</v>
      </c>
      <c r="D1614" s="77">
        <v>1.4379999999999999</v>
      </c>
      <c r="E1614" s="78">
        <v>363.26</v>
      </c>
      <c r="F1614" s="78">
        <f>D1614*E1614</f>
        <v>522.36788000000001</v>
      </c>
      <c r="G1614" s="79">
        <f>F1614*1.2</f>
        <v>626.84145599999999</v>
      </c>
      <c r="H1614" s="80">
        <v>190404</v>
      </c>
      <c r="I1614" s="81"/>
      <c r="J1614" s="82"/>
      <c r="K1614" s="83" t="s">
        <v>19</v>
      </c>
    </row>
    <row r="1615" spans="1:11" s="42" customFormat="1" ht="21" hidden="1" customHeight="1" outlineLevel="1" x14ac:dyDescent="0.25">
      <c r="A1615" s="56" t="s">
        <v>149</v>
      </c>
      <c r="B1615" s="57" t="s">
        <v>144</v>
      </c>
      <c r="C1615" s="56"/>
      <c r="D1615" s="56"/>
      <c r="E1615" s="56"/>
      <c r="F1615" s="56"/>
      <c r="G1615" s="56"/>
      <c r="H1615" s="56"/>
      <c r="I1615" s="56"/>
      <c r="J1615" s="56"/>
      <c r="K1615" s="56"/>
    </row>
    <row r="1616" spans="1:11" s="41" customFormat="1" ht="38.25" hidden="1" customHeight="1" outlineLevel="1" x14ac:dyDescent="0.25">
      <c r="A1616" s="75" t="s">
        <v>151</v>
      </c>
      <c r="B1616" s="76" t="s">
        <v>146</v>
      </c>
      <c r="C1616" s="75" t="s">
        <v>18</v>
      </c>
      <c r="D1616" s="77">
        <v>25.76</v>
      </c>
      <c r="E1616" s="78">
        <v>28.76</v>
      </c>
      <c r="F1616" s="78">
        <f>D1616*E1616</f>
        <v>740.85760000000005</v>
      </c>
      <c r="G1616" s="79">
        <f>F1616*1.2</f>
        <v>889.02912000000003</v>
      </c>
      <c r="H1616" s="80">
        <v>5968</v>
      </c>
      <c r="I1616" s="81"/>
      <c r="J1616" s="82"/>
      <c r="K1616" s="83" t="s">
        <v>28</v>
      </c>
    </row>
    <row r="1617" spans="1:11" s="41" customFormat="1" ht="25.5" hidden="1" customHeight="1" outlineLevel="1" x14ac:dyDescent="0.25">
      <c r="A1617" s="75" t="s">
        <v>334</v>
      </c>
      <c r="B1617" s="76" t="s">
        <v>148</v>
      </c>
      <c r="C1617" s="75" t="s">
        <v>18</v>
      </c>
      <c r="D1617" s="77">
        <v>25.76</v>
      </c>
      <c r="E1617" s="78">
        <v>152.44999999999999</v>
      </c>
      <c r="F1617" s="78">
        <f>D1617*E1617</f>
        <v>3927.1120000000001</v>
      </c>
      <c r="G1617" s="79">
        <f>F1617*1.2</f>
        <v>4712.5343999999996</v>
      </c>
      <c r="H1617" s="80" t="s">
        <v>65</v>
      </c>
      <c r="I1617" s="81"/>
      <c r="J1617" s="82"/>
      <c r="K1617" s="83" t="s">
        <v>28</v>
      </c>
    </row>
    <row r="1618" spans="1:11" s="42" customFormat="1" ht="21" hidden="1" customHeight="1" outlineLevel="1" x14ac:dyDescent="0.25">
      <c r="A1618" s="56" t="s">
        <v>153</v>
      </c>
      <c r="B1618" s="57" t="s">
        <v>150</v>
      </c>
      <c r="C1618" s="56"/>
      <c r="D1618" s="56"/>
      <c r="E1618" s="56"/>
      <c r="F1618" s="56"/>
      <c r="G1618" s="56"/>
      <c r="H1618" s="56"/>
      <c r="I1618" s="56"/>
      <c r="J1618" s="56"/>
      <c r="K1618" s="56"/>
    </row>
    <row r="1619" spans="1:11" s="41" customFormat="1" ht="25.5" hidden="1" customHeight="1" outlineLevel="1" x14ac:dyDescent="0.25">
      <c r="A1619" s="75" t="s">
        <v>155</v>
      </c>
      <c r="B1619" s="76" t="s">
        <v>152</v>
      </c>
      <c r="C1619" s="75" t="s">
        <v>18</v>
      </c>
      <c r="D1619" s="77">
        <v>11.58</v>
      </c>
      <c r="E1619" s="78">
        <v>17.64</v>
      </c>
      <c r="F1619" s="78">
        <f>D1619*E1619</f>
        <v>204.27120000000002</v>
      </c>
      <c r="G1619" s="79">
        <f>F1619*1.2</f>
        <v>245.12544000000003</v>
      </c>
      <c r="H1619" s="80">
        <v>180515</v>
      </c>
      <c r="I1619" s="81"/>
      <c r="J1619" s="82"/>
      <c r="K1619" s="83" t="s">
        <v>19</v>
      </c>
    </row>
    <row r="1620" spans="1:11" s="42" customFormat="1" ht="21" hidden="1" customHeight="1" outlineLevel="1" x14ac:dyDescent="0.25">
      <c r="A1620" s="56" t="s">
        <v>335</v>
      </c>
      <c r="B1620" s="57" t="s">
        <v>154</v>
      </c>
      <c r="C1620" s="56"/>
      <c r="D1620" s="56"/>
      <c r="E1620" s="56"/>
      <c r="F1620" s="56"/>
      <c r="G1620" s="56"/>
      <c r="H1620" s="56"/>
      <c r="I1620" s="56"/>
      <c r="J1620" s="56"/>
      <c r="K1620" s="56"/>
    </row>
    <row r="1621" spans="1:11" s="41" customFormat="1" ht="51" hidden="1" customHeight="1" outlineLevel="1" x14ac:dyDescent="0.25">
      <c r="A1621" s="75" t="s">
        <v>401</v>
      </c>
      <c r="B1621" s="76" t="s">
        <v>402</v>
      </c>
      <c r="C1621" s="75" t="s">
        <v>76</v>
      </c>
      <c r="D1621" s="77">
        <v>3</v>
      </c>
      <c r="E1621" s="78">
        <v>216.71</v>
      </c>
      <c r="F1621" s="78">
        <f t="shared" ref="F1621:F1635" si="129">D1621*E1621</f>
        <v>650.13</v>
      </c>
      <c r="G1621" s="79">
        <f t="shared" ref="G1621:G1635" si="130">F1621*1.2</f>
        <v>780.15599999999995</v>
      </c>
      <c r="H1621" s="80">
        <v>22034</v>
      </c>
      <c r="I1621" s="81"/>
      <c r="J1621" s="82"/>
      <c r="K1621" s="83" t="s">
        <v>19</v>
      </c>
    </row>
    <row r="1622" spans="1:11" s="41" customFormat="1" ht="15.75" hidden="1" customHeight="1" outlineLevel="1" x14ac:dyDescent="0.25">
      <c r="A1622" s="75" t="s">
        <v>407</v>
      </c>
      <c r="B1622" s="76" t="s">
        <v>408</v>
      </c>
      <c r="C1622" s="75" t="s">
        <v>76</v>
      </c>
      <c r="D1622" s="77">
        <v>2</v>
      </c>
      <c r="E1622" s="78">
        <v>722.71</v>
      </c>
      <c r="F1622" s="78">
        <f t="shared" si="129"/>
        <v>1445.42</v>
      </c>
      <c r="G1622" s="79">
        <f t="shared" si="130"/>
        <v>1734.5040000000001</v>
      </c>
      <c r="H1622" s="80">
        <v>190433</v>
      </c>
      <c r="I1622" s="81"/>
      <c r="J1622" s="82"/>
      <c r="K1622" s="83" t="s">
        <v>19</v>
      </c>
    </row>
    <row r="1623" spans="1:11" s="41" customFormat="1" ht="25.5" hidden="1" customHeight="1" outlineLevel="1" x14ac:dyDescent="0.25">
      <c r="A1623" s="75" t="s">
        <v>337</v>
      </c>
      <c r="B1623" s="76" t="s">
        <v>158</v>
      </c>
      <c r="C1623" s="75" t="s">
        <v>76</v>
      </c>
      <c r="D1623" s="77">
        <v>3</v>
      </c>
      <c r="E1623" s="78">
        <v>395.14</v>
      </c>
      <c r="F1623" s="78">
        <f t="shared" si="129"/>
        <v>1185.42</v>
      </c>
      <c r="G1623" s="79">
        <f t="shared" si="130"/>
        <v>1422.5040000000001</v>
      </c>
      <c r="H1623" s="80">
        <v>190097</v>
      </c>
      <c r="I1623" s="81"/>
      <c r="J1623" s="82"/>
      <c r="K1623" s="83" t="s">
        <v>19</v>
      </c>
    </row>
    <row r="1624" spans="1:11" s="41" customFormat="1" ht="15.75" hidden="1" customHeight="1" outlineLevel="1" x14ac:dyDescent="0.25">
      <c r="A1624" s="75" t="s">
        <v>338</v>
      </c>
      <c r="B1624" s="76" t="s">
        <v>160</v>
      </c>
      <c r="C1624" s="75" t="s">
        <v>76</v>
      </c>
      <c r="D1624" s="77">
        <v>3</v>
      </c>
      <c r="E1624" s="78">
        <v>480.42</v>
      </c>
      <c r="F1624" s="78">
        <f t="shared" si="129"/>
        <v>1441.26</v>
      </c>
      <c r="G1624" s="79">
        <f t="shared" si="130"/>
        <v>1729.5119999999999</v>
      </c>
      <c r="H1624" s="80">
        <v>190021</v>
      </c>
      <c r="I1624" s="81"/>
      <c r="J1624" s="82"/>
      <c r="K1624" s="83" t="s">
        <v>19</v>
      </c>
    </row>
    <row r="1625" spans="1:11" s="41" customFormat="1" ht="12.75" hidden="1" customHeight="1" outlineLevel="1" x14ac:dyDescent="0.25">
      <c r="A1625" s="75" t="s">
        <v>339</v>
      </c>
      <c r="B1625" s="76" t="s">
        <v>162</v>
      </c>
      <c r="C1625" s="75" t="s">
        <v>76</v>
      </c>
      <c r="D1625" s="77">
        <v>3</v>
      </c>
      <c r="E1625" s="78">
        <v>271.79000000000002</v>
      </c>
      <c r="F1625" s="78">
        <f t="shared" si="129"/>
        <v>815.37000000000012</v>
      </c>
      <c r="G1625" s="79">
        <f t="shared" si="130"/>
        <v>978.44400000000007</v>
      </c>
      <c r="H1625" s="80">
        <v>190068</v>
      </c>
      <c r="I1625" s="81"/>
      <c r="J1625" s="82"/>
      <c r="K1625" s="83" t="s">
        <v>19</v>
      </c>
    </row>
    <row r="1626" spans="1:11" s="41" customFormat="1" ht="25.5" hidden="1" customHeight="1" outlineLevel="1" x14ac:dyDescent="0.25">
      <c r="A1626" s="75" t="s">
        <v>340</v>
      </c>
      <c r="B1626" s="76" t="s">
        <v>164</v>
      </c>
      <c r="C1626" s="75" t="s">
        <v>76</v>
      </c>
      <c r="D1626" s="77">
        <v>3</v>
      </c>
      <c r="E1626" s="78">
        <v>0</v>
      </c>
      <c r="F1626" s="78">
        <f t="shared" si="129"/>
        <v>0</v>
      </c>
      <c r="G1626" s="79">
        <f t="shared" si="130"/>
        <v>0</v>
      </c>
      <c r="H1626" s="80" t="s">
        <v>165</v>
      </c>
      <c r="I1626" s="81"/>
      <c r="J1626" s="82"/>
      <c r="K1626" s="83" t="s">
        <v>166</v>
      </c>
    </row>
    <row r="1627" spans="1:11" s="41" customFormat="1" ht="25.5" hidden="1" customHeight="1" outlineLevel="1" x14ac:dyDescent="0.25">
      <c r="A1627" s="75" t="s">
        <v>341</v>
      </c>
      <c r="B1627" s="76" t="s">
        <v>168</v>
      </c>
      <c r="C1627" s="75" t="s">
        <v>76</v>
      </c>
      <c r="D1627" s="77">
        <v>1</v>
      </c>
      <c r="E1627" s="78">
        <v>66.09</v>
      </c>
      <c r="F1627" s="78">
        <f t="shared" si="129"/>
        <v>66.09</v>
      </c>
      <c r="G1627" s="79">
        <f t="shared" si="130"/>
        <v>79.308000000000007</v>
      </c>
      <c r="H1627" s="80" t="s">
        <v>169</v>
      </c>
      <c r="I1627" s="81"/>
      <c r="J1627" s="82"/>
      <c r="K1627" s="83" t="s">
        <v>28</v>
      </c>
    </row>
    <row r="1628" spans="1:11" s="41" customFormat="1" ht="25.5" hidden="1" customHeight="1" outlineLevel="1" x14ac:dyDescent="0.25">
      <c r="A1628" s="75" t="s">
        <v>409</v>
      </c>
      <c r="B1628" s="76" t="s">
        <v>410</v>
      </c>
      <c r="C1628" s="75" t="s">
        <v>76</v>
      </c>
      <c r="D1628" s="77">
        <v>2</v>
      </c>
      <c r="E1628" s="78">
        <v>0</v>
      </c>
      <c r="F1628" s="78">
        <f t="shared" si="129"/>
        <v>0</v>
      </c>
      <c r="G1628" s="79">
        <f t="shared" si="130"/>
        <v>0</v>
      </c>
      <c r="H1628" s="80" t="s">
        <v>165</v>
      </c>
      <c r="I1628" s="81"/>
      <c r="J1628" s="82"/>
      <c r="K1628" s="83" t="s">
        <v>166</v>
      </c>
    </row>
    <row r="1629" spans="1:11" s="41" customFormat="1" ht="25.5" hidden="1" customHeight="1" outlineLevel="1" x14ac:dyDescent="0.25">
      <c r="A1629" s="75" t="s">
        <v>342</v>
      </c>
      <c r="B1629" s="76" t="s">
        <v>171</v>
      </c>
      <c r="C1629" s="75" t="s">
        <v>76</v>
      </c>
      <c r="D1629" s="77">
        <v>3</v>
      </c>
      <c r="E1629" s="78">
        <v>0</v>
      </c>
      <c r="F1629" s="78">
        <f t="shared" si="129"/>
        <v>0</v>
      </c>
      <c r="G1629" s="79">
        <f t="shared" si="130"/>
        <v>0</v>
      </c>
      <c r="H1629" s="80" t="s">
        <v>165</v>
      </c>
      <c r="I1629" s="81"/>
      <c r="J1629" s="82"/>
      <c r="K1629" s="84" t="s">
        <v>166</v>
      </c>
    </row>
    <row r="1630" spans="1:11" s="41" customFormat="1" ht="15.75" hidden="1" customHeight="1" outlineLevel="1" x14ac:dyDescent="0.25">
      <c r="A1630" s="75" t="s">
        <v>343</v>
      </c>
      <c r="B1630" s="76" t="s">
        <v>173</v>
      </c>
      <c r="C1630" s="75" t="s">
        <v>18</v>
      </c>
      <c r="D1630" s="77">
        <v>1.28</v>
      </c>
      <c r="E1630" s="78">
        <v>119.58</v>
      </c>
      <c r="F1630" s="78">
        <f t="shared" si="129"/>
        <v>153.0624</v>
      </c>
      <c r="G1630" s="79">
        <f t="shared" si="130"/>
        <v>183.67488</v>
      </c>
      <c r="H1630" s="80">
        <v>150160</v>
      </c>
      <c r="I1630" s="81"/>
      <c r="J1630" s="82"/>
      <c r="K1630" s="83" t="s">
        <v>19</v>
      </c>
    </row>
    <row r="1631" spans="1:11" s="41" customFormat="1" ht="15.75" hidden="1" customHeight="1" outlineLevel="1" x14ac:dyDescent="0.25">
      <c r="A1631" s="75" t="s">
        <v>344</v>
      </c>
      <c r="B1631" s="76" t="s">
        <v>175</v>
      </c>
      <c r="C1631" s="75" t="s">
        <v>76</v>
      </c>
      <c r="D1631" s="77">
        <v>2</v>
      </c>
      <c r="E1631" s="78">
        <v>31.8</v>
      </c>
      <c r="F1631" s="78">
        <f t="shared" si="129"/>
        <v>63.6</v>
      </c>
      <c r="G1631" s="79">
        <f t="shared" si="130"/>
        <v>76.319999999999993</v>
      </c>
      <c r="H1631" s="80" t="s">
        <v>176</v>
      </c>
      <c r="I1631" s="81"/>
      <c r="J1631" s="82"/>
      <c r="K1631" s="83" t="s">
        <v>28</v>
      </c>
    </row>
    <row r="1632" spans="1:11" s="41" customFormat="1" ht="15.75" hidden="1" customHeight="1" outlineLevel="1" x14ac:dyDescent="0.25">
      <c r="A1632" s="75" t="s">
        <v>345</v>
      </c>
      <c r="B1632" s="76" t="s">
        <v>178</v>
      </c>
      <c r="C1632" s="75" t="s">
        <v>76</v>
      </c>
      <c r="D1632" s="77">
        <v>2</v>
      </c>
      <c r="E1632" s="78">
        <v>59.48</v>
      </c>
      <c r="F1632" s="78">
        <f t="shared" si="129"/>
        <v>118.96</v>
      </c>
      <c r="G1632" s="79">
        <f t="shared" si="130"/>
        <v>142.75199999999998</v>
      </c>
      <c r="H1632" s="80">
        <v>190029</v>
      </c>
      <c r="I1632" s="81"/>
      <c r="J1632" s="82"/>
      <c r="K1632" s="83" t="s">
        <v>19</v>
      </c>
    </row>
    <row r="1633" spans="1:14" s="41" customFormat="1" ht="15.75" hidden="1" customHeight="1" outlineLevel="1" x14ac:dyDescent="0.25">
      <c r="A1633" s="75" t="s">
        <v>346</v>
      </c>
      <c r="B1633" s="76" t="s">
        <v>180</v>
      </c>
      <c r="C1633" s="75" t="s">
        <v>76</v>
      </c>
      <c r="D1633" s="77">
        <v>2</v>
      </c>
      <c r="E1633" s="78">
        <v>61.43</v>
      </c>
      <c r="F1633" s="78">
        <f t="shared" si="129"/>
        <v>122.86</v>
      </c>
      <c r="G1633" s="79">
        <f t="shared" si="130"/>
        <v>147.43199999999999</v>
      </c>
      <c r="H1633" s="80">
        <v>190008</v>
      </c>
      <c r="I1633" s="81"/>
      <c r="J1633" s="82"/>
      <c r="K1633" s="83" t="s">
        <v>19</v>
      </c>
    </row>
    <row r="1634" spans="1:14" s="41" customFormat="1" ht="15.75" hidden="1" customHeight="1" outlineLevel="1" x14ac:dyDescent="0.25">
      <c r="A1634" s="75" t="s">
        <v>347</v>
      </c>
      <c r="B1634" s="76" t="s">
        <v>182</v>
      </c>
      <c r="C1634" s="75" t="s">
        <v>76</v>
      </c>
      <c r="D1634" s="77">
        <v>2</v>
      </c>
      <c r="E1634" s="78">
        <v>64.8</v>
      </c>
      <c r="F1634" s="78">
        <f t="shared" si="129"/>
        <v>129.6</v>
      </c>
      <c r="G1634" s="79">
        <f t="shared" si="130"/>
        <v>155.51999999999998</v>
      </c>
      <c r="H1634" s="80">
        <v>190007</v>
      </c>
      <c r="I1634" s="36"/>
      <c r="J1634" s="16"/>
      <c r="K1634" s="83" t="s">
        <v>19</v>
      </c>
    </row>
    <row r="1635" spans="1:14" s="68" customFormat="1" ht="15.75" hidden="1" customHeight="1" outlineLevel="1" x14ac:dyDescent="0.25">
      <c r="A1635" s="75" t="s">
        <v>374</v>
      </c>
      <c r="B1635" s="76" t="s">
        <v>375</v>
      </c>
      <c r="C1635" s="75" t="s">
        <v>76</v>
      </c>
      <c r="D1635" s="77">
        <v>2</v>
      </c>
      <c r="E1635" s="78">
        <v>0</v>
      </c>
      <c r="F1635" s="78">
        <f t="shared" si="129"/>
        <v>0</v>
      </c>
      <c r="G1635" s="79">
        <f t="shared" si="130"/>
        <v>0</v>
      </c>
      <c r="H1635" s="80" t="s">
        <v>165</v>
      </c>
      <c r="I1635" s="36"/>
      <c r="J1635" s="16"/>
      <c r="K1635" s="84" t="s">
        <v>166</v>
      </c>
    </row>
    <row r="1636" spans="1:14" s="68" customFormat="1" ht="15.75" hidden="1" customHeight="1" outlineLevel="1" x14ac:dyDescent="0.25">
      <c r="A1636" s="22"/>
      <c r="B1636" s="235"/>
      <c r="C1636" s="22"/>
      <c r="D1636" s="32"/>
      <c r="E1636" s="33"/>
      <c r="F1636" s="33"/>
      <c r="G1636" s="34"/>
      <c r="H1636" s="35"/>
      <c r="I1636" s="36"/>
      <c r="J1636" s="16"/>
      <c r="K1636" s="234"/>
    </row>
    <row r="1637" spans="1:14" s="41" customFormat="1" ht="21" customHeight="1" x14ac:dyDescent="0.25">
      <c r="A1637" s="308" t="s">
        <v>411</v>
      </c>
      <c r="B1637" s="308"/>
      <c r="C1637" s="308"/>
      <c r="D1637" s="308"/>
      <c r="E1637" s="70"/>
      <c r="F1637" s="40">
        <f>SUM(F1621:F1635,F1619,F1616:F1617,F1613:F1614,F1610:F1611,F1608,F1605:F1606,F1603,F1600:F1601,F1592:F1598,F1590,F1588,F1566:F1586)</f>
        <v>28654.775076000002</v>
      </c>
      <c r="G1637" s="40">
        <f>SUM(G1621:G1635,G1619,G1616:G1617,G1613:G1614,G1610:G1611,G1608,G1605:G1606,G1603,G1600:G1601,G1592:G1598,G1590,G1588,G1566:G1586)</f>
        <v>34385.730091199992</v>
      </c>
      <c r="H1637" s="35"/>
      <c r="I1637" s="36"/>
      <c r="J1637" s="16"/>
      <c r="K1637" s="234"/>
      <c r="N1637" s="110"/>
    </row>
    <row r="1638" spans="1:14" s="42" customFormat="1" ht="21" customHeight="1" x14ac:dyDescent="0.25">
      <c r="A1638" s="55" t="s">
        <v>487</v>
      </c>
      <c r="B1638" s="307" t="s">
        <v>488</v>
      </c>
      <c r="C1638" s="307"/>
      <c r="D1638" s="307"/>
      <c r="E1638" s="307"/>
      <c r="F1638" s="307"/>
      <c r="G1638" s="307"/>
      <c r="H1638" s="307"/>
      <c r="I1638" s="307"/>
      <c r="J1638" s="307"/>
      <c r="K1638" s="307"/>
    </row>
    <row r="1639" spans="1:14" s="42" customFormat="1" ht="21" customHeight="1" outlineLevel="1" x14ac:dyDescent="0.25">
      <c r="A1639" s="56" t="s">
        <v>97</v>
      </c>
      <c r="B1639" s="57" t="s">
        <v>98</v>
      </c>
      <c r="C1639" s="56"/>
      <c r="D1639" s="56"/>
      <c r="E1639" s="56"/>
      <c r="F1639" s="56"/>
      <c r="G1639" s="56"/>
      <c r="H1639" s="56"/>
      <c r="I1639" s="56"/>
      <c r="J1639" s="56"/>
      <c r="K1639" s="56"/>
    </row>
    <row r="1640" spans="1:14" s="41" customFormat="1" ht="25.5" customHeight="1" outlineLevel="1" x14ac:dyDescent="0.25">
      <c r="A1640" s="75" t="s">
        <v>99</v>
      </c>
      <c r="B1640" s="76" t="s">
        <v>100</v>
      </c>
      <c r="C1640" s="75" t="s">
        <v>101</v>
      </c>
      <c r="D1640" s="77">
        <v>5.22</v>
      </c>
      <c r="E1640" s="78">
        <v>3.18</v>
      </c>
      <c r="F1640" s="78">
        <f>D1640*E1640</f>
        <v>16.599599999999999</v>
      </c>
      <c r="G1640" s="79">
        <f>F1640*1.2</f>
        <v>19.919519999999999</v>
      </c>
      <c r="H1640" s="80">
        <v>72135</v>
      </c>
      <c r="I1640" s="81"/>
      <c r="J1640" s="82"/>
      <c r="K1640" s="83" t="s">
        <v>28</v>
      </c>
    </row>
    <row r="1641" spans="1:14" s="42" customFormat="1" ht="21" customHeight="1" outlineLevel="1" x14ac:dyDescent="0.25">
      <c r="A1641" s="56" t="s">
        <v>102</v>
      </c>
      <c r="B1641" s="57" t="s">
        <v>103</v>
      </c>
      <c r="C1641" s="56"/>
      <c r="D1641" s="56"/>
      <c r="E1641" s="56"/>
      <c r="F1641" s="56"/>
      <c r="G1641" s="56"/>
      <c r="H1641" s="56"/>
      <c r="I1641" s="56"/>
      <c r="J1641" s="56"/>
      <c r="K1641" s="56"/>
    </row>
    <row r="1642" spans="1:14" s="41" customFormat="1" ht="25.5" customHeight="1" outlineLevel="1" x14ac:dyDescent="0.25">
      <c r="A1642" s="75" t="s">
        <v>104</v>
      </c>
      <c r="B1642" s="76" t="s">
        <v>105</v>
      </c>
      <c r="C1642" s="75" t="s">
        <v>101</v>
      </c>
      <c r="D1642" s="77">
        <v>2.61</v>
      </c>
      <c r="E1642" s="78">
        <v>3.76</v>
      </c>
      <c r="F1642" s="78">
        <f>D1642*E1642</f>
        <v>9.8135999999999992</v>
      </c>
      <c r="G1642" s="79">
        <f>F1642*1.2</f>
        <v>11.776319999999998</v>
      </c>
      <c r="H1642" s="80">
        <v>1857</v>
      </c>
      <c r="I1642" s="81"/>
      <c r="J1642" s="82"/>
      <c r="K1642" s="83" t="s">
        <v>28</v>
      </c>
    </row>
    <row r="1643" spans="1:14" s="42" customFormat="1" ht="21" customHeight="1" outlineLevel="1" x14ac:dyDescent="0.25">
      <c r="A1643" s="56" t="s">
        <v>106</v>
      </c>
      <c r="B1643" s="57" t="s">
        <v>107</v>
      </c>
      <c r="C1643" s="56"/>
      <c r="D1643" s="56"/>
      <c r="E1643" s="56"/>
      <c r="F1643" s="56"/>
      <c r="G1643" s="56"/>
      <c r="H1643" s="56"/>
      <c r="I1643" s="56"/>
      <c r="J1643" s="56"/>
      <c r="K1643" s="56"/>
    </row>
    <row r="1644" spans="1:14" s="41" customFormat="1" ht="25.5" customHeight="1" outlineLevel="1" x14ac:dyDescent="0.25">
      <c r="A1644" s="75" t="s">
        <v>108</v>
      </c>
      <c r="B1644" s="76" t="s">
        <v>109</v>
      </c>
      <c r="C1644" s="75" t="s">
        <v>18</v>
      </c>
      <c r="D1644" s="77">
        <v>3.08</v>
      </c>
      <c r="E1644" s="78">
        <v>27.46</v>
      </c>
      <c r="F1644" s="78">
        <f t="shared" ref="F1644:F1650" si="131">D1644*E1644</f>
        <v>84.576800000000006</v>
      </c>
      <c r="G1644" s="79">
        <f t="shared" ref="G1644:G1650" si="132">F1644*1.2</f>
        <v>101.49216</v>
      </c>
      <c r="H1644" s="80" t="s">
        <v>110</v>
      </c>
      <c r="I1644" s="81"/>
      <c r="J1644" s="82"/>
      <c r="K1644" s="83" t="s">
        <v>28</v>
      </c>
    </row>
    <row r="1645" spans="1:14" s="41" customFormat="1" ht="21" customHeight="1" outlineLevel="1" x14ac:dyDescent="0.25">
      <c r="A1645" s="75" t="s">
        <v>383</v>
      </c>
      <c r="B1645" s="76" t="s">
        <v>384</v>
      </c>
      <c r="C1645" s="75" t="s">
        <v>101</v>
      </c>
      <c r="D1645" s="77">
        <v>1.5</v>
      </c>
      <c r="E1645" s="78">
        <v>3.66</v>
      </c>
      <c r="F1645" s="78">
        <f t="shared" si="131"/>
        <v>5.49</v>
      </c>
      <c r="G1645" s="79">
        <f t="shared" si="132"/>
        <v>6.5880000000000001</v>
      </c>
      <c r="H1645" s="80">
        <v>68051</v>
      </c>
      <c r="I1645" s="81"/>
      <c r="J1645" s="82"/>
      <c r="K1645" s="83" t="s">
        <v>28</v>
      </c>
    </row>
    <row r="1646" spans="1:14" s="41" customFormat="1" ht="63.75" customHeight="1" outlineLevel="1" x14ac:dyDescent="0.25">
      <c r="A1646" s="75" t="s">
        <v>385</v>
      </c>
      <c r="B1646" s="76" t="s">
        <v>386</v>
      </c>
      <c r="C1646" s="75" t="s">
        <v>18</v>
      </c>
      <c r="D1646" s="77">
        <v>3.6</v>
      </c>
      <c r="E1646" s="78">
        <v>41.68</v>
      </c>
      <c r="F1646" s="78">
        <f t="shared" si="131"/>
        <v>150.048</v>
      </c>
      <c r="G1646" s="79">
        <f t="shared" si="132"/>
        <v>180.05760000000001</v>
      </c>
      <c r="H1646" s="80" t="s">
        <v>387</v>
      </c>
      <c r="I1646" s="81"/>
      <c r="J1646" s="82"/>
      <c r="K1646" s="83" t="s">
        <v>28</v>
      </c>
    </row>
    <row r="1647" spans="1:14" s="41" customFormat="1" ht="25.5" customHeight="1" outlineLevel="1" x14ac:dyDescent="0.25">
      <c r="A1647" s="75" t="s">
        <v>388</v>
      </c>
      <c r="B1647" s="76" t="s">
        <v>389</v>
      </c>
      <c r="C1647" s="75" t="s">
        <v>18</v>
      </c>
      <c r="D1647" s="77">
        <v>17</v>
      </c>
      <c r="E1647" s="78">
        <v>4</v>
      </c>
      <c r="F1647" s="78">
        <f t="shared" si="131"/>
        <v>68</v>
      </c>
      <c r="G1647" s="79">
        <f t="shared" si="132"/>
        <v>81.599999999999994</v>
      </c>
      <c r="H1647" s="80" t="s">
        <v>390</v>
      </c>
      <c r="I1647" s="81"/>
      <c r="J1647" s="82"/>
      <c r="K1647" s="83" t="s">
        <v>28</v>
      </c>
    </row>
    <row r="1648" spans="1:14" s="41" customFormat="1" ht="25.5" customHeight="1" outlineLevel="1" x14ac:dyDescent="0.25">
      <c r="A1648" s="75" t="s">
        <v>391</v>
      </c>
      <c r="B1648" s="76" t="s">
        <v>392</v>
      </c>
      <c r="C1648" s="75" t="s">
        <v>18</v>
      </c>
      <c r="D1648" s="77">
        <v>17</v>
      </c>
      <c r="E1648" s="78">
        <v>15.5</v>
      </c>
      <c r="F1648" s="78">
        <f t="shared" si="131"/>
        <v>263.5</v>
      </c>
      <c r="G1648" s="79">
        <f t="shared" si="132"/>
        <v>316.2</v>
      </c>
      <c r="H1648" s="80" t="s">
        <v>393</v>
      </c>
      <c r="I1648" s="81"/>
      <c r="J1648" s="82"/>
      <c r="K1648" s="83" t="s">
        <v>28</v>
      </c>
    </row>
    <row r="1649" spans="1:11" s="41" customFormat="1" ht="38.25" customHeight="1" outlineLevel="1" x14ac:dyDescent="0.25">
      <c r="A1649" s="75" t="s">
        <v>394</v>
      </c>
      <c r="B1649" s="76" t="s">
        <v>395</v>
      </c>
      <c r="C1649" s="75" t="s">
        <v>18</v>
      </c>
      <c r="D1649" s="77">
        <v>17</v>
      </c>
      <c r="E1649" s="78">
        <v>13.12</v>
      </c>
      <c r="F1649" s="78">
        <f t="shared" si="131"/>
        <v>223.04</v>
      </c>
      <c r="G1649" s="79">
        <f t="shared" si="132"/>
        <v>267.64799999999997</v>
      </c>
      <c r="H1649" s="80">
        <v>5995</v>
      </c>
      <c r="I1649" s="81"/>
      <c r="J1649" s="82"/>
      <c r="K1649" s="83" t="s">
        <v>28</v>
      </c>
    </row>
    <row r="1650" spans="1:11" s="41" customFormat="1" ht="38.25" customHeight="1" outlineLevel="1" x14ac:dyDescent="0.25">
      <c r="A1650" s="75" t="s">
        <v>396</v>
      </c>
      <c r="B1650" s="76" t="s">
        <v>397</v>
      </c>
      <c r="C1650" s="75" t="s">
        <v>101</v>
      </c>
      <c r="D1650" s="77">
        <v>1.5</v>
      </c>
      <c r="E1650" s="78">
        <v>14.88</v>
      </c>
      <c r="F1650" s="78">
        <f t="shared" si="131"/>
        <v>22.32</v>
      </c>
      <c r="G1650" s="79">
        <f t="shared" si="132"/>
        <v>26.783999999999999</v>
      </c>
      <c r="H1650" s="80" t="s">
        <v>398</v>
      </c>
      <c r="I1650" s="81"/>
      <c r="J1650" s="82"/>
      <c r="K1650" s="83" t="s">
        <v>28</v>
      </c>
    </row>
    <row r="1651" spans="1:11" s="42" customFormat="1" ht="21" customHeight="1" outlineLevel="1" x14ac:dyDescent="0.25">
      <c r="A1651" s="56" t="s">
        <v>111</v>
      </c>
      <c r="B1651" s="57" t="s">
        <v>112</v>
      </c>
      <c r="C1651" s="56"/>
      <c r="D1651" s="56"/>
      <c r="E1651" s="56"/>
      <c r="F1651" s="56"/>
      <c r="G1651" s="56"/>
      <c r="H1651" s="56"/>
      <c r="I1651" s="56"/>
      <c r="J1651" s="56"/>
      <c r="K1651" s="56"/>
    </row>
    <row r="1652" spans="1:11" s="41" customFormat="1" ht="25.5" customHeight="1" outlineLevel="1" x14ac:dyDescent="0.25">
      <c r="A1652" s="75" t="s">
        <v>399</v>
      </c>
      <c r="B1652" s="76" t="s">
        <v>400</v>
      </c>
      <c r="C1652" s="75" t="s">
        <v>76</v>
      </c>
      <c r="D1652" s="77">
        <v>1</v>
      </c>
      <c r="E1652" s="78">
        <v>454.07</v>
      </c>
      <c r="F1652" s="78">
        <f>D1652*E1652</f>
        <v>454.07</v>
      </c>
      <c r="G1652" s="79">
        <f>F1652*1.2</f>
        <v>544.88400000000001</v>
      </c>
      <c r="H1652" s="80">
        <v>110460</v>
      </c>
      <c r="I1652" s="81"/>
      <c r="J1652" s="82"/>
      <c r="K1652" s="83" t="s">
        <v>19</v>
      </c>
    </row>
    <row r="1653" spans="1:11" s="42" customFormat="1" ht="21" customHeight="1" outlineLevel="1" x14ac:dyDescent="0.25">
      <c r="A1653" s="56" t="s">
        <v>124</v>
      </c>
      <c r="B1653" s="57" t="s">
        <v>125</v>
      </c>
      <c r="C1653" s="56"/>
      <c r="D1653" s="56"/>
      <c r="E1653" s="56"/>
      <c r="F1653" s="56"/>
      <c r="G1653" s="56"/>
      <c r="H1653" s="56"/>
      <c r="I1653" s="56"/>
      <c r="J1653" s="56"/>
      <c r="K1653" s="56"/>
    </row>
    <row r="1654" spans="1:11" s="41" customFormat="1" ht="21" customHeight="1" outlineLevel="1" x14ac:dyDescent="0.25">
      <c r="A1654" s="75" t="s">
        <v>126</v>
      </c>
      <c r="B1654" s="76" t="s">
        <v>127</v>
      </c>
      <c r="C1654" s="75" t="s">
        <v>18</v>
      </c>
      <c r="D1654" s="77">
        <v>3.08</v>
      </c>
      <c r="E1654" s="78">
        <v>326.66000000000003</v>
      </c>
      <c r="F1654" s="78">
        <f>D1654*E1654</f>
        <v>1006.1128000000001</v>
      </c>
      <c r="G1654" s="79">
        <f>F1654*1.2</f>
        <v>1207.33536</v>
      </c>
      <c r="H1654" s="80">
        <v>170434</v>
      </c>
      <c r="I1654" s="81"/>
      <c r="J1654" s="82"/>
      <c r="K1654" s="83" t="s">
        <v>19</v>
      </c>
    </row>
    <row r="1655" spans="1:11" s="42" customFormat="1" ht="21" customHeight="1" outlineLevel="1" x14ac:dyDescent="0.25">
      <c r="A1655" s="56" t="s">
        <v>128</v>
      </c>
      <c r="B1655" s="57" t="s">
        <v>129</v>
      </c>
      <c r="C1655" s="56"/>
      <c r="D1655" s="56"/>
      <c r="E1655" s="56"/>
      <c r="F1655" s="56"/>
      <c r="G1655" s="56"/>
      <c r="H1655" s="56"/>
      <c r="I1655" s="56"/>
      <c r="J1655" s="56"/>
      <c r="K1655" s="56"/>
    </row>
    <row r="1656" spans="1:11" s="41" customFormat="1" ht="25.5" customHeight="1" outlineLevel="1" x14ac:dyDescent="0.25">
      <c r="A1656" s="75" t="s">
        <v>332</v>
      </c>
      <c r="B1656" s="76" t="s">
        <v>131</v>
      </c>
      <c r="C1656" s="75" t="s">
        <v>18</v>
      </c>
      <c r="D1656" s="77">
        <v>15.4</v>
      </c>
      <c r="E1656" s="78">
        <v>23.18</v>
      </c>
      <c r="F1656" s="78">
        <f>D1656*E1656</f>
        <v>356.97199999999998</v>
      </c>
      <c r="G1656" s="79">
        <f>F1656*1.2</f>
        <v>428.36639999999994</v>
      </c>
      <c r="H1656" s="80">
        <v>170358</v>
      </c>
      <c r="I1656" s="81"/>
      <c r="J1656" s="82"/>
      <c r="K1656" s="83" t="s">
        <v>19</v>
      </c>
    </row>
    <row r="1657" spans="1:11" s="41" customFormat="1" ht="21" customHeight="1" outlineLevel="1" x14ac:dyDescent="0.25">
      <c r="A1657" s="75" t="s">
        <v>363</v>
      </c>
      <c r="B1657" s="76" t="s">
        <v>364</v>
      </c>
      <c r="C1657" s="75" t="s">
        <v>18</v>
      </c>
      <c r="D1657" s="77">
        <v>0.84</v>
      </c>
      <c r="E1657" s="78">
        <v>101.56</v>
      </c>
      <c r="F1657" s="78">
        <f>D1657*E1657</f>
        <v>85.310400000000001</v>
      </c>
      <c r="G1657" s="79">
        <f>F1657*1.2</f>
        <v>102.37248</v>
      </c>
      <c r="H1657" s="80">
        <v>121680</v>
      </c>
      <c r="I1657" s="81"/>
      <c r="J1657" s="82"/>
      <c r="K1657" s="83" t="s">
        <v>19</v>
      </c>
    </row>
    <row r="1658" spans="1:11" s="42" customFormat="1" ht="21" customHeight="1" outlineLevel="1" x14ac:dyDescent="0.25">
      <c r="A1658" s="56" t="s">
        <v>132</v>
      </c>
      <c r="B1658" s="57" t="s">
        <v>133</v>
      </c>
      <c r="C1658" s="56"/>
      <c r="D1658" s="56"/>
      <c r="E1658" s="56"/>
      <c r="F1658" s="56"/>
      <c r="G1658" s="56"/>
      <c r="H1658" s="56"/>
      <c r="I1658" s="56"/>
      <c r="J1658" s="56"/>
      <c r="K1658" s="56"/>
    </row>
    <row r="1659" spans="1:11" s="41" customFormat="1" ht="25.5" customHeight="1" outlineLevel="1" x14ac:dyDescent="0.25">
      <c r="A1659" s="75" t="s">
        <v>134</v>
      </c>
      <c r="B1659" s="76" t="s">
        <v>135</v>
      </c>
      <c r="C1659" s="75" t="s">
        <v>18</v>
      </c>
      <c r="D1659" s="77">
        <v>3.08</v>
      </c>
      <c r="E1659" s="78">
        <v>21.47</v>
      </c>
      <c r="F1659" s="78">
        <f>D1659*E1659</f>
        <v>66.127600000000001</v>
      </c>
      <c r="G1659" s="79">
        <f>F1659*1.2</f>
        <v>79.353120000000004</v>
      </c>
      <c r="H1659" s="80" t="s">
        <v>136</v>
      </c>
      <c r="I1659" s="81"/>
      <c r="J1659" s="82"/>
      <c r="K1659" s="83" t="s">
        <v>28</v>
      </c>
    </row>
    <row r="1660" spans="1:11" s="42" customFormat="1" ht="21" customHeight="1" outlineLevel="1" x14ac:dyDescent="0.25">
      <c r="A1660" s="56" t="s">
        <v>137</v>
      </c>
      <c r="B1660" s="57" t="s">
        <v>138</v>
      </c>
      <c r="C1660" s="56"/>
      <c r="D1660" s="56"/>
      <c r="E1660" s="56"/>
      <c r="F1660" s="56"/>
      <c r="G1660" s="56"/>
      <c r="H1660" s="56"/>
      <c r="I1660" s="56"/>
      <c r="J1660" s="56"/>
      <c r="K1660" s="56"/>
    </row>
    <row r="1661" spans="1:11" s="41" customFormat="1" ht="20.25" customHeight="1" outlineLevel="1" x14ac:dyDescent="0.25">
      <c r="A1661" s="75" t="s">
        <v>139</v>
      </c>
      <c r="B1661" s="76" t="s">
        <v>140</v>
      </c>
      <c r="C1661" s="75" t="s">
        <v>101</v>
      </c>
      <c r="D1661" s="77">
        <v>0.8</v>
      </c>
      <c r="E1661" s="78">
        <v>63.83</v>
      </c>
      <c r="F1661" s="78">
        <f>D1661*E1661</f>
        <v>51.064</v>
      </c>
      <c r="G1661" s="79">
        <f>F1661*1.2</f>
        <v>61.276799999999994</v>
      </c>
      <c r="H1661" s="80">
        <v>130115</v>
      </c>
      <c r="I1661" s="81"/>
      <c r="J1661" s="82"/>
      <c r="K1661" s="83" t="s">
        <v>19</v>
      </c>
    </row>
    <row r="1662" spans="1:11" s="41" customFormat="1" ht="21" customHeight="1" outlineLevel="1" x14ac:dyDescent="0.25">
      <c r="A1662" s="75" t="s">
        <v>141</v>
      </c>
      <c r="B1662" s="76" t="s">
        <v>365</v>
      </c>
      <c r="C1662" s="75" t="s">
        <v>101</v>
      </c>
      <c r="D1662" s="77">
        <v>7.12</v>
      </c>
      <c r="E1662" s="78">
        <v>73.069999999999993</v>
      </c>
      <c r="F1662" s="78">
        <f>D1662*E1662</f>
        <v>520.25839999999994</v>
      </c>
      <c r="G1662" s="79">
        <f>F1662*1.2</f>
        <v>624.31007999999986</v>
      </c>
      <c r="H1662" s="80">
        <v>68049</v>
      </c>
      <c r="I1662" s="81"/>
      <c r="J1662" s="82"/>
      <c r="K1662" s="83" t="s">
        <v>119</v>
      </c>
    </row>
    <row r="1663" spans="1:11" s="42" customFormat="1" ht="21" customHeight="1" outlineLevel="1" x14ac:dyDescent="0.25">
      <c r="A1663" s="56" t="s">
        <v>149</v>
      </c>
      <c r="B1663" s="57" t="s">
        <v>144</v>
      </c>
      <c r="C1663" s="56"/>
      <c r="D1663" s="56"/>
      <c r="E1663" s="56"/>
      <c r="F1663" s="56"/>
      <c r="G1663" s="56"/>
      <c r="H1663" s="56"/>
      <c r="I1663" s="56"/>
      <c r="J1663" s="56"/>
      <c r="K1663" s="56"/>
    </row>
    <row r="1664" spans="1:11" s="41" customFormat="1" ht="38.25" customHeight="1" outlineLevel="1" x14ac:dyDescent="0.25">
      <c r="A1664" s="75" t="s">
        <v>151</v>
      </c>
      <c r="B1664" s="76" t="s">
        <v>146</v>
      </c>
      <c r="C1664" s="75" t="s">
        <v>18</v>
      </c>
      <c r="D1664" s="77">
        <v>10.199999999999999</v>
      </c>
      <c r="E1664" s="78">
        <v>28.76</v>
      </c>
      <c r="F1664" s="78">
        <f>D1664*E1664</f>
        <v>293.35199999999998</v>
      </c>
      <c r="G1664" s="79">
        <f>F1664*1.2</f>
        <v>352.02239999999995</v>
      </c>
      <c r="H1664" s="80">
        <v>5968</v>
      </c>
      <c r="I1664" s="81"/>
      <c r="J1664" s="82"/>
      <c r="K1664" s="83" t="s">
        <v>28</v>
      </c>
    </row>
    <row r="1665" spans="1:11" s="41" customFormat="1" ht="25.5" customHeight="1" outlineLevel="1" x14ac:dyDescent="0.25">
      <c r="A1665" s="75" t="s">
        <v>334</v>
      </c>
      <c r="B1665" s="76" t="s">
        <v>148</v>
      </c>
      <c r="C1665" s="75" t="s">
        <v>18</v>
      </c>
      <c r="D1665" s="77">
        <v>10.199999999999999</v>
      </c>
      <c r="E1665" s="78">
        <v>152.44999999999999</v>
      </c>
      <c r="F1665" s="78">
        <f>D1665*E1665</f>
        <v>1554.9899999999998</v>
      </c>
      <c r="G1665" s="79">
        <f>F1665*1.2</f>
        <v>1865.9879999999996</v>
      </c>
      <c r="H1665" s="80" t="s">
        <v>65</v>
      </c>
      <c r="I1665" s="81"/>
      <c r="J1665" s="82"/>
      <c r="K1665" s="83" t="s">
        <v>28</v>
      </c>
    </row>
    <row r="1666" spans="1:11" s="42" customFormat="1" ht="21" customHeight="1" outlineLevel="1" x14ac:dyDescent="0.25">
      <c r="A1666" s="56" t="s">
        <v>153</v>
      </c>
      <c r="B1666" s="57" t="s">
        <v>150</v>
      </c>
      <c r="C1666" s="56"/>
      <c r="D1666" s="56"/>
      <c r="E1666" s="56"/>
      <c r="F1666" s="56"/>
      <c r="G1666" s="56"/>
      <c r="H1666" s="56"/>
      <c r="I1666" s="56"/>
      <c r="J1666" s="56"/>
      <c r="K1666" s="56"/>
    </row>
    <row r="1667" spans="1:11" s="41" customFormat="1" ht="25.5" customHeight="1" outlineLevel="1" x14ac:dyDescent="0.25">
      <c r="A1667" s="75" t="s">
        <v>155</v>
      </c>
      <c r="B1667" s="76" t="s">
        <v>152</v>
      </c>
      <c r="C1667" s="75" t="s">
        <v>18</v>
      </c>
      <c r="D1667" s="77">
        <v>3.08</v>
      </c>
      <c r="E1667" s="78">
        <v>17.64</v>
      </c>
      <c r="F1667" s="78">
        <f>D1667*E1667</f>
        <v>54.331200000000003</v>
      </c>
      <c r="G1667" s="79">
        <f>F1667*1.2</f>
        <v>65.19744</v>
      </c>
      <c r="H1667" s="80">
        <v>180515</v>
      </c>
      <c r="I1667" s="81"/>
      <c r="J1667" s="82"/>
      <c r="K1667" s="83" t="s">
        <v>19</v>
      </c>
    </row>
    <row r="1668" spans="1:11" s="42" customFormat="1" ht="21" customHeight="1" outlineLevel="1" x14ac:dyDescent="0.25">
      <c r="A1668" s="56" t="s">
        <v>335</v>
      </c>
      <c r="B1668" s="57" t="s">
        <v>154</v>
      </c>
      <c r="C1668" s="56"/>
      <c r="D1668" s="56"/>
      <c r="E1668" s="56"/>
      <c r="F1668" s="56"/>
      <c r="G1668" s="56"/>
      <c r="H1668" s="56"/>
      <c r="I1668" s="56"/>
      <c r="J1668" s="56"/>
      <c r="K1668" s="56"/>
    </row>
    <row r="1669" spans="1:11" s="41" customFormat="1" ht="15.75" customHeight="1" outlineLevel="1" x14ac:dyDescent="0.25">
      <c r="A1669" s="75" t="s">
        <v>416</v>
      </c>
      <c r="B1669" s="76" t="s">
        <v>417</v>
      </c>
      <c r="C1669" s="75" t="s">
        <v>76</v>
      </c>
      <c r="D1669" s="77">
        <v>1</v>
      </c>
      <c r="E1669" s="78">
        <v>873.66</v>
      </c>
      <c r="F1669" s="78">
        <f t="shared" ref="F1669:F1681" si="133">D1669*E1669</f>
        <v>873.66</v>
      </c>
      <c r="G1669" s="79">
        <f t="shared" ref="G1669:G1681" si="134">F1669*1.2</f>
        <v>1048.3919999999998</v>
      </c>
      <c r="H1669" s="80" t="s">
        <v>165</v>
      </c>
      <c r="I1669" s="81"/>
      <c r="J1669" s="82"/>
      <c r="K1669" s="83" t="s">
        <v>119</v>
      </c>
    </row>
    <row r="1670" spans="1:11" s="41" customFormat="1" ht="12.75" customHeight="1" outlineLevel="1" x14ac:dyDescent="0.25">
      <c r="A1670" s="75" t="s">
        <v>418</v>
      </c>
      <c r="B1670" s="76" t="s">
        <v>419</v>
      </c>
      <c r="C1670" s="75" t="s">
        <v>76</v>
      </c>
      <c r="D1670" s="77">
        <v>1</v>
      </c>
      <c r="E1670" s="78">
        <v>396.14</v>
      </c>
      <c r="F1670" s="78">
        <f t="shared" si="133"/>
        <v>396.14</v>
      </c>
      <c r="G1670" s="79">
        <f t="shared" si="134"/>
        <v>475.36799999999994</v>
      </c>
      <c r="H1670" s="80">
        <v>190976</v>
      </c>
      <c r="I1670" s="81"/>
      <c r="J1670" s="82"/>
      <c r="K1670" s="83" t="s">
        <v>19</v>
      </c>
    </row>
    <row r="1671" spans="1:11" s="41" customFormat="1" ht="15.75" customHeight="1" outlineLevel="1" x14ac:dyDescent="0.25">
      <c r="A1671" s="75" t="s">
        <v>420</v>
      </c>
      <c r="B1671" s="76" t="s">
        <v>421</v>
      </c>
      <c r="C1671" s="75" t="s">
        <v>76</v>
      </c>
      <c r="D1671" s="77">
        <v>1</v>
      </c>
      <c r="E1671" s="78">
        <v>523.23</v>
      </c>
      <c r="F1671" s="78">
        <f t="shared" si="133"/>
        <v>523.23</v>
      </c>
      <c r="G1671" s="79">
        <f t="shared" si="134"/>
        <v>627.87599999999998</v>
      </c>
      <c r="H1671" s="80">
        <v>190977</v>
      </c>
      <c r="I1671" s="81"/>
      <c r="J1671" s="82"/>
      <c r="K1671" s="83" t="s">
        <v>19</v>
      </c>
    </row>
    <row r="1672" spans="1:11" s="41" customFormat="1" ht="12.75" customHeight="1" outlineLevel="1" x14ac:dyDescent="0.25">
      <c r="A1672" s="75" t="s">
        <v>339</v>
      </c>
      <c r="B1672" s="76" t="s">
        <v>162</v>
      </c>
      <c r="C1672" s="75" t="s">
        <v>76</v>
      </c>
      <c r="D1672" s="77">
        <v>1</v>
      </c>
      <c r="E1672" s="78">
        <v>271.79000000000002</v>
      </c>
      <c r="F1672" s="78">
        <f t="shared" si="133"/>
        <v>271.79000000000002</v>
      </c>
      <c r="G1672" s="79">
        <f t="shared" si="134"/>
        <v>326.14800000000002</v>
      </c>
      <c r="H1672" s="80">
        <v>190068</v>
      </c>
      <c r="I1672" s="81"/>
      <c r="J1672" s="82"/>
      <c r="K1672" s="83" t="s">
        <v>19</v>
      </c>
    </row>
    <row r="1673" spans="1:11" s="41" customFormat="1" ht="15.75" customHeight="1" outlineLevel="1" x14ac:dyDescent="0.25">
      <c r="A1673" s="75" t="s">
        <v>370</v>
      </c>
      <c r="B1673" s="76" t="s">
        <v>371</v>
      </c>
      <c r="C1673" s="75" t="s">
        <v>76</v>
      </c>
      <c r="D1673" s="77">
        <v>1</v>
      </c>
      <c r="E1673" s="78">
        <v>212.71</v>
      </c>
      <c r="F1673" s="78">
        <f t="shared" si="133"/>
        <v>212.71</v>
      </c>
      <c r="G1673" s="79">
        <f t="shared" si="134"/>
        <v>255.25200000000001</v>
      </c>
      <c r="H1673" s="80">
        <v>190875</v>
      </c>
      <c r="I1673" s="81"/>
      <c r="J1673" s="82"/>
      <c r="K1673" s="83" t="s">
        <v>19</v>
      </c>
    </row>
    <row r="1674" spans="1:11" s="41" customFormat="1" ht="25.5" customHeight="1" outlineLevel="1" x14ac:dyDescent="0.25">
      <c r="A1674" s="75" t="s">
        <v>341</v>
      </c>
      <c r="B1674" s="76" t="s">
        <v>168</v>
      </c>
      <c r="C1674" s="75" t="s">
        <v>76</v>
      </c>
      <c r="D1674" s="77">
        <v>1</v>
      </c>
      <c r="E1674" s="78">
        <v>66.09</v>
      </c>
      <c r="F1674" s="78">
        <f t="shared" si="133"/>
        <v>66.09</v>
      </c>
      <c r="G1674" s="79">
        <f t="shared" si="134"/>
        <v>79.308000000000007</v>
      </c>
      <c r="H1674" s="80" t="s">
        <v>169</v>
      </c>
      <c r="I1674" s="81"/>
      <c r="J1674" s="82"/>
      <c r="K1674" s="83" t="s">
        <v>28</v>
      </c>
    </row>
    <row r="1675" spans="1:11" s="41" customFormat="1" ht="15.75" customHeight="1" outlineLevel="1" x14ac:dyDescent="0.25">
      <c r="A1675" s="75" t="s">
        <v>422</v>
      </c>
      <c r="B1675" s="76" t="s">
        <v>423</v>
      </c>
      <c r="C1675" s="75" t="s">
        <v>76</v>
      </c>
      <c r="D1675" s="77">
        <v>1</v>
      </c>
      <c r="E1675" s="78">
        <v>485.74</v>
      </c>
      <c r="F1675" s="78">
        <f t="shared" si="133"/>
        <v>485.74</v>
      </c>
      <c r="G1675" s="79">
        <f t="shared" si="134"/>
        <v>582.88800000000003</v>
      </c>
      <c r="H1675" s="80">
        <v>190874</v>
      </c>
      <c r="I1675" s="81"/>
      <c r="J1675" s="82"/>
      <c r="K1675" s="83" t="s">
        <v>19</v>
      </c>
    </row>
    <row r="1676" spans="1:11" s="41" customFormat="1" ht="15.75" customHeight="1" outlineLevel="1" x14ac:dyDescent="0.25">
      <c r="A1676" s="75" t="s">
        <v>424</v>
      </c>
      <c r="B1676" s="76" t="s">
        <v>425</v>
      </c>
      <c r="C1676" s="75" t="s">
        <v>76</v>
      </c>
      <c r="D1676" s="77">
        <v>2</v>
      </c>
      <c r="E1676" s="78">
        <v>449.76</v>
      </c>
      <c r="F1676" s="78">
        <f t="shared" si="133"/>
        <v>899.52</v>
      </c>
      <c r="G1676" s="79">
        <f t="shared" si="134"/>
        <v>1079.424</v>
      </c>
      <c r="H1676" s="80">
        <v>190832</v>
      </c>
      <c r="I1676" s="81"/>
      <c r="J1676" s="82"/>
      <c r="K1676" s="83" t="s">
        <v>19</v>
      </c>
    </row>
    <row r="1677" spans="1:11" s="41" customFormat="1" ht="15.75" customHeight="1" outlineLevel="1" x14ac:dyDescent="0.25">
      <c r="A1677" s="75" t="s">
        <v>426</v>
      </c>
      <c r="B1677" s="76" t="s">
        <v>427</v>
      </c>
      <c r="C1677" s="75" t="s">
        <v>76</v>
      </c>
      <c r="D1677" s="77">
        <v>1</v>
      </c>
      <c r="E1677" s="78">
        <v>327.52999999999997</v>
      </c>
      <c r="F1677" s="78">
        <f t="shared" si="133"/>
        <v>327.52999999999997</v>
      </c>
      <c r="G1677" s="79">
        <f t="shared" si="134"/>
        <v>393.03599999999994</v>
      </c>
      <c r="H1677" s="80" t="s">
        <v>165</v>
      </c>
      <c r="I1677" s="81"/>
      <c r="J1677" s="82"/>
      <c r="K1677" s="83" t="s">
        <v>119</v>
      </c>
    </row>
    <row r="1678" spans="1:11" s="41" customFormat="1" ht="15.75" customHeight="1" outlineLevel="1" x14ac:dyDescent="0.25">
      <c r="A1678" s="75" t="s">
        <v>344</v>
      </c>
      <c r="B1678" s="76" t="s">
        <v>175</v>
      </c>
      <c r="C1678" s="75" t="s">
        <v>76</v>
      </c>
      <c r="D1678" s="77">
        <v>1</v>
      </c>
      <c r="E1678" s="78">
        <v>31.8</v>
      </c>
      <c r="F1678" s="78">
        <f t="shared" si="133"/>
        <v>31.8</v>
      </c>
      <c r="G1678" s="79">
        <f t="shared" si="134"/>
        <v>38.159999999999997</v>
      </c>
      <c r="H1678" s="80" t="s">
        <v>176</v>
      </c>
      <c r="I1678" s="81"/>
      <c r="J1678" s="82"/>
      <c r="K1678" s="83" t="s">
        <v>28</v>
      </c>
    </row>
    <row r="1679" spans="1:11" s="41" customFormat="1" ht="15.75" customHeight="1" outlineLevel="1" x14ac:dyDescent="0.25">
      <c r="A1679" s="75" t="s">
        <v>345</v>
      </c>
      <c r="B1679" s="76" t="s">
        <v>178</v>
      </c>
      <c r="C1679" s="75" t="s">
        <v>76</v>
      </c>
      <c r="D1679" s="77">
        <v>1</v>
      </c>
      <c r="E1679" s="78">
        <v>59.48</v>
      </c>
      <c r="F1679" s="78">
        <f t="shared" si="133"/>
        <v>59.48</v>
      </c>
      <c r="G1679" s="79">
        <f t="shared" si="134"/>
        <v>71.375999999999991</v>
      </c>
      <c r="H1679" s="80">
        <v>190029</v>
      </c>
      <c r="I1679" s="81"/>
      <c r="J1679" s="82"/>
      <c r="K1679" s="83" t="s">
        <v>19</v>
      </c>
    </row>
    <row r="1680" spans="1:11" s="41" customFormat="1" ht="15.75" customHeight="1" outlineLevel="1" x14ac:dyDescent="0.25">
      <c r="A1680" s="75" t="s">
        <v>346</v>
      </c>
      <c r="B1680" s="76" t="s">
        <v>180</v>
      </c>
      <c r="C1680" s="75" t="s">
        <v>76</v>
      </c>
      <c r="D1680" s="77">
        <v>1</v>
      </c>
      <c r="E1680" s="78">
        <v>61.43</v>
      </c>
      <c r="F1680" s="78">
        <f t="shared" si="133"/>
        <v>61.43</v>
      </c>
      <c r="G1680" s="79">
        <f t="shared" si="134"/>
        <v>73.715999999999994</v>
      </c>
      <c r="H1680" s="80">
        <v>190008</v>
      </c>
      <c r="I1680" s="81"/>
      <c r="J1680" s="82"/>
      <c r="K1680" s="83" t="s">
        <v>19</v>
      </c>
    </row>
    <row r="1681" spans="1:12" s="41" customFormat="1" ht="15.75" customHeight="1" outlineLevel="1" x14ac:dyDescent="0.25">
      <c r="A1681" s="75" t="s">
        <v>347</v>
      </c>
      <c r="B1681" s="76" t="s">
        <v>182</v>
      </c>
      <c r="C1681" s="75" t="s">
        <v>76</v>
      </c>
      <c r="D1681" s="77">
        <v>1</v>
      </c>
      <c r="E1681" s="78">
        <v>64.8</v>
      </c>
      <c r="F1681" s="78">
        <f t="shared" si="133"/>
        <v>64.8</v>
      </c>
      <c r="G1681" s="79">
        <f t="shared" si="134"/>
        <v>77.759999999999991</v>
      </c>
      <c r="H1681" s="80">
        <v>190007</v>
      </c>
      <c r="I1681" s="81"/>
      <c r="J1681" s="82"/>
      <c r="K1681" s="83" t="s">
        <v>19</v>
      </c>
    </row>
    <row r="1682" spans="1:12" s="68" customFormat="1" ht="15.75" customHeight="1" outlineLevel="1" x14ac:dyDescent="0.25">
      <c r="A1682" s="22"/>
      <c r="B1682" s="235"/>
      <c r="C1682" s="22"/>
      <c r="D1682" s="32"/>
      <c r="E1682" s="33"/>
      <c r="F1682" s="33"/>
      <c r="G1682" s="34"/>
      <c r="H1682" s="35"/>
      <c r="I1682" s="36"/>
      <c r="J1682" s="16"/>
      <c r="K1682" s="234"/>
    </row>
    <row r="1683" spans="1:12" s="41" customFormat="1" ht="21" customHeight="1" x14ac:dyDescent="0.25">
      <c r="A1683" s="308" t="s">
        <v>428</v>
      </c>
      <c r="B1683" s="308"/>
      <c r="C1683" s="308"/>
      <c r="D1683" s="308"/>
      <c r="E1683" s="70"/>
      <c r="F1683" s="40">
        <f>SUM(F1669:F1681,F1667,F1664:F1665,F1661:F1662,F1659,F1656:F1657,F1654,F1652,F1644:F1650,F1642,F1640)</f>
        <v>9559.8964000000014</v>
      </c>
      <c r="G1683" s="40">
        <f>SUM(G1669:G1681,G1667,G1664:G1665,G1661:G1662,G1659,G1656:G1657,G1654,G1652,G1644:G1650,G1642,G1640)</f>
        <v>11471.875679999997</v>
      </c>
      <c r="H1683" s="35"/>
      <c r="I1683" s="36"/>
      <c r="J1683" s="16"/>
      <c r="K1683" s="234"/>
    </row>
    <row r="1684" spans="1:12" s="41" customFormat="1" ht="21" customHeight="1" x14ac:dyDescent="0.25">
      <c r="A1684" s="55" t="s">
        <v>489</v>
      </c>
      <c r="B1684" s="307" t="s">
        <v>490</v>
      </c>
      <c r="C1684" s="307"/>
      <c r="D1684" s="307"/>
      <c r="E1684" s="307"/>
      <c r="F1684" s="307"/>
      <c r="G1684" s="307"/>
      <c r="H1684" s="307"/>
      <c r="I1684" s="307"/>
      <c r="J1684" s="307"/>
      <c r="K1684" s="307"/>
      <c r="L1684" s="42"/>
    </row>
    <row r="1685" spans="1:12" s="42" customFormat="1" ht="21" hidden="1" customHeight="1" outlineLevel="1" x14ac:dyDescent="0.25">
      <c r="A1685" s="56" t="s">
        <v>61</v>
      </c>
      <c r="B1685" s="57" t="s">
        <v>62</v>
      </c>
      <c r="C1685" s="56"/>
      <c r="D1685" s="56"/>
      <c r="E1685" s="56"/>
      <c r="F1685" s="56"/>
      <c r="G1685" s="56"/>
      <c r="H1685" s="56"/>
      <c r="I1685" s="56"/>
      <c r="J1685" s="56"/>
      <c r="K1685" s="56"/>
    </row>
    <row r="1686" spans="1:12" s="41" customFormat="1" ht="25.5" hidden="1" customHeight="1" outlineLevel="1" x14ac:dyDescent="0.25">
      <c r="A1686" s="22" t="s">
        <v>63</v>
      </c>
      <c r="B1686" s="235" t="s">
        <v>379</v>
      </c>
      <c r="C1686" s="22" t="s">
        <v>51</v>
      </c>
      <c r="D1686" s="32">
        <v>1.88</v>
      </c>
      <c r="E1686" s="33">
        <v>55.08</v>
      </c>
      <c r="F1686" s="33">
        <f t="shared" ref="F1686:F1702" si="135">D1686*E1686</f>
        <v>103.5504</v>
      </c>
      <c r="G1686" s="34">
        <f t="shared" ref="G1686:G1702" si="136">F1686*1.2</f>
        <v>124.26047999999999</v>
      </c>
      <c r="H1686" s="35" t="s">
        <v>380</v>
      </c>
      <c r="I1686" s="36"/>
      <c r="J1686" s="16"/>
      <c r="K1686" s="234" t="s">
        <v>28</v>
      </c>
    </row>
    <row r="1687" spans="1:12" s="41" customFormat="1" ht="21" hidden="1" customHeight="1" outlineLevel="1" x14ac:dyDescent="0.25">
      <c r="A1687" s="22" t="s">
        <v>66</v>
      </c>
      <c r="B1687" s="235" t="s">
        <v>64</v>
      </c>
      <c r="C1687" s="22" t="s">
        <v>18</v>
      </c>
      <c r="D1687" s="32">
        <v>10.37</v>
      </c>
      <c r="E1687" s="33">
        <v>35.92</v>
      </c>
      <c r="F1687" s="33">
        <f t="shared" si="135"/>
        <v>372.49039999999997</v>
      </c>
      <c r="G1687" s="34">
        <f t="shared" si="136"/>
        <v>446.98847999999992</v>
      </c>
      <c r="H1687" s="35" t="s">
        <v>65</v>
      </c>
      <c r="I1687" s="36"/>
      <c r="J1687" s="16"/>
      <c r="K1687" s="234" t="s">
        <v>28</v>
      </c>
    </row>
    <row r="1688" spans="1:12" s="41" customFormat="1" ht="21" hidden="1" customHeight="1" outlineLevel="1" x14ac:dyDescent="0.25">
      <c r="A1688" s="22" t="s">
        <v>68</v>
      </c>
      <c r="B1688" s="235" t="s">
        <v>67</v>
      </c>
      <c r="C1688" s="22" t="s">
        <v>18</v>
      </c>
      <c r="D1688" s="32">
        <v>10.37</v>
      </c>
      <c r="E1688" s="33">
        <v>14.65</v>
      </c>
      <c r="F1688" s="33">
        <f t="shared" si="135"/>
        <v>151.9205</v>
      </c>
      <c r="G1688" s="34">
        <f t="shared" si="136"/>
        <v>182.30459999999999</v>
      </c>
      <c r="H1688" s="35">
        <v>22190</v>
      </c>
      <c r="I1688" s="36"/>
      <c r="J1688" s="16"/>
      <c r="K1688" s="234" t="s">
        <v>19</v>
      </c>
    </row>
    <row r="1689" spans="1:12" s="41" customFormat="1" ht="21" hidden="1" customHeight="1" outlineLevel="1" x14ac:dyDescent="0.25">
      <c r="A1689" s="22" t="s">
        <v>77</v>
      </c>
      <c r="B1689" s="235" t="s">
        <v>251</v>
      </c>
      <c r="C1689" s="22" t="s">
        <v>18</v>
      </c>
      <c r="D1689" s="32">
        <v>19.38</v>
      </c>
      <c r="E1689" s="33">
        <v>35.92</v>
      </c>
      <c r="F1689" s="33">
        <f t="shared" si="135"/>
        <v>696.12959999999998</v>
      </c>
      <c r="G1689" s="34">
        <f t="shared" si="136"/>
        <v>835.35551999999996</v>
      </c>
      <c r="H1689" s="35" t="s">
        <v>65</v>
      </c>
      <c r="I1689" s="36"/>
      <c r="J1689" s="16"/>
      <c r="K1689" s="234" t="s">
        <v>28</v>
      </c>
    </row>
    <row r="1690" spans="1:12" s="41" customFormat="1" ht="21" hidden="1" customHeight="1" outlineLevel="1" x14ac:dyDescent="0.25">
      <c r="A1690" s="22"/>
      <c r="B1690" s="235" t="s">
        <v>71</v>
      </c>
      <c r="C1690" s="22" t="s">
        <v>18</v>
      </c>
      <c r="D1690" s="32">
        <v>19.38</v>
      </c>
      <c r="E1690" s="33">
        <v>11.31</v>
      </c>
      <c r="F1690" s="33">
        <f t="shared" si="135"/>
        <v>219.18780000000001</v>
      </c>
      <c r="G1690" s="34">
        <f t="shared" si="136"/>
        <v>263.02535999999998</v>
      </c>
      <c r="H1690" s="35">
        <v>160381</v>
      </c>
      <c r="I1690" s="36"/>
      <c r="J1690" s="16"/>
      <c r="K1690" s="234" t="s">
        <v>19</v>
      </c>
    </row>
    <row r="1691" spans="1:12" s="41" customFormat="1" ht="21" hidden="1" customHeight="1" outlineLevel="1" x14ac:dyDescent="0.25">
      <c r="A1691" s="22" t="s">
        <v>81</v>
      </c>
      <c r="B1691" s="235" t="s">
        <v>73</v>
      </c>
      <c r="C1691" s="22" t="s">
        <v>18</v>
      </c>
      <c r="D1691" s="32">
        <v>10.37</v>
      </c>
      <c r="E1691" s="33">
        <v>2.91</v>
      </c>
      <c r="F1691" s="33">
        <f t="shared" si="135"/>
        <v>30.1767</v>
      </c>
      <c r="G1691" s="34">
        <f t="shared" si="136"/>
        <v>36.212040000000002</v>
      </c>
      <c r="H1691" s="35">
        <v>72234</v>
      </c>
      <c r="I1691" s="36"/>
      <c r="J1691" s="16"/>
      <c r="K1691" s="234" t="s">
        <v>28</v>
      </c>
    </row>
    <row r="1692" spans="1:12" s="41" customFormat="1" ht="21" hidden="1" customHeight="1" outlineLevel="1" x14ac:dyDescent="0.25">
      <c r="A1692" s="22" t="s">
        <v>83</v>
      </c>
      <c r="B1692" s="235" t="s">
        <v>75</v>
      </c>
      <c r="C1692" s="22" t="s">
        <v>76</v>
      </c>
      <c r="D1692" s="32">
        <v>1</v>
      </c>
      <c r="E1692" s="33">
        <v>22.77</v>
      </c>
      <c r="F1692" s="33">
        <f t="shared" si="135"/>
        <v>22.77</v>
      </c>
      <c r="G1692" s="34">
        <f t="shared" si="136"/>
        <v>27.323999999999998</v>
      </c>
      <c r="H1692" s="35">
        <v>22359</v>
      </c>
      <c r="I1692" s="36"/>
      <c r="J1692" s="16"/>
      <c r="K1692" s="234" t="s">
        <v>19</v>
      </c>
    </row>
    <row r="1693" spans="1:12" s="41" customFormat="1" ht="21" hidden="1" customHeight="1" outlineLevel="1" x14ac:dyDescent="0.25">
      <c r="A1693" s="22" t="s">
        <v>87</v>
      </c>
      <c r="B1693" s="235" t="s">
        <v>258</v>
      </c>
      <c r="C1693" s="22" t="s">
        <v>76</v>
      </c>
      <c r="D1693" s="32">
        <v>1</v>
      </c>
      <c r="E1693" s="33">
        <v>72.790000000000006</v>
      </c>
      <c r="F1693" s="33">
        <f t="shared" si="135"/>
        <v>72.790000000000006</v>
      </c>
      <c r="G1693" s="34">
        <f t="shared" si="136"/>
        <v>87.347999999999999</v>
      </c>
      <c r="H1693" s="35">
        <v>22410</v>
      </c>
      <c r="I1693" s="36"/>
      <c r="J1693" s="16"/>
      <c r="K1693" s="234" t="s">
        <v>19</v>
      </c>
    </row>
    <row r="1694" spans="1:12" s="41" customFormat="1" ht="21" hidden="1" customHeight="1" outlineLevel="1" x14ac:dyDescent="0.25">
      <c r="A1694" s="22" t="s">
        <v>93</v>
      </c>
      <c r="B1694" s="235" t="s">
        <v>80</v>
      </c>
      <c r="C1694" s="22" t="s">
        <v>76</v>
      </c>
      <c r="D1694" s="32">
        <v>2</v>
      </c>
      <c r="E1694" s="33">
        <v>11.02</v>
      </c>
      <c r="F1694" s="33">
        <f t="shared" si="135"/>
        <v>22.04</v>
      </c>
      <c r="G1694" s="34">
        <f t="shared" si="136"/>
        <v>26.447999999999997</v>
      </c>
      <c r="H1694" s="35">
        <v>22083</v>
      </c>
      <c r="I1694" s="36"/>
      <c r="J1694" s="16"/>
      <c r="K1694" s="234" t="s">
        <v>19</v>
      </c>
    </row>
    <row r="1695" spans="1:12" s="41" customFormat="1" ht="21" hidden="1" customHeight="1" outlineLevel="1" x14ac:dyDescent="0.25">
      <c r="A1695" s="22" t="s">
        <v>319</v>
      </c>
      <c r="B1695" s="235" t="s">
        <v>84</v>
      </c>
      <c r="C1695" s="22" t="s">
        <v>76</v>
      </c>
      <c r="D1695" s="32">
        <v>2</v>
      </c>
      <c r="E1695" s="33">
        <v>41.97</v>
      </c>
      <c r="F1695" s="33">
        <f t="shared" si="135"/>
        <v>83.94</v>
      </c>
      <c r="G1695" s="34">
        <f t="shared" si="136"/>
        <v>100.72799999999999</v>
      </c>
      <c r="H1695" s="35">
        <v>22100</v>
      </c>
      <c r="I1695" s="36"/>
      <c r="J1695" s="16"/>
      <c r="K1695" s="234" t="s">
        <v>19</v>
      </c>
    </row>
    <row r="1696" spans="1:12" s="41" customFormat="1" ht="21" hidden="1" customHeight="1" outlineLevel="1" x14ac:dyDescent="0.25">
      <c r="A1696" s="22" t="s">
        <v>320</v>
      </c>
      <c r="B1696" s="235" t="s">
        <v>86</v>
      </c>
      <c r="C1696" s="22" t="s">
        <v>76</v>
      </c>
      <c r="D1696" s="32">
        <v>4</v>
      </c>
      <c r="E1696" s="33">
        <v>51.65</v>
      </c>
      <c r="F1696" s="33">
        <f t="shared" si="135"/>
        <v>206.6</v>
      </c>
      <c r="G1696" s="34">
        <f t="shared" si="136"/>
        <v>247.92</v>
      </c>
      <c r="H1696" s="35">
        <v>22675</v>
      </c>
      <c r="I1696" s="36"/>
      <c r="J1696" s="16"/>
      <c r="K1696" s="234" t="s">
        <v>19</v>
      </c>
    </row>
    <row r="1697" spans="1:11" s="41" customFormat="1" ht="21" hidden="1" customHeight="1" outlineLevel="1" x14ac:dyDescent="0.25">
      <c r="A1697" s="22" t="s">
        <v>321</v>
      </c>
      <c r="B1697" s="235" t="s">
        <v>88</v>
      </c>
      <c r="C1697" s="22" t="s">
        <v>76</v>
      </c>
      <c r="D1697" s="32">
        <v>3</v>
      </c>
      <c r="E1697" s="33">
        <v>25.49</v>
      </c>
      <c r="F1697" s="33">
        <f t="shared" si="135"/>
        <v>76.47</v>
      </c>
      <c r="G1697" s="34">
        <f t="shared" si="136"/>
        <v>91.763999999999996</v>
      </c>
      <c r="H1697" s="35">
        <v>22391</v>
      </c>
      <c r="I1697" s="36"/>
      <c r="J1697" s="16"/>
      <c r="K1697" s="234" t="s">
        <v>19</v>
      </c>
    </row>
    <row r="1698" spans="1:11" s="41" customFormat="1" ht="21" hidden="1" customHeight="1" outlineLevel="1" x14ac:dyDescent="0.25">
      <c r="A1698" s="22" t="s">
        <v>322</v>
      </c>
      <c r="B1698" s="235" t="s">
        <v>90</v>
      </c>
      <c r="C1698" s="22" t="s">
        <v>76</v>
      </c>
      <c r="D1698" s="32">
        <v>1</v>
      </c>
      <c r="E1698" s="33">
        <v>7.12</v>
      </c>
      <c r="F1698" s="33">
        <f t="shared" si="135"/>
        <v>7.12</v>
      </c>
      <c r="G1698" s="34">
        <f t="shared" si="136"/>
        <v>8.5440000000000005</v>
      </c>
      <c r="H1698" s="35">
        <v>72142</v>
      </c>
      <c r="I1698" s="36"/>
      <c r="J1698" s="16"/>
      <c r="K1698" s="234" t="s">
        <v>28</v>
      </c>
    </row>
    <row r="1699" spans="1:11" s="41" customFormat="1" ht="21" hidden="1" customHeight="1" outlineLevel="1" x14ac:dyDescent="0.25">
      <c r="A1699" s="22" t="s">
        <v>323</v>
      </c>
      <c r="B1699" s="235" t="s">
        <v>92</v>
      </c>
      <c r="C1699" s="22" t="s">
        <v>76</v>
      </c>
      <c r="D1699" s="32">
        <v>1</v>
      </c>
      <c r="E1699" s="33">
        <v>32.9</v>
      </c>
      <c r="F1699" s="33">
        <f t="shared" si="135"/>
        <v>32.9</v>
      </c>
      <c r="G1699" s="34">
        <f t="shared" si="136"/>
        <v>39.479999999999997</v>
      </c>
      <c r="H1699" s="35">
        <v>72143</v>
      </c>
      <c r="I1699" s="36"/>
      <c r="J1699" s="16"/>
      <c r="K1699" s="234" t="s">
        <v>28</v>
      </c>
    </row>
    <row r="1700" spans="1:11" s="41" customFormat="1" ht="21" hidden="1" customHeight="1" outlineLevel="1" x14ac:dyDescent="0.25">
      <c r="A1700" s="22" t="s">
        <v>381</v>
      </c>
      <c r="B1700" s="235" t="s">
        <v>382</v>
      </c>
      <c r="C1700" s="22" t="s">
        <v>51</v>
      </c>
      <c r="D1700" s="32">
        <v>0.02</v>
      </c>
      <c r="E1700" s="33">
        <v>126.08</v>
      </c>
      <c r="F1700" s="33">
        <f t="shared" si="135"/>
        <v>2.5215999999999998</v>
      </c>
      <c r="G1700" s="34">
        <f t="shared" si="136"/>
        <v>3.0259199999999997</v>
      </c>
      <c r="H1700" s="35">
        <v>72216</v>
      </c>
      <c r="I1700" s="36"/>
      <c r="J1700" s="16"/>
      <c r="K1700" s="234" t="s">
        <v>28</v>
      </c>
    </row>
    <row r="1701" spans="1:11" s="41" customFormat="1" ht="21" hidden="1" customHeight="1" outlineLevel="1" x14ac:dyDescent="0.25">
      <c r="A1701" s="22" t="s">
        <v>324</v>
      </c>
      <c r="B1701" s="235" t="s">
        <v>94</v>
      </c>
      <c r="C1701" s="22" t="s">
        <v>51</v>
      </c>
      <c r="D1701" s="32">
        <v>5.08</v>
      </c>
      <c r="E1701" s="33">
        <v>96.62</v>
      </c>
      <c r="F1701" s="33">
        <f t="shared" si="135"/>
        <v>490.82960000000003</v>
      </c>
      <c r="G1701" s="34">
        <f t="shared" si="136"/>
        <v>588.99552000000006</v>
      </c>
      <c r="H1701" s="35">
        <v>17067</v>
      </c>
      <c r="I1701" s="36"/>
      <c r="J1701" s="16"/>
      <c r="K1701" s="234" t="s">
        <v>19</v>
      </c>
    </row>
    <row r="1702" spans="1:11" s="41" customFormat="1" ht="25.5" hidden="1" customHeight="1" outlineLevel="1" x14ac:dyDescent="0.25">
      <c r="A1702" s="22" t="s">
        <v>325</v>
      </c>
      <c r="B1702" s="235" t="s">
        <v>96</v>
      </c>
      <c r="C1702" s="22" t="s">
        <v>51</v>
      </c>
      <c r="D1702" s="32">
        <v>5.08</v>
      </c>
      <c r="E1702" s="33">
        <v>14.89</v>
      </c>
      <c r="F1702" s="33">
        <f t="shared" si="135"/>
        <v>75.641199999999998</v>
      </c>
      <c r="G1702" s="34">
        <f t="shared" si="136"/>
        <v>90.769439999999989</v>
      </c>
      <c r="H1702" s="35">
        <v>72897</v>
      </c>
      <c r="I1702" s="36"/>
      <c r="J1702" s="16"/>
      <c r="K1702" s="234" t="s">
        <v>28</v>
      </c>
    </row>
    <row r="1703" spans="1:11" s="42" customFormat="1" ht="21" hidden="1" customHeight="1" outlineLevel="1" x14ac:dyDescent="0.25">
      <c r="A1703" s="56" t="s">
        <v>97</v>
      </c>
      <c r="B1703" s="57" t="s">
        <v>98</v>
      </c>
      <c r="C1703" s="56"/>
      <c r="D1703" s="56"/>
      <c r="E1703" s="56"/>
      <c r="F1703" s="56"/>
      <c r="G1703" s="56"/>
      <c r="H1703" s="56"/>
      <c r="I1703" s="56"/>
      <c r="J1703" s="56"/>
      <c r="K1703" s="56"/>
    </row>
    <row r="1704" spans="1:11" s="41" customFormat="1" ht="25.5" hidden="1" customHeight="1" outlineLevel="1" x14ac:dyDescent="0.25">
      <c r="A1704" s="22" t="s">
        <v>99</v>
      </c>
      <c r="B1704" s="235" t="s">
        <v>100</v>
      </c>
      <c r="C1704" s="22" t="s">
        <v>101</v>
      </c>
      <c r="D1704" s="32">
        <v>0</v>
      </c>
      <c r="E1704" s="33">
        <v>3.18</v>
      </c>
      <c r="F1704" s="33">
        <f>D1704*E1704</f>
        <v>0</v>
      </c>
      <c r="G1704" s="34">
        <f>F1704*1.2</f>
        <v>0</v>
      </c>
      <c r="H1704" s="35">
        <v>72135</v>
      </c>
      <c r="I1704" s="36"/>
      <c r="J1704" s="16"/>
      <c r="K1704" s="234" t="s">
        <v>28</v>
      </c>
    </row>
    <row r="1705" spans="1:11" s="42" customFormat="1" ht="21" hidden="1" customHeight="1" outlineLevel="1" x14ac:dyDescent="0.25">
      <c r="A1705" s="56" t="s">
        <v>102</v>
      </c>
      <c r="B1705" s="57" t="s">
        <v>103</v>
      </c>
      <c r="C1705" s="56"/>
      <c r="D1705" s="56"/>
      <c r="E1705" s="56"/>
      <c r="F1705" s="56"/>
      <c r="G1705" s="56"/>
      <c r="H1705" s="56"/>
      <c r="I1705" s="56"/>
      <c r="J1705" s="56"/>
      <c r="K1705" s="56"/>
    </row>
    <row r="1706" spans="1:11" s="41" customFormat="1" ht="25.5" hidden="1" customHeight="1" outlineLevel="1" x14ac:dyDescent="0.25">
      <c r="A1706" s="22" t="s">
        <v>104</v>
      </c>
      <c r="B1706" s="235" t="s">
        <v>105</v>
      </c>
      <c r="C1706" s="22" t="s">
        <v>101</v>
      </c>
      <c r="D1706" s="32">
        <v>0</v>
      </c>
      <c r="E1706" s="33">
        <v>3.76</v>
      </c>
      <c r="F1706" s="33">
        <f>D1706*E1706</f>
        <v>0</v>
      </c>
      <c r="G1706" s="34">
        <f>F1706*1.2</f>
        <v>0</v>
      </c>
      <c r="H1706" s="35">
        <v>1857</v>
      </c>
      <c r="I1706" s="36"/>
      <c r="J1706" s="16"/>
      <c r="K1706" s="234" t="s">
        <v>28</v>
      </c>
    </row>
    <row r="1707" spans="1:11" s="42" customFormat="1" ht="21" hidden="1" customHeight="1" outlineLevel="1" x14ac:dyDescent="0.25">
      <c r="A1707" s="56" t="s">
        <v>106</v>
      </c>
      <c r="B1707" s="57" t="s">
        <v>107</v>
      </c>
      <c r="C1707" s="56"/>
      <c r="D1707" s="56"/>
      <c r="E1707" s="56"/>
      <c r="F1707" s="56"/>
      <c r="G1707" s="56"/>
      <c r="H1707" s="56"/>
      <c r="I1707" s="56"/>
      <c r="J1707" s="56"/>
      <c r="K1707" s="56"/>
    </row>
    <row r="1708" spans="1:11" s="41" customFormat="1" ht="25.5" hidden="1" customHeight="1" outlineLevel="1" x14ac:dyDescent="0.25">
      <c r="A1708" s="22" t="s">
        <v>108</v>
      </c>
      <c r="B1708" s="235" t="s">
        <v>109</v>
      </c>
      <c r="C1708" s="22" t="s">
        <v>18</v>
      </c>
      <c r="D1708" s="32">
        <v>10.45</v>
      </c>
      <c r="E1708" s="33">
        <v>27.46</v>
      </c>
      <c r="F1708" s="33">
        <f t="shared" ref="F1708:F1714" si="137">D1708*E1708</f>
        <v>286.95699999999999</v>
      </c>
      <c r="G1708" s="34">
        <f t="shared" ref="G1708:G1714" si="138">F1708*1.2</f>
        <v>344.34839999999997</v>
      </c>
      <c r="H1708" s="35" t="s">
        <v>110</v>
      </c>
      <c r="I1708" s="36"/>
      <c r="J1708" s="16"/>
      <c r="K1708" s="234" t="s">
        <v>28</v>
      </c>
    </row>
    <row r="1709" spans="1:11" s="41" customFormat="1" ht="21" hidden="1" customHeight="1" outlineLevel="1" x14ac:dyDescent="0.25">
      <c r="A1709" s="22" t="s">
        <v>383</v>
      </c>
      <c r="B1709" s="235" t="s">
        <v>384</v>
      </c>
      <c r="C1709" s="22" t="s">
        <v>101</v>
      </c>
      <c r="D1709" s="32">
        <v>2.88</v>
      </c>
      <c r="E1709" s="33">
        <v>3.66</v>
      </c>
      <c r="F1709" s="33">
        <f t="shared" si="137"/>
        <v>10.540800000000001</v>
      </c>
      <c r="G1709" s="34">
        <f t="shared" si="138"/>
        <v>12.648960000000001</v>
      </c>
      <c r="H1709" s="35">
        <v>68051</v>
      </c>
      <c r="I1709" s="36"/>
      <c r="J1709" s="16"/>
      <c r="K1709" s="234" t="s">
        <v>28</v>
      </c>
    </row>
    <row r="1710" spans="1:11" s="41" customFormat="1" ht="63.75" hidden="1" customHeight="1" outlineLevel="1" x14ac:dyDescent="0.25">
      <c r="A1710" s="22" t="s">
        <v>385</v>
      </c>
      <c r="B1710" s="235" t="s">
        <v>386</v>
      </c>
      <c r="C1710" s="22" t="s">
        <v>18</v>
      </c>
      <c r="D1710" s="32">
        <v>10.08</v>
      </c>
      <c r="E1710" s="33">
        <v>41.68</v>
      </c>
      <c r="F1710" s="33">
        <f t="shared" si="137"/>
        <v>420.13440000000003</v>
      </c>
      <c r="G1710" s="34">
        <f t="shared" si="138"/>
        <v>504.16128000000003</v>
      </c>
      <c r="H1710" s="35" t="s">
        <v>387</v>
      </c>
      <c r="I1710" s="36"/>
      <c r="J1710" s="16"/>
      <c r="K1710" s="234" t="s">
        <v>28</v>
      </c>
    </row>
    <row r="1711" spans="1:11" s="41" customFormat="1" ht="25.5" hidden="1" customHeight="1" outlineLevel="1" x14ac:dyDescent="0.25">
      <c r="A1711" s="22" t="s">
        <v>388</v>
      </c>
      <c r="B1711" s="235" t="s">
        <v>389</v>
      </c>
      <c r="C1711" s="22" t="s">
        <v>18</v>
      </c>
      <c r="D1711" s="32">
        <v>20.16</v>
      </c>
      <c r="E1711" s="33">
        <v>4</v>
      </c>
      <c r="F1711" s="33">
        <f t="shared" si="137"/>
        <v>80.64</v>
      </c>
      <c r="G1711" s="34">
        <f t="shared" si="138"/>
        <v>96.768000000000001</v>
      </c>
      <c r="H1711" s="35" t="s">
        <v>390</v>
      </c>
      <c r="I1711" s="36"/>
      <c r="J1711" s="16"/>
      <c r="K1711" s="234" t="s">
        <v>28</v>
      </c>
    </row>
    <row r="1712" spans="1:11" s="41" customFormat="1" ht="25.5" hidden="1" customHeight="1" outlineLevel="1" x14ac:dyDescent="0.25">
      <c r="A1712" s="22" t="s">
        <v>391</v>
      </c>
      <c r="B1712" s="235" t="s">
        <v>392</v>
      </c>
      <c r="C1712" s="22" t="s">
        <v>18</v>
      </c>
      <c r="D1712" s="32">
        <v>20.16</v>
      </c>
      <c r="E1712" s="33">
        <v>15.5</v>
      </c>
      <c r="F1712" s="33">
        <f t="shared" si="137"/>
        <v>312.48</v>
      </c>
      <c r="G1712" s="34">
        <f t="shared" si="138"/>
        <v>374.976</v>
      </c>
      <c r="H1712" s="35" t="s">
        <v>393</v>
      </c>
      <c r="I1712" s="36"/>
      <c r="J1712" s="16"/>
      <c r="K1712" s="234" t="s">
        <v>28</v>
      </c>
    </row>
    <row r="1713" spans="1:11" s="41" customFormat="1" ht="38.25" hidden="1" customHeight="1" outlineLevel="1" x14ac:dyDescent="0.25">
      <c r="A1713" s="22" t="s">
        <v>394</v>
      </c>
      <c r="B1713" s="235" t="s">
        <v>395</v>
      </c>
      <c r="C1713" s="22" t="s">
        <v>18</v>
      </c>
      <c r="D1713" s="32">
        <v>20.16</v>
      </c>
      <c r="E1713" s="33">
        <v>13.12</v>
      </c>
      <c r="F1713" s="33">
        <f t="shared" si="137"/>
        <v>264.49919999999997</v>
      </c>
      <c r="G1713" s="34">
        <f t="shared" si="138"/>
        <v>317.39903999999996</v>
      </c>
      <c r="H1713" s="35">
        <v>5995</v>
      </c>
      <c r="I1713" s="36"/>
      <c r="J1713" s="16"/>
      <c r="K1713" s="234" t="s">
        <v>28</v>
      </c>
    </row>
    <row r="1714" spans="1:11" s="41" customFormat="1" ht="38.25" hidden="1" customHeight="1" outlineLevel="1" x14ac:dyDescent="0.25">
      <c r="A1714" s="22" t="s">
        <v>396</v>
      </c>
      <c r="B1714" s="235" t="s">
        <v>397</v>
      </c>
      <c r="C1714" s="22" t="s">
        <v>101</v>
      </c>
      <c r="D1714" s="32">
        <v>1.5</v>
      </c>
      <c r="E1714" s="33">
        <v>14.88</v>
      </c>
      <c r="F1714" s="33">
        <f t="shared" si="137"/>
        <v>22.32</v>
      </c>
      <c r="G1714" s="34">
        <f t="shared" si="138"/>
        <v>26.783999999999999</v>
      </c>
      <c r="H1714" s="35" t="s">
        <v>398</v>
      </c>
      <c r="I1714" s="36"/>
      <c r="J1714" s="16"/>
      <c r="K1714" s="234" t="s">
        <v>28</v>
      </c>
    </row>
    <row r="1715" spans="1:11" s="42" customFormat="1" ht="21" hidden="1" customHeight="1" outlineLevel="1" x14ac:dyDescent="0.25">
      <c r="A1715" s="56" t="s">
        <v>111</v>
      </c>
      <c r="B1715" s="57" t="s">
        <v>112</v>
      </c>
      <c r="C1715" s="56"/>
      <c r="D1715" s="56"/>
      <c r="E1715" s="56"/>
      <c r="F1715" s="56"/>
      <c r="G1715" s="56"/>
      <c r="H1715" s="56"/>
      <c r="I1715" s="56"/>
      <c r="J1715" s="56"/>
      <c r="K1715" s="56"/>
    </row>
    <row r="1716" spans="1:11" s="41" customFormat="1" ht="25.5" hidden="1" customHeight="1" outlineLevel="1" x14ac:dyDescent="0.25">
      <c r="A1716" s="22" t="s">
        <v>399</v>
      </c>
      <c r="B1716" s="235" t="s">
        <v>400</v>
      </c>
      <c r="C1716" s="22" t="s">
        <v>76</v>
      </c>
      <c r="D1716" s="32">
        <v>1</v>
      </c>
      <c r="E1716" s="33">
        <v>454.07</v>
      </c>
      <c r="F1716" s="33">
        <f>D1716*E1716</f>
        <v>454.07</v>
      </c>
      <c r="G1716" s="34">
        <f>F1716*1.2</f>
        <v>544.88400000000001</v>
      </c>
      <c r="H1716" s="35">
        <v>110460</v>
      </c>
      <c r="I1716" s="36"/>
      <c r="J1716" s="16"/>
      <c r="K1716" s="234" t="s">
        <v>19</v>
      </c>
    </row>
    <row r="1717" spans="1:11" s="41" customFormat="1" ht="25.5" hidden="1" customHeight="1" outlineLevel="1" x14ac:dyDescent="0.25">
      <c r="A1717" s="22" t="s">
        <v>331</v>
      </c>
      <c r="B1717" s="235" t="s">
        <v>284</v>
      </c>
      <c r="C1717" s="22" t="s">
        <v>76</v>
      </c>
      <c r="D1717" s="32">
        <v>4</v>
      </c>
      <c r="E1717" s="33">
        <v>380.94</v>
      </c>
      <c r="F1717" s="33">
        <f>D1717*E1717</f>
        <v>1523.76</v>
      </c>
      <c r="G1717" s="34">
        <f>F1717*1.2</f>
        <v>1828.5119999999999</v>
      </c>
      <c r="H1717" s="35">
        <v>110113</v>
      </c>
      <c r="I1717" s="36"/>
      <c r="J1717" s="16"/>
      <c r="K1717" s="234" t="s">
        <v>19</v>
      </c>
    </row>
    <row r="1718" spans="1:11" s="42" customFormat="1" ht="21" hidden="1" customHeight="1" outlineLevel="1" x14ac:dyDescent="0.25">
      <c r="A1718" s="56" t="s">
        <v>124</v>
      </c>
      <c r="B1718" s="57" t="s">
        <v>125</v>
      </c>
      <c r="C1718" s="56"/>
      <c r="D1718" s="56"/>
      <c r="E1718" s="56"/>
      <c r="F1718" s="56"/>
      <c r="G1718" s="56"/>
      <c r="H1718" s="56"/>
      <c r="I1718" s="56"/>
      <c r="J1718" s="56"/>
      <c r="K1718" s="56"/>
    </row>
    <row r="1719" spans="1:11" s="41" customFormat="1" ht="21" hidden="1" customHeight="1" outlineLevel="1" x14ac:dyDescent="0.25">
      <c r="A1719" s="22" t="s">
        <v>126</v>
      </c>
      <c r="B1719" s="235" t="s">
        <v>127</v>
      </c>
      <c r="C1719" s="22" t="s">
        <v>18</v>
      </c>
      <c r="D1719" s="32">
        <v>7.48</v>
      </c>
      <c r="E1719" s="33">
        <v>326.66000000000003</v>
      </c>
      <c r="F1719" s="33">
        <f>D1719*E1719</f>
        <v>2443.4168000000004</v>
      </c>
      <c r="G1719" s="34">
        <f>F1719*1.2</f>
        <v>2932.1001600000004</v>
      </c>
      <c r="H1719" s="35">
        <v>170434</v>
      </c>
      <c r="I1719" s="36"/>
      <c r="J1719" s="16"/>
      <c r="K1719" s="234" t="s">
        <v>19</v>
      </c>
    </row>
    <row r="1720" spans="1:11" s="41" customFormat="1" ht="38.25" hidden="1" customHeight="1" outlineLevel="1" x14ac:dyDescent="0.25">
      <c r="A1720" s="22" t="s">
        <v>491</v>
      </c>
      <c r="B1720" s="235" t="s">
        <v>492</v>
      </c>
      <c r="C1720" s="22" t="s">
        <v>18</v>
      </c>
      <c r="D1720" s="32">
        <v>2.97</v>
      </c>
      <c r="E1720" s="33">
        <v>50.17</v>
      </c>
      <c r="F1720" s="33">
        <f>D1720*E1720</f>
        <v>149.00490000000002</v>
      </c>
      <c r="G1720" s="34">
        <f>F1720*1.2</f>
        <v>178.80588000000003</v>
      </c>
      <c r="H1720" s="35" t="s">
        <v>493</v>
      </c>
      <c r="I1720" s="36"/>
      <c r="J1720" s="16"/>
      <c r="K1720" s="234" t="s">
        <v>28</v>
      </c>
    </row>
    <row r="1721" spans="1:11" s="42" customFormat="1" ht="21" hidden="1" customHeight="1" outlineLevel="1" x14ac:dyDescent="0.25">
      <c r="A1721" s="56" t="s">
        <v>128</v>
      </c>
      <c r="B1721" s="57" t="s">
        <v>129</v>
      </c>
      <c r="C1721" s="56"/>
      <c r="D1721" s="56"/>
      <c r="E1721" s="56"/>
      <c r="F1721" s="56"/>
      <c r="G1721" s="56"/>
      <c r="H1721" s="56"/>
      <c r="I1721" s="56"/>
      <c r="J1721" s="56"/>
      <c r="K1721" s="56"/>
    </row>
    <row r="1722" spans="1:11" s="41" customFormat="1" ht="25.5" hidden="1" customHeight="1" outlineLevel="1" x14ac:dyDescent="0.25">
      <c r="A1722" s="22" t="s">
        <v>332</v>
      </c>
      <c r="B1722" s="235" t="s">
        <v>131</v>
      </c>
      <c r="C1722" s="22" t="s">
        <v>18</v>
      </c>
      <c r="D1722" s="32">
        <v>29.51</v>
      </c>
      <c r="E1722" s="33">
        <v>23.18</v>
      </c>
      <c r="F1722" s="33">
        <f>D1722*E1722</f>
        <v>684.04180000000008</v>
      </c>
      <c r="G1722" s="34">
        <f>F1722*1.2</f>
        <v>820.85016000000007</v>
      </c>
      <c r="H1722" s="35">
        <v>170358</v>
      </c>
      <c r="I1722" s="36"/>
      <c r="J1722" s="16"/>
      <c r="K1722" s="234" t="s">
        <v>19</v>
      </c>
    </row>
    <row r="1723" spans="1:11" s="41" customFormat="1" ht="21" hidden="1" customHeight="1" outlineLevel="1" x14ac:dyDescent="0.25">
      <c r="A1723" s="22" t="s">
        <v>363</v>
      </c>
      <c r="B1723" s="235" t="s">
        <v>364</v>
      </c>
      <c r="C1723" s="22" t="s">
        <v>18</v>
      </c>
      <c r="D1723" s="32">
        <v>1.87</v>
      </c>
      <c r="E1723" s="33">
        <v>101.56</v>
      </c>
      <c r="F1723" s="33">
        <f>D1723*E1723</f>
        <v>189.91720000000001</v>
      </c>
      <c r="G1723" s="34">
        <f>F1723*1.2</f>
        <v>227.90064000000001</v>
      </c>
      <c r="H1723" s="35">
        <v>121680</v>
      </c>
      <c r="I1723" s="36"/>
      <c r="J1723" s="16"/>
      <c r="K1723" s="234" t="s">
        <v>19</v>
      </c>
    </row>
    <row r="1724" spans="1:11" s="41" customFormat="1" ht="25.5" hidden="1" customHeight="1" outlineLevel="1" x14ac:dyDescent="0.25">
      <c r="A1724" s="22" t="s">
        <v>351</v>
      </c>
      <c r="B1724" s="235" t="s">
        <v>219</v>
      </c>
      <c r="C1724" s="22" t="s">
        <v>101</v>
      </c>
      <c r="D1724" s="32">
        <v>2.5</v>
      </c>
      <c r="E1724" s="33">
        <v>19.690000000000001</v>
      </c>
      <c r="F1724" s="33">
        <f>D1724*E1724</f>
        <v>49.225000000000001</v>
      </c>
      <c r="G1724" s="34">
        <f>F1724*1.2</f>
        <v>59.07</v>
      </c>
      <c r="H1724" s="35" t="s">
        <v>220</v>
      </c>
      <c r="I1724" s="36"/>
      <c r="J1724" s="16"/>
      <c r="K1724" s="234" t="s">
        <v>28</v>
      </c>
    </row>
    <row r="1725" spans="1:11" s="42" customFormat="1" ht="21" hidden="1" customHeight="1" outlineLevel="1" x14ac:dyDescent="0.25">
      <c r="A1725" s="56" t="s">
        <v>132</v>
      </c>
      <c r="B1725" s="57" t="s">
        <v>133</v>
      </c>
      <c r="C1725" s="56"/>
      <c r="D1725" s="56"/>
      <c r="E1725" s="56"/>
      <c r="F1725" s="56"/>
      <c r="G1725" s="56"/>
      <c r="H1725" s="56"/>
      <c r="I1725" s="56"/>
      <c r="J1725" s="56"/>
      <c r="K1725" s="56"/>
    </row>
    <row r="1726" spans="1:11" s="41" customFormat="1" ht="25.5" hidden="1" customHeight="1" outlineLevel="1" x14ac:dyDescent="0.25">
      <c r="A1726" s="22" t="s">
        <v>134</v>
      </c>
      <c r="B1726" s="235" t="s">
        <v>135</v>
      </c>
      <c r="C1726" s="22" t="s">
        <v>18</v>
      </c>
      <c r="D1726" s="32">
        <v>10.45</v>
      </c>
      <c r="E1726" s="33">
        <v>21.47</v>
      </c>
      <c r="F1726" s="33">
        <f>D1726*E1726</f>
        <v>224.36149999999998</v>
      </c>
      <c r="G1726" s="34">
        <f>F1726*1.2</f>
        <v>269.23379999999997</v>
      </c>
      <c r="H1726" s="35" t="s">
        <v>136</v>
      </c>
      <c r="I1726" s="36"/>
      <c r="J1726" s="16"/>
      <c r="K1726" s="234" t="s">
        <v>28</v>
      </c>
    </row>
    <row r="1727" spans="1:11" s="42" customFormat="1" ht="21" hidden="1" customHeight="1" outlineLevel="1" x14ac:dyDescent="0.25">
      <c r="A1727" s="56" t="s">
        <v>137</v>
      </c>
      <c r="B1727" s="57" t="s">
        <v>138</v>
      </c>
      <c r="C1727" s="56"/>
      <c r="D1727" s="56"/>
      <c r="E1727" s="56"/>
      <c r="F1727" s="56"/>
      <c r="G1727" s="56"/>
      <c r="H1727" s="56"/>
      <c r="I1727" s="56"/>
      <c r="J1727" s="56"/>
      <c r="K1727" s="56"/>
    </row>
    <row r="1728" spans="1:11" s="41" customFormat="1" ht="20.25" hidden="1" customHeight="1" outlineLevel="1" x14ac:dyDescent="0.25">
      <c r="A1728" s="22" t="s">
        <v>139</v>
      </c>
      <c r="B1728" s="235" t="s">
        <v>140</v>
      </c>
      <c r="C1728" s="22" t="s">
        <v>101</v>
      </c>
      <c r="D1728" s="32">
        <v>0.7</v>
      </c>
      <c r="E1728" s="33">
        <v>63.83</v>
      </c>
      <c r="F1728" s="33">
        <f>D1728*E1728</f>
        <v>44.680999999999997</v>
      </c>
      <c r="G1728" s="34">
        <f>F1728*1.2</f>
        <v>53.617199999999997</v>
      </c>
      <c r="H1728" s="35">
        <v>130115</v>
      </c>
      <c r="I1728" s="36"/>
      <c r="J1728" s="16"/>
      <c r="K1728" s="234" t="s">
        <v>19</v>
      </c>
    </row>
    <row r="1729" spans="1:11" s="41" customFormat="1" ht="21" hidden="1" customHeight="1" outlineLevel="1" x14ac:dyDescent="0.25">
      <c r="A1729" s="22" t="s">
        <v>141</v>
      </c>
      <c r="B1729" s="235" t="s">
        <v>365</v>
      </c>
      <c r="C1729" s="22" t="s">
        <v>101</v>
      </c>
      <c r="D1729" s="32">
        <v>8.43</v>
      </c>
      <c r="E1729" s="33">
        <v>73.069999999999993</v>
      </c>
      <c r="F1729" s="33">
        <f>D1729*E1729</f>
        <v>615.98009999999988</v>
      </c>
      <c r="G1729" s="34">
        <f>F1729*1.2</f>
        <v>739.17611999999986</v>
      </c>
      <c r="H1729" s="35">
        <v>68049</v>
      </c>
      <c r="I1729" s="36"/>
      <c r="J1729" s="16"/>
      <c r="K1729" s="234" t="s">
        <v>119</v>
      </c>
    </row>
    <row r="1730" spans="1:11" s="42" customFormat="1" ht="21" hidden="1" customHeight="1" outlineLevel="1" x14ac:dyDescent="0.25">
      <c r="A1730" s="56" t="s">
        <v>143</v>
      </c>
      <c r="B1730" s="57" t="s">
        <v>295</v>
      </c>
      <c r="C1730" s="56"/>
      <c r="D1730" s="56"/>
      <c r="E1730" s="56"/>
      <c r="F1730" s="56"/>
      <c r="G1730" s="56"/>
      <c r="H1730" s="56"/>
      <c r="I1730" s="56"/>
      <c r="J1730" s="56"/>
      <c r="K1730" s="56"/>
    </row>
    <row r="1731" spans="1:11" s="41" customFormat="1" ht="15.75" hidden="1" customHeight="1" outlineLevel="1" x14ac:dyDescent="0.25">
      <c r="A1731" s="22" t="s">
        <v>145</v>
      </c>
      <c r="B1731" s="235" t="s">
        <v>297</v>
      </c>
      <c r="C1731" s="22" t="s">
        <v>18</v>
      </c>
      <c r="D1731" s="32">
        <v>10.14</v>
      </c>
      <c r="E1731" s="33">
        <v>404.09</v>
      </c>
      <c r="F1731" s="33">
        <f>D1731*E1731</f>
        <v>4097.4726000000001</v>
      </c>
      <c r="G1731" s="34">
        <f>F1731*1.2</f>
        <v>4916.9671200000003</v>
      </c>
      <c r="H1731" s="35" t="s">
        <v>165</v>
      </c>
      <c r="I1731" s="36"/>
      <c r="J1731" s="16"/>
      <c r="K1731" s="234" t="s">
        <v>119</v>
      </c>
    </row>
    <row r="1732" spans="1:11" s="42" customFormat="1" ht="21" hidden="1" customHeight="1" outlineLevel="1" x14ac:dyDescent="0.25">
      <c r="A1732" s="56" t="s">
        <v>149</v>
      </c>
      <c r="B1732" s="57" t="s">
        <v>144</v>
      </c>
      <c r="C1732" s="56"/>
      <c r="D1732" s="56"/>
      <c r="E1732" s="56"/>
      <c r="F1732" s="56"/>
      <c r="G1732" s="56"/>
      <c r="H1732" s="56"/>
      <c r="I1732" s="56"/>
      <c r="J1732" s="56"/>
      <c r="K1732" s="56"/>
    </row>
    <row r="1733" spans="1:11" s="41" customFormat="1" ht="38.25" hidden="1" customHeight="1" outlineLevel="1" x14ac:dyDescent="0.25">
      <c r="A1733" s="22" t="s">
        <v>151</v>
      </c>
      <c r="B1733" s="235" t="s">
        <v>146</v>
      </c>
      <c r="C1733" s="22" t="s">
        <v>18</v>
      </c>
      <c r="D1733" s="32">
        <v>15.49</v>
      </c>
      <c r="E1733" s="33">
        <v>28.76</v>
      </c>
      <c r="F1733" s="33">
        <f>D1733*E1733</f>
        <v>445.49240000000003</v>
      </c>
      <c r="G1733" s="34">
        <f>F1733*1.2</f>
        <v>534.59087999999997</v>
      </c>
      <c r="H1733" s="35">
        <v>5968</v>
      </c>
      <c r="I1733" s="36"/>
      <c r="J1733" s="16"/>
      <c r="K1733" s="234" t="s">
        <v>28</v>
      </c>
    </row>
    <row r="1734" spans="1:11" s="41" customFormat="1" ht="25.5" hidden="1" customHeight="1" outlineLevel="1" x14ac:dyDescent="0.25">
      <c r="A1734" s="22" t="s">
        <v>334</v>
      </c>
      <c r="B1734" s="235" t="s">
        <v>148</v>
      </c>
      <c r="C1734" s="22" t="s">
        <v>18</v>
      </c>
      <c r="D1734" s="32">
        <v>15.49</v>
      </c>
      <c r="E1734" s="33">
        <v>152.44999999999999</v>
      </c>
      <c r="F1734" s="33">
        <f>D1734*E1734</f>
        <v>2361.4504999999999</v>
      </c>
      <c r="G1734" s="34">
        <f>F1734*1.2</f>
        <v>2833.7405999999996</v>
      </c>
      <c r="H1734" s="35" t="s">
        <v>65</v>
      </c>
      <c r="I1734" s="36"/>
      <c r="J1734" s="16"/>
      <c r="K1734" s="234" t="s">
        <v>28</v>
      </c>
    </row>
    <row r="1735" spans="1:11" s="42" customFormat="1" ht="21" hidden="1" customHeight="1" outlineLevel="1" x14ac:dyDescent="0.25">
      <c r="A1735" s="56" t="s">
        <v>153</v>
      </c>
      <c r="B1735" s="57" t="s">
        <v>150</v>
      </c>
      <c r="C1735" s="56"/>
      <c r="D1735" s="56"/>
      <c r="E1735" s="56"/>
      <c r="F1735" s="56"/>
      <c r="G1735" s="56"/>
      <c r="H1735" s="56"/>
      <c r="I1735" s="56"/>
      <c r="J1735" s="56"/>
      <c r="K1735" s="56"/>
    </row>
    <row r="1736" spans="1:11" s="41" customFormat="1" ht="25.5" hidden="1" customHeight="1" outlineLevel="1" x14ac:dyDescent="0.25">
      <c r="A1736" s="22" t="s">
        <v>155</v>
      </c>
      <c r="B1736" s="235" t="s">
        <v>152</v>
      </c>
      <c r="C1736" s="22" t="s">
        <v>18</v>
      </c>
      <c r="D1736" s="32">
        <v>10.45</v>
      </c>
      <c r="E1736" s="33">
        <v>17.64</v>
      </c>
      <c r="F1736" s="33">
        <f>D1736*E1736</f>
        <v>184.33799999999999</v>
      </c>
      <c r="G1736" s="34">
        <f>F1736*1.2</f>
        <v>221.20559999999998</v>
      </c>
      <c r="H1736" s="35">
        <v>180515</v>
      </c>
      <c r="I1736" s="36"/>
      <c r="J1736" s="16"/>
      <c r="K1736" s="234" t="s">
        <v>19</v>
      </c>
    </row>
    <row r="1737" spans="1:11" s="42" customFormat="1" ht="21" hidden="1" customHeight="1" outlineLevel="1" x14ac:dyDescent="0.25">
      <c r="A1737" s="56" t="s">
        <v>335</v>
      </c>
      <c r="B1737" s="57" t="s">
        <v>154</v>
      </c>
      <c r="C1737" s="56"/>
      <c r="D1737" s="56"/>
      <c r="E1737" s="56"/>
      <c r="F1737" s="56"/>
      <c r="G1737" s="56"/>
      <c r="H1737" s="56"/>
      <c r="I1737" s="56"/>
      <c r="J1737" s="56"/>
      <c r="K1737" s="56"/>
    </row>
    <row r="1738" spans="1:11" s="41" customFormat="1" ht="25.5" hidden="1" customHeight="1" outlineLevel="1" x14ac:dyDescent="0.25">
      <c r="A1738" s="22" t="s">
        <v>337</v>
      </c>
      <c r="B1738" s="235" t="s">
        <v>158</v>
      </c>
      <c r="C1738" s="22" t="s">
        <v>76</v>
      </c>
      <c r="D1738" s="32">
        <v>1</v>
      </c>
      <c r="E1738" s="33">
        <v>395.14</v>
      </c>
      <c r="F1738" s="33">
        <f t="shared" ref="F1738:F1743" si="139">D1738*E1738</f>
        <v>395.14</v>
      </c>
      <c r="G1738" s="34">
        <f t="shared" ref="G1738:G1743" si="140">F1738*1.2</f>
        <v>474.16799999999995</v>
      </c>
      <c r="H1738" s="35">
        <v>190097</v>
      </c>
      <c r="I1738" s="36"/>
      <c r="J1738" s="16"/>
      <c r="K1738" s="234" t="s">
        <v>19</v>
      </c>
    </row>
    <row r="1739" spans="1:11" s="41" customFormat="1" ht="15.75" hidden="1" customHeight="1" outlineLevel="1" x14ac:dyDescent="0.25">
      <c r="A1739" s="22" t="s">
        <v>338</v>
      </c>
      <c r="B1739" s="235" t="s">
        <v>160</v>
      </c>
      <c r="C1739" s="22" t="s">
        <v>76</v>
      </c>
      <c r="D1739" s="32">
        <v>1</v>
      </c>
      <c r="E1739" s="33">
        <v>480.42</v>
      </c>
      <c r="F1739" s="33">
        <f t="shared" si="139"/>
        <v>480.42</v>
      </c>
      <c r="G1739" s="34">
        <f t="shared" si="140"/>
        <v>576.50400000000002</v>
      </c>
      <c r="H1739" s="35">
        <v>190021</v>
      </c>
      <c r="I1739" s="36"/>
      <c r="J1739" s="16"/>
      <c r="K1739" s="234" t="s">
        <v>19</v>
      </c>
    </row>
    <row r="1740" spans="1:11" s="41" customFormat="1" ht="12.75" hidden="1" customHeight="1" outlineLevel="1" x14ac:dyDescent="0.25">
      <c r="A1740" s="22" t="s">
        <v>339</v>
      </c>
      <c r="B1740" s="235" t="s">
        <v>162</v>
      </c>
      <c r="C1740" s="22" t="s">
        <v>76</v>
      </c>
      <c r="D1740" s="32">
        <v>1</v>
      </c>
      <c r="E1740" s="33">
        <v>271.79000000000002</v>
      </c>
      <c r="F1740" s="33">
        <f t="shared" si="139"/>
        <v>271.79000000000002</v>
      </c>
      <c r="G1740" s="34">
        <f t="shared" si="140"/>
        <v>326.14800000000002</v>
      </c>
      <c r="H1740" s="35">
        <v>190068</v>
      </c>
      <c r="I1740" s="36"/>
      <c r="J1740" s="16"/>
      <c r="K1740" s="234" t="s">
        <v>19</v>
      </c>
    </row>
    <row r="1741" spans="1:11" s="41" customFormat="1" ht="12.75" hidden="1" customHeight="1" outlineLevel="1" x14ac:dyDescent="0.25">
      <c r="A1741" s="22" t="s">
        <v>494</v>
      </c>
      <c r="B1741" s="235" t="s">
        <v>495</v>
      </c>
      <c r="C1741" s="22" t="s">
        <v>76</v>
      </c>
      <c r="D1741" s="32">
        <v>3</v>
      </c>
      <c r="E1741" s="33">
        <v>132.44</v>
      </c>
      <c r="F1741" s="33">
        <f t="shared" si="139"/>
        <v>397.32</v>
      </c>
      <c r="G1741" s="34">
        <f t="shared" si="140"/>
        <v>476.78399999999999</v>
      </c>
      <c r="H1741" s="35">
        <v>190316</v>
      </c>
      <c r="I1741" s="36"/>
      <c r="J1741" s="16"/>
      <c r="K1741" s="234" t="s">
        <v>19</v>
      </c>
    </row>
    <row r="1742" spans="1:11" s="41" customFormat="1" ht="25.5" hidden="1" customHeight="1" outlineLevel="1" x14ac:dyDescent="0.25">
      <c r="A1742" s="22" t="s">
        <v>342</v>
      </c>
      <c r="B1742" s="235" t="s">
        <v>171</v>
      </c>
      <c r="C1742" s="22" t="s">
        <v>76</v>
      </c>
      <c r="D1742" s="32">
        <v>1</v>
      </c>
      <c r="E1742" s="33">
        <v>0</v>
      </c>
      <c r="F1742" s="33">
        <f t="shared" si="139"/>
        <v>0</v>
      </c>
      <c r="G1742" s="34">
        <f t="shared" si="140"/>
        <v>0</v>
      </c>
      <c r="H1742" s="35" t="s">
        <v>165</v>
      </c>
      <c r="I1742" s="36"/>
      <c r="J1742" s="16"/>
      <c r="K1742" s="234" t="s">
        <v>166</v>
      </c>
    </row>
    <row r="1743" spans="1:11" s="41" customFormat="1" ht="15.75" hidden="1" customHeight="1" outlineLevel="1" x14ac:dyDescent="0.25">
      <c r="A1743" s="22" t="s">
        <v>347</v>
      </c>
      <c r="B1743" s="235" t="s">
        <v>182</v>
      </c>
      <c r="C1743" s="22" t="s">
        <v>76</v>
      </c>
      <c r="D1743" s="32">
        <v>3</v>
      </c>
      <c r="E1743" s="33">
        <v>64.8</v>
      </c>
      <c r="F1743" s="33">
        <f t="shared" si="139"/>
        <v>194.39999999999998</v>
      </c>
      <c r="G1743" s="34">
        <f t="shared" si="140"/>
        <v>233.27999999999997</v>
      </c>
      <c r="H1743" s="35">
        <v>190007</v>
      </c>
      <c r="I1743" s="36"/>
      <c r="J1743" s="16"/>
      <c r="K1743" s="234" t="s">
        <v>19</v>
      </c>
    </row>
    <row r="1744" spans="1:11" s="68" customFormat="1" ht="15.75" hidden="1" customHeight="1" outlineLevel="1" x14ac:dyDescent="0.25">
      <c r="A1744" s="22"/>
      <c r="B1744" s="235"/>
      <c r="C1744" s="22"/>
      <c r="D1744" s="32"/>
      <c r="E1744" s="33"/>
      <c r="F1744" s="33"/>
      <c r="G1744" s="34"/>
      <c r="H1744" s="35"/>
      <c r="I1744" s="36"/>
      <c r="J1744" s="16"/>
      <c r="K1744" s="234"/>
    </row>
    <row r="1745" spans="1:12" s="68" customFormat="1" ht="15.75" hidden="1" customHeight="1" outlineLevel="1" x14ac:dyDescent="0.25">
      <c r="A1745" s="22"/>
      <c r="B1745" s="235"/>
      <c r="C1745" s="22"/>
      <c r="D1745" s="32"/>
      <c r="E1745" s="33"/>
      <c r="F1745" s="33"/>
      <c r="G1745" s="34"/>
      <c r="H1745" s="35"/>
      <c r="I1745" s="36"/>
      <c r="J1745" s="16"/>
      <c r="K1745" s="234"/>
    </row>
    <row r="1746" spans="1:12" s="42" customFormat="1" ht="21" customHeight="1" x14ac:dyDescent="0.25">
      <c r="A1746" s="308" t="s">
        <v>446</v>
      </c>
      <c r="B1746" s="308"/>
      <c r="C1746" s="308"/>
      <c r="D1746" s="308"/>
      <c r="E1746" s="70"/>
      <c r="F1746" s="40"/>
      <c r="G1746" s="40"/>
      <c r="H1746" s="35"/>
      <c r="I1746" s="36"/>
      <c r="J1746" s="16"/>
      <c r="K1746" s="234"/>
      <c r="L1746" s="41"/>
    </row>
    <row r="1747" spans="1:12" s="42" customFormat="1" ht="21" customHeight="1" x14ac:dyDescent="0.25">
      <c r="A1747" s="55" t="s">
        <v>496</v>
      </c>
      <c r="B1747" s="307" t="s">
        <v>497</v>
      </c>
      <c r="C1747" s="307"/>
      <c r="D1747" s="307"/>
      <c r="E1747" s="307"/>
      <c r="F1747" s="307"/>
      <c r="G1747" s="307"/>
      <c r="H1747" s="307"/>
      <c r="I1747" s="307"/>
      <c r="J1747" s="307"/>
      <c r="K1747" s="307"/>
    </row>
    <row r="1748" spans="1:12" s="42" customFormat="1" ht="21" hidden="1" customHeight="1" outlineLevel="1" x14ac:dyDescent="0.25">
      <c r="A1748" s="56" t="s">
        <v>61</v>
      </c>
      <c r="B1748" s="57" t="s">
        <v>62</v>
      </c>
      <c r="C1748" s="56"/>
      <c r="D1748" s="56"/>
      <c r="E1748" s="56"/>
      <c r="F1748" s="56"/>
      <c r="G1748" s="56"/>
      <c r="H1748" s="56"/>
      <c r="I1748" s="56"/>
      <c r="J1748" s="56"/>
      <c r="K1748" s="56"/>
    </row>
    <row r="1749" spans="1:12" s="41" customFormat="1" ht="21" hidden="1" customHeight="1" outlineLevel="1" x14ac:dyDescent="0.25">
      <c r="A1749" s="22" t="s">
        <v>74</v>
      </c>
      <c r="B1749" s="235" t="s">
        <v>355</v>
      </c>
      <c r="C1749" s="22" t="s">
        <v>18</v>
      </c>
      <c r="D1749" s="32">
        <v>33.82</v>
      </c>
      <c r="E1749" s="33">
        <v>12.02</v>
      </c>
      <c r="F1749" s="33">
        <f t="shared" ref="F1749:F1757" si="141">D1749*E1749</f>
        <v>406.51639999999998</v>
      </c>
      <c r="G1749" s="34">
        <f t="shared" ref="G1749:G1757" si="142">F1749*1.2</f>
        <v>487.81967999999995</v>
      </c>
      <c r="H1749" s="35">
        <v>22710</v>
      </c>
      <c r="I1749" s="36"/>
      <c r="J1749" s="16"/>
      <c r="K1749" s="234" t="s">
        <v>19</v>
      </c>
    </row>
    <row r="1750" spans="1:12" s="41" customFormat="1" ht="21" hidden="1" customHeight="1" outlineLevel="1" x14ac:dyDescent="0.25">
      <c r="A1750" s="22" t="s">
        <v>79</v>
      </c>
      <c r="B1750" s="235" t="s">
        <v>356</v>
      </c>
      <c r="C1750" s="22" t="s">
        <v>18</v>
      </c>
      <c r="D1750" s="32">
        <v>121.75</v>
      </c>
      <c r="E1750" s="33">
        <v>16.079999999999998</v>
      </c>
      <c r="F1750" s="33">
        <f t="shared" si="141"/>
        <v>1957.7399999999998</v>
      </c>
      <c r="G1750" s="34">
        <f t="shared" si="142"/>
        <v>2349.2879999999996</v>
      </c>
      <c r="H1750" s="35">
        <v>22079</v>
      </c>
      <c r="I1750" s="36"/>
      <c r="J1750" s="16"/>
      <c r="K1750" s="234" t="s">
        <v>19</v>
      </c>
    </row>
    <row r="1751" spans="1:12" s="41" customFormat="1" ht="21" hidden="1" customHeight="1" outlineLevel="1" x14ac:dyDescent="0.25">
      <c r="A1751" s="22" t="s">
        <v>81</v>
      </c>
      <c r="B1751" s="235" t="s">
        <v>73</v>
      </c>
      <c r="C1751" s="22" t="s">
        <v>18</v>
      </c>
      <c r="D1751" s="32">
        <v>33.82</v>
      </c>
      <c r="E1751" s="33">
        <v>2.91</v>
      </c>
      <c r="F1751" s="33">
        <f t="shared" si="141"/>
        <v>98.416200000000003</v>
      </c>
      <c r="G1751" s="34">
        <f t="shared" si="142"/>
        <v>118.09944</v>
      </c>
      <c r="H1751" s="35">
        <v>72234</v>
      </c>
      <c r="I1751" s="36"/>
      <c r="J1751" s="16"/>
      <c r="K1751" s="234" t="s">
        <v>28</v>
      </c>
    </row>
    <row r="1752" spans="1:12" s="41" customFormat="1" ht="21" hidden="1" customHeight="1" outlineLevel="1" x14ac:dyDescent="0.25">
      <c r="A1752" s="22" t="s">
        <v>83</v>
      </c>
      <c r="B1752" s="235" t="s">
        <v>75</v>
      </c>
      <c r="C1752" s="22" t="s">
        <v>76</v>
      </c>
      <c r="D1752" s="45">
        <v>10</v>
      </c>
      <c r="E1752" s="33">
        <v>22.77</v>
      </c>
      <c r="F1752" s="33">
        <f t="shared" si="141"/>
        <v>227.7</v>
      </c>
      <c r="G1752" s="34">
        <f t="shared" si="142"/>
        <v>273.23999999999995</v>
      </c>
      <c r="H1752" s="35">
        <v>22359</v>
      </c>
      <c r="I1752" s="36"/>
      <c r="J1752" s="16"/>
      <c r="K1752" s="234" t="s">
        <v>19</v>
      </c>
    </row>
    <row r="1753" spans="1:12" s="41" customFormat="1" ht="21" hidden="1" customHeight="1" outlineLevel="1" x14ac:dyDescent="0.25">
      <c r="A1753" s="22" t="s">
        <v>93</v>
      </c>
      <c r="B1753" s="235" t="s">
        <v>80</v>
      </c>
      <c r="C1753" s="22" t="s">
        <v>76</v>
      </c>
      <c r="D1753" s="32">
        <v>2</v>
      </c>
      <c r="E1753" s="33">
        <v>11.02</v>
      </c>
      <c r="F1753" s="33">
        <f t="shared" si="141"/>
        <v>22.04</v>
      </c>
      <c r="G1753" s="34">
        <f t="shared" si="142"/>
        <v>26.447999999999997</v>
      </c>
      <c r="H1753" s="35">
        <v>22083</v>
      </c>
      <c r="I1753" s="36"/>
      <c r="J1753" s="16"/>
      <c r="K1753" s="234" t="s">
        <v>19</v>
      </c>
    </row>
    <row r="1754" spans="1:12" s="41" customFormat="1" ht="21" hidden="1" customHeight="1" outlineLevel="1" x14ac:dyDescent="0.25">
      <c r="A1754" s="22" t="s">
        <v>322</v>
      </c>
      <c r="B1754" s="235" t="s">
        <v>90</v>
      </c>
      <c r="C1754" s="22" t="s">
        <v>76</v>
      </c>
      <c r="D1754" s="32">
        <v>4</v>
      </c>
      <c r="E1754" s="33">
        <v>7.12</v>
      </c>
      <c r="F1754" s="33">
        <f t="shared" si="141"/>
        <v>28.48</v>
      </c>
      <c r="G1754" s="34">
        <f t="shared" si="142"/>
        <v>34.176000000000002</v>
      </c>
      <c r="H1754" s="35">
        <v>72142</v>
      </c>
      <c r="I1754" s="36"/>
      <c r="J1754" s="16"/>
      <c r="K1754" s="234" t="s">
        <v>28</v>
      </c>
    </row>
    <row r="1755" spans="1:12" s="41" customFormat="1" ht="21" hidden="1" customHeight="1" outlineLevel="1" x14ac:dyDescent="0.25">
      <c r="A1755" s="22" t="s">
        <v>323</v>
      </c>
      <c r="B1755" s="235" t="s">
        <v>92</v>
      </c>
      <c r="C1755" s="22" t="s">
        <v>76</v>
      </c>
      <c r="D1755" s="32">
        <v>7</v>
      </c>
      <c r="E1755" s="33">
        <v>32.9</v>
      </c>
      <c r="F1755" s="33">
        <f t="shared" si="141"/>
        <v>230.29999999999998</v>
      </c>
      <c r="G1755" s="34">
        <f t="shared" si="142"/>
        <v>276.35999999999996</v>
      </c>
      <c r="H1755" s="35">
        <v>72143</v>
      </c>
      <c r="I1755" s="36"/>
      <c r="J1755" s="16"/>
      <c r="K1755" s="234" t="s">
        <v>28</v>
      </c>
    </row>
    <row r="1756" spans="1:12" s="41" customFormat="1" ht="21" hidden="1" customHeight="1" outlineLevel="1" x14ac:dyDescent="0.25">
      <c r="A1756" s="22" t="s">
        <v>324</v>
      </c>
      <c r="B1756" s="235" t="s">
        <v>94</v>
      </c>
      <c r="C1756" s="22" t="s">
        <v>51</v>
      </c>
      <c r="D1756" s="32">
        <v>12.31</v>
      </c>
      <c r="E1756" s="33">
        <v>96.62</v>
      </c>
      <c r="F1756" s="33">
        <f t="shared" si="141"/>
        <v>1189.3922</v>
      </c>
      <c r="G1756" s="34">
        <f t="shared" si="142"/>
        <v>1427.27064</v>
      </c>
      <c r="H1756" s="35">
        <v>17067</v>
      </c>
      <c r="I1756" s="36"/>
      <c r="J1756" s="16"/>
      <c r="K1756" s="234" t="s">
        <v>19</v>
      </c>
    </row>
    <row r="1757" spans="1:12" s="41" customFormat="1" ht="25.5" hidden="1" customHeight="1" outlineLevel="1" x14ac:dyDescent="0.25">
      <c r="A1757" s="22" t="s">
        <v>325</v>
      </c>
      <c r="B1757" s="235" t="s">
        <v>96</v>
      </c>
      <c r="C1757" s="22" t="s">
        <v>51</v>
      </c>
      <c r="D1757" s="32">
        <v>12.31</v>
      </c>
      <c r="E1757" s="33">
        <v>14.89</v>
      </c>
      <c r="F1757" s="33">
        <f t="shared" si="141"/>
        <v>183.29590000000002</v>
      </c>
      <c r="G1757" s="34">
        <f t="shared" si="142"/>
        <v>219.95508000000001</v>
      </c>
      <c r="H1757" s="35">
        <v>72897</v>
      </c>
      <c r="I1757" s="36"/>
      <c r="J1757" s="16"/>
      <c r="K1757" s="234" t="s">
        <v>28</v>
      </c>
    </row>
    <row r="1758" spans="1:12" s="42" customFormat="1" ht="21" hidden="1" customHeight="1" outlineLevel="1" x14ac:dyDescent="0.25">
      <c r="A1758" s="56" t="s">
        <v>97</v>
      </c>
      <c r="B1758" s="57" t="s">
        <v>98</v>
      </c>
      <c r="C1758" s="56"/>
      <c r="D1758" s="56"/>
      <c r="E1758" s="56"/>
      <c r="F1758" s="56"/>
      <c r="G1758" s="56"/>
      <c r="H1758" s="56"/>
      <c r="I1758" s="56"/>
      <c r="J1758" s="56"/>
      <c r="K1758" s="56"/>
    </row>
    <row r="1759" spans="1:12" s="41" customFormat="1" ht="25.5" hidden="1" customHeight="1" outlineLevel="1" x14ac:dyDescent="0.25">
      <c r="A1759" s="22" t="s">
        <v>99</v>
      </c>
      <c r="B1759" s="235" t="s">
        <v>100</v>
      </c>
      <c r="C1759" s="22" t="s">
        <v>101</v>
      </c>
      <c r="D1759" s="32">
        <v>0</v>
      </c>
      <c r="E1759" s="33">
        <v>3.18</v>
      </c>
      <c r="F1759" s="33">
        <f>D1759*E1759</f>
        <v>0</v>
      </c>
      <c r="G1759" s="34">
        <f>F1759*1.2</f>
        <v>0</v>
      </c>
      <c r="H1759" s="35">
        <v>72135</v>
      </c>
      <c r="I1759" s="36"/>
      <c r="J1759" s="16"/>
      <c r="K1759" s="234" t="s">
        <v>28</v>
      </c>
    </row>
    <row r="1760" spans="1:12" s="42" customFormat="1" ht="21" hidden="1" customHeight="1" outlineLevel="1" x14ac:dyDescent="0.25">
      <c r="A1760" s="56" t="s">
        <v>102</v>
      </c>
      <c r="B1760" s="57" t="s">
        <v>103</v>
      </c>
      <c r="C1760" s="56"/>
      <c r="D1760" s="56"/>
      <c r="E1760" s="56"/>
      <c r="F1760" s="56"/>
      <c r="G1760" s="56"/>
      <c r="H1760" s="56"/>
      <c r="I1760" s="56"/>
      <c r="J1760" s="56"/>
      <c r="K1760" s="56"/>
    </row>
    <row r="1761" spans="1:11" s="41" customFormat="1" ht="25.5" hidden="1" customHeight="1" outlineLevel="1" x14ac:dyDescent="0.25">
      <c r="A1761" s="22" t="s">
        <v>104</v>
      </c>
      <c r="B1761" s="235" t="s">
        <v>105</v>
      </c>
      <c r="C1761" s="22" t="s">
        <v>101</v>
      </c>
      <c r="D1761" s="32">
        <v>0</v>
      </c>
      <c r="E1761" s="33">
        <v>3.76</v>
      </c>
      <c r="F1761" s="33">
        <f>D1761*E1761</f>
        <v>0</v>
      </c>
      <c r="G1761" s="34">
        <f>F1761*1.2</f>
        <v>0</v>
      </c>
      <c r="H1761" s="35">
        <v>1857</v>
      </c>
      <c r="I1761" s="36"/>
      <c r="J1761" s="16"/>
      <c r="K1761" s="234" t="s">
        <v>28</v>
      </c>
    </row>
    <row r="1762" spans="1:11" s="42" customFormat="1" ht="21" hidden="1" customHeight="1" outlineLevel="1" x14ac:dyDescent="0.25">
      <c r="A1762" s="56" t="s">
        <v>106</v>
      </c>
      <c r="B1762" s="57" t="s">
        <v>107</v>
      </c>
      <c r="C1762" s="56"/>
      <c r="D1762" s="56"/>
      <c r="E1762" s="56"/>
      <c r="F1762" s="56"/>
      <c r="G1762" s="56"/>
      <c r="H1762" s="56"/>
      <c r="I1762" s="56"/>
      <c r="J1762" s="56"/>
      <c r="K1762" s="56"/>
    </row>
    <row r="1763" spans="1:11" ht="25.5" hidden="1" customHeight="1" outlineLevel="1" x14ac:dyDescent="0.25">
      <c r="A1763" s="22" t="s">
        <v>357</v>
      </c>
      <c r="B1763" s="235" t="s">
        <v>358</v>
      </c>
      <c r="C1763" s="22" t="s">
        <v>18</v>
      </c>
      <c r="D1763" s="32">
        <v>39.619999999999997</v>
      </c>
      <c r="E1763" s="33">
        <v>12.33</v>
      </c>
      <c r="F1763" s="33">
        <f>D1763*E1763</f>
        <v>488.51459999999997</v>
      </c>
      <c r="G1763" s="34">
        <f>F1763*1.2</f>
        <v>586.21751999999992</v>
      </c>
      <c r="H1763" s="35" t="s">
        <v>359</v>
      </c>
      <c r="I1763" s="36"/>
      <c r="J1763" s="16"/>
      <c r="K1763" s="234" t="s">
        <v>28</v>
      </c>
    </row>
    <row r="1764" spans="1:11" s="42" customFormat="1" ht="21" hidden="1" customHeight="1" outlineLevel="1" x14ac:dyDescent="0.25">
      <c r="A1764" s="56" t="s">
        <v>111</v>
      </c>
      <c r="B1764" s="57" t="s">
        <v>112</v>
      </c>
      <c r="C1764" s="56"/>
      <c r="D1764" s="56"/>
      <c r="E1764" s="56"/>
      <c r="F1764" s="56"/>
      <c r="G1764" s="56"/>
      <c r="H1764" s="56"/>
      <c r="I1764" s="56"/>
      <c r="J1764" s="56"/>
      <c r="K1764" s="56"/>
    </row>
    <row r="1765" spans="1:11" s="41" customFormat="1" ht="14.25" hidden="1" customHeight="1" outlineLevel="1" x14ac:dyDescent="0.25">
      <c r="A1765" s="22" t="s">
        <v>326</v>
      </c>
      <c r="B1765" s="235" t="s">
        <v>114</v>
      </c>
      <c r="C1765" s="22" t="s">
        <v>18</v>
      </c>
      <c r="D1765" s="32">
        <v>9.1300000000000008</v>
      </c>
      <c r="E1765" s="33">
        <v>9.68</v>
      </c>
      <c r="F1765" s="33">
        <f t="shared" ref="F1765:F1770" si="143">D1765*E1765</f>
        <v>88.378399999999999</v>
      </c>
      <c r="G1765" s="34">
        <f t="shared" ref="G1765:G1770" si="144">F1765*1.2</f>
        <v>106.05408</v>
      </c>
      <c r="H1765" s="35">
        <v>180120</v>
      </c>
      <c r="I1765" s="36"/>
      <c r="J1765" s="16"/>
      <c r="K1765" s="234" t="s">
        <v>19</v>
      </c>
    </row>
    <row r="1766" spans="1:11" s="41" customFormat="1" ht="25.5" hidden="1" customHeight="1" outlineLevel="1" x14ac:dyDescent="0.25">
      <c r="A1766" s="22" t="s">
        <v>327</v>
      </c>
      <c r="B1766" s="235" t="s">
        <v>116</v>
      </c>
      <c r="C1766" s="22" t="s">
        <v>18</v>
      </c>
      <c r="D1766" s="32">
        <v>9.1300000000000008</v>
      </c>
      <c r="E1766" s="33">
        <v>12.78</v>
      </c>
      <c r="F1766" s="33">
        <f t="shared" si="143"/>
        <v>116.68140000000001</v>
      </c>
      <c r="G1766" s="34">
        <f t="shared" si="144"/>
        <v>140.01768000000001</v>
      </c>
      <c r="H1766" s="35">
        <v>6081</v>
      </c>
      <c r="I1766" s="36"/>
      <c r="J1766" s="16"/>
      <c r="K1766" s="234" t="s">
        <v>28</v>
      </c>
    </row>
    <row r="1767" spans="1:11" s="41" customFormat="1" ht="25.5" hidden="1" customHeight="1" outlineLevel="1" x14ac:dyDescent="0.25">
      <c r="A1767" s="22" t="s">
        <v>328</v>
      </c>
      <c r="B1767" s="235" t="s">
        <v>118</v>
      </c>
      <c r="C1767" s="22" t="s">
        <v>76</v>
      </c>
      <c r="D1767" s="32">
        <v>7</v>
      </c>
      <c r="E1767" s="33">
        <v>115.54</v>
      </c>
      <c r="F1767" s="33">
        <f t="shared" si="143"/>
        <v>808.78000000000009</v>
      </c>
      <c r="G1767" s="34">
        <f t="shared" si="144"/>
        <v>970.53600000000006</v>
      </c>
      <c r="H1767" s="35">
        <v>110005</v>
      </c>
      <c r="I1767" s="36"/>
      <c r="J1767" s="16"/>
      <c r="K1767" s="234" t="s">
        <v>119</v>
      </c>
    </row>
    <row r="1768" spans="1:11" s="41" customFormat="1" ht="25.5" hidden="1" customHeight="1" outlineLevel="1" x14ac:dyDescent="0.25">
      <c r="A1768" s="22" t="s">
        <v>329</v>
      </c>
      <c r="B1768" s="235" t="s">
        <v>121</v>
      </c>
      <c r="C1768" s="22" t="s">
        <v>18</v>
      </c>
      <c r="D1768" s="32">
        <v>15.54</v>
      </c>
      <c r="E1768" s="33">
        <v>27.1</v>
      </c>
      <c r="F1768" s="33">
        <f t="shared" si="143"/>
        <v>421.13400000000001</v>
      </c>
      <c r="G1768" s="34">
        <f t="shared" si="144"/>
        <v>505.36079999999998</v>
      </c>
      <c r="H1768" s="35">
        <v>7100</v>
      </c>
      <c r="I1768" s="36"/>
      <c r="J1768" s="16"/>
      <c r="K1768" s="234" t="s">
        <v>28</v>
      </c>
    </row>
    <row r="1769" spans="1:11" s="41" customFormat="1" ht="25.5" hidden="1" customHeight="1" outlineLevel="1" x14ac:dyDescent="0.25">
      <c r="A1769" s="22" t="s">
        <v>330</v>
      </c>
      <c r="B1769" s="235" t="s">
        <v>123</v>
      </c>
      <c r="C1769" s="22" t="s">
        <v>76</v>
      </c>
      <c r="D1769" s="32">
        <v>4</v>
      </c>
      <c r="E1769" s="33">
        <v>52.68</v>
      </c>
      <c r="F1769" s="33">
        <f t="shared" si="143"/>
        <v>210.72</v>
      </c>
      <c r="G1769" s="34">
        <f t="shared" si="144"/>
        <v>252.86399999999998</v>
      </c>
      <c r="H1769" s="35">
        <v>72144</v>
      </c>
      <c r="I1769" s="36"/>
      <c r="J1769" s="16"/>
      <c r="K1769" s="234" t="s">
        <v>28</v>
      </c>
    </row>
    <row r="1770" spans="1:11" s="41" customFormat="1" ht="25.5" hidden="1" customHeight="1" outlineLevel="1" x14ac:dyDescent="0.25">
      <c r="A1770" s="22" t="s">
        <v>331</v>
      </c>
      <c r="B1770" s="235" t="s">
        <v>432</v>
      </c>
      <c r="C1770" s="22" t="s">
        <v>76</v>
      </c>
      <c r="D1770" s="32">
        <v>1</v>
      </c>
      <c r="E1770" s="33">
        <v>1157.53</v>
      </c>
      <c r="F1770" s="33">
        <f t="shared" si="143"/>
        <v>1157.53</v>
      </c>
      <c r="G1770" s="34">
        <f t="shared" si="144"/>
        <v>1389.0359999999998</v>
      </c>
      <c r="H1770" s="35">
        <v>110040</v>
      </c>
      <c r="I1770" s="36"/>
      <c r="J1770" s="16"/>
      <c r="K1770" s="234" t="s">
        <v>19</v>
      </c>
    </row>
    <row r="1771" spans="1:11" s="42" customFormat="1" ht="21" hidden="1" customHeight="1" outlineLevel="1" x14ac:dyDescent="0.25">
      <c r="A1771" s="56" t="s">
        <v>124</v>
      </c>
      <c r="B1771" s="57" t="s">
        <v>125</v>
      </c>
      <c r="C1771" s="56"/>
      <c r="D1771" s="56"/>
      <c r="E1771" s="56"/>
      <c r="F1771" s="56"/>
      <c r="G1771" s="56"/>
      <c r="H1771" s="56"/>
      <c r="I1771" s="56"/>
      <c r="J1771" s="56"/>
      <c r="K1771" s="56"/>
    </row>
    <row r="1772" spans="1:11" ht="25.5" hidden="1" customHeight="1" outlineLevel="1" x14ac:dyDescent="0.25">
      <c r="A1772" s="22" t="s">
        <v>360</v>
      </c>
      <c r="B1772" s="87" t="s">
        <v>361</v>
      </c>
      <c r="C1772" s="22" t="s">
        <v>18</v>
      </c>
      <c r="D1772" s="32">
        <v>39.619999999999997</v>
      </c>
      <c r="E1772" s="33">
        <v>80.69</v>
      </c>
      <c r="F1772" s="33">
        <f>D1772*E1772</f>
        <v>3196.9377999999997</v>
      </c>
      <c r="G1772" s="34">
        <f>F1772*1.2</f>
        <v>3836.3253599999994</v>
      </c>
      <c r="H1772" s="35">
        <v>170109</v>
      </c>
      <c r="I1772" s="36"/>
      <c r="J1772" s="16"/>
      <c r="K1772" s="234" t="s">
        <v>19</v>
      </c>
    </row>
    <row r="1773" spans="1:11" s="42" customFormat="1" ht="21" hidden="1" customHeight="1" outlineLevel="1" x14ac:dyDescent="0.25">
      <c r="A1773" s="56" t="s">
        <v>128</v>
      </c>
      <c r="B1773" s="57" t="s">
        <v>129</v>
      </c>
      <c r="C1773" s="56"/>
      <c r="D1773" s="56"/>
      <c r="E1773" s="56"/>
      <c r="F1773" s="56"/>
      <c r="G1773" s="56"/>
      <c r="H1773" s="56"/>
      <c r="I1773" s="56"/>
      <c r="J1773" s="56"/>
      <c r="K1773" s="56"/>
    </row>
    <row r="1774" spans="1:11" s="41" customFormat="1" ht="25.5" hidden="1" customHeight="1" outlineLevel="1" x14ac:dyDescent="0.25">
      <c r="A1774" s="22" t="s">
        <v>130</v>
      </c>
      <c r="B1774" s="72" t="s">
        <v>362</v>
      </c>
      <c r="C1774" s="22" t="s">
        <v>18</v>
      </c>
      <c r="D1774" s="32">
        <v>141.1</v>
      </c>
      <c r="E1774" s="33">
        <v>49.26</v>
      </c>
      <c r="F1774" s="33">
        <f>D1774*E1774</f>
        <v>6950.5859999999993</v>
      </c>
      <c r="G1774" s="34">
        <f>F1774*1.2</f>
        <v>8340.7031999999981</v>
      </c>
      <c r="H1774" s="35">
        <v>72200</v>
      </c>
      <c r="I1774" s="36"/>
      <c r="J1774" s="16"/>
      <c r="K1774" s="234" t="s">
        <v>28</v>
      </c>
    </row>
    <row r="1775" spans="1:11" s="42" customFormat="1" ht="21" hidden="1" customHeight="1" outlineLevel="1" x14ac:dyDescent="0.25">
      <c r="A1775" s="56" t="s">
        <v>132</v>
      </c>
      <c r="B1775" s="57" t="s">
        <v>133</v>
      </c>
      <c r="C1775" s="56"/>
      <c r="D1775" s="56"/>
      <c r="E1775" s="56"/>
      <c r="F1775" s="56"/>
      <c r="G1775" s="56"/>
      <c r="H1775" s="56"/>
      <c r="I1775" s="56"/>
      <c r="J1775" s="56"/>
      <c r="K1775" s="56"/>
    </row>
    <row r="1776" spans="1:11" s="41" customFormat="1" ht="25.5" hidden="1" customHeight="1" outlineLevel="1" x14ac:dyDescent="0.25">
      <c r="A1776" s="22" t="s">
        <v>134</v>
      </c>
      <c r="B1776" s="235" t="s">
        <v>135</v>
      </c>
      <c r="C1776" s="22" t="s">
        <v>18</v>
      </c>
      <c r="D1776" s="32">
        <v>39.619999999999997</v>
      </c>
      <c r="E1776" s="33">
        <v>21.47</v>
      </c>
      <c r="F1776" s="33">
        <f>D1776*E1776</f>
        <v>850.64139999999986</v>
      </c>
      <c r="G1776" s="34">
        <f>F1776*1.2</f>
        <v>1020.7696799999998</v>
      </c>
      <c r="H1776" s="35" t="s">
        <v>136</v>
      </c>
      <c r="I1776" s="36"/>
      <c r="J1776" s="16"/>
      <c r="K1776" s="234" t="s">
        <v>28</v>
      </c>
    </row>
    <row r="1777" spans="1:11" s="42" customFormat="1" ht="21" hidden="1" customHeight="1" outlineLevel="1" x14ac:dyDescent="0.25">
      <c r="A1777" s="56" t="s">
        <v>137</v>
      </c>
      <c r="B1777" s="57" t="s">
        <v>138</v>
      </c>
      <c r="C1777" s="56"/>
      <c r="D1777" s="56"/>
      <c r="E1777" s="56"/>
      <c r="F1777" s="56"/>
      <c r="G1777" s="56"/>
      <c r="H1777" s="56"/>
      <c r="I1777" s="56"/>
      <c r="J1777" s="56"/>
      <c r="K1777" s="56"/>
    </row>
    <row r="1778" spans="1:11" s="41" customFormat="1" ht="20.25" hidden="1" customHeight="1" outlineLevel="1" x14ac:dyDescent="0.25">
      <c r="A1778" s="22" t="s">
        <v>139</v>
      </c>
      <c r="B1778" s="235" t="s">
        <v>140</v>
      </c>
      <c r="C1778" s="22" t="s">
        <v>101</v>
      </c>
      <c r="D1778" s="32">
        <v>5.9</v>
      </c>
      <c r="E1778" s="33">
        <v>63.83</v>
      </c>
      <c r="F1778" s="33">
        <f>D1778*E1778</f>
        <v>376.59700000000004</v>
      </c>
      <c r="G1778" s="34">
        <f>F1778*1.2</f>
        <v>451.91640000000001</v>
      </c>
      <c r="H1778" s="35">
        <v>130115</v>
      </c>
      <c r="I1778" s="36"/>
      <c r="J1778" s="16"/>
      <c r="K1778" s="234" t="s">
        <v>19</v>
      </c>
    </row>
    <row r="1779" spans="1:11" s="41" customFormat="1" ht="38.25" hidden="1" customHeight="1" outlineLevel="1" x14ac:dyDescent="0.25">
      <c r="A1779" s="22" t="s">
        <v>141</v>
      </c>
      <c r="B1779" s="235" t="s">
        <v>441</v>
      </c>
      <c r="C1779" s="22" t="s">
        <v>101</v>
      </c>
      <c r="D1779" s="32">
        <v>46.3</v>
      </c>
      <c r="E1779" s="33">
        <v>3.13</v>
      </c>
      <c r="F1779" s="33">
        <f>D1779*E1779</f>
        <v>144.91899999999998</v>
      </c>
      <c r="G1779" s="34">
        <f>F1779*1.2</f>
        <v>173.90279999999998</v>
      </c>
      <c r="H1779" s="35" t="s">
        <v>442</v>
      </c>
      <c r="I1779" s="36"/>
      <c r="J1779" s="16"/>
      <c r="K1779" s="234" t="s">
        <v>28</v>
      </c>
    </row>
    <row r="1780" spans="1:11" s="41" customFormat="1" ht="21" hidden="1" customHeight="1" outlineLevel="1" x14ac:dyDescent="0.25">
      <c r="A1780" s="22" t="s">
        <v>333</v>
      </c>
      <c r="B1780" s="235" t="s">
        <v>443</v>
      </c>
      <c r="C1780" s="22" t="s">
        <v>101</v>
      </c>
      <c r="D1780" s="32">
        <v>9.24</v>
      </c>
      <c r="E1780" s="33">
        <v>14.23</v>
      </c>
      <c r="F1780" s="33">
        <f>D1780*E1780</f>
        <v>131.48520000000002</v>
      </c>
      <c r="G1780" s="34">
        <f>F1780*1.2</f>
        <v>157.78224000000003</v>
      </c>
      <c r="H1780" s="35">
        <v>130301</v>
      </c>
      <c r="I1780" s="36"/>
      <c r="J1780" s="16"/>
      <c r="K1780" s="234" t="s">
        <v>19</v>
      </c>
    </row>
    <row r="1781" spans="1:11" s="41" customFormat="1" ht="21" hidden="1" customHeight="1" outlineLevel="1" x14ac:dyDescent="0.25">
      <c r="A1781" s="22" t="s">
        <v>444</v>
      </c>
      <c r="B1781" s="235" t="s">
        <v>445</v>
      </c>
      <c r="C1781" s="22" t="s">
        <v>101</v>
      </c>
      <c r="D1781" s="32">
        <v>9.24</v>
      </c>
      <c r="E1781" s="33">
        <v>7.66</v>
      </c>
      <c r="F1781" s="33">
        <f>D1781*E1781</f>
        <v>70.778400000000005</v>
      </c>
      <c r="G1781" s="34">
        <f>F1781*1.2</f>
        <v>84.934080000000009</v>
      </c>
      <c r="H1781" s="35">
        <v>180059</v>
      </c>
      <c r="I1781" s="36"/>
      <c r="J1781" s="16"/>
      <c r="K1781" s="234" t="s">
        <v>19</v>
      </c>
    </row>
    <row r="1782" spans="1:11" s="42" customFormat="1" ht="21" hidden="1" customHeight="1" outlineLevel="1" x14ac:dyDescent="0.25">
      <c r="A1782" s="56" t="s">
        <v>153</v>
      </c>
      <c r="B1782" s="57" t="s">
        <v>150</v>
      </c>
      <c r="C1782" s="56"/>
      <c r="D1782" s="56"/>
      <c r="E1782" s="56"/>
      <c r="F1782" s="56"/>
      <c r="G1782" s="56"/>
      <c r="H1782" s="56"/>
      <c r="I1782" s="56"/>
      <c r="J1782" s="56"/>
      <c r="K1782" s="56"/>
    </row>
    <row r="1783" spans="1:11" s="41" customFormat="1" ht="25.5" hidden="1" customHeight="1" outlineLevel="1" x14ac:dyDescent="0.25">
      <c r="A1783" s="22" t="s">
        <v>155</v>
      </c>
      <c r="B1783" s="235" t="s">
        <v>152</v>
      </c>
      <c r="C1783" s="22" t="s">
        <v>18</v>
      </c>
      <c r="D1783" s="32">
        <v>39.619999999999997</v>
      </c>
      <c r="E1783" s="33">
        <v>17.64</v>
      </c>
      <c r="F1783" s="33">
        <f>D1783*E1783</f>
        <v>698.89679999999998</v>
      </c>
      <c r="G1783" s="34">
        <f>F1783*1.2</f>
        <v>838.67615999999998</v>
      </c>
      <c r="H1783" s="35">
        <v>180515</v>
      </c>
      <c r="I1783" s="36"/>
      <c r="J1783" s="16"/>
      <c r="K1783" s="234" t="s">
        <v>19</v>
      </c>
    </row>
    <row r="1784" spans="1:11" s="68" customFormat="1" ht="15.75" hidden="1" customHeight="1" outlineLevel="1" x14ac:dyDescent="0.25">
      <c r="A1784" s="22"/>
      <c r="B1784" s="235"/>
      <c r="C1784" s="22"/>
      <c r="D1784" s="32"/>
      <c r="E1784" s="33"/>
      <c r="F1784" s="33"/>
      <c r="G1784" s="34"/>
      <c r="H1784" s="35"/>
      <c r="I1784" s="36"/>
      <c r="J1784" s="16"/>
      <c r="K1784" s="234"/>
    </row>
    <row r="1785" spans="1:11" s="41" customFormat="1" ht="21" customHeight="1" x14ac:dyDescent="0.25">
      <c r="A1785" s="308" t="s">
        <v>446</v>
      </c>
      <c r="B1785" s="308"/>
      <c r="C1785" s="308"/>
      <c r="D1785" s="308"/>
      <c r="E1785" s="70"/>
      <c r="F1785" s="40">
        <f>SUM(F1783,F1778:F1781,F1776,F1774,F1772,F1765:F1769,F1763,F1761,F1759,F1749:F1757,F1770)</f>
        <v>20056.4607</v>
      </c>
      <c r="G1785" s="40">
        <f>SUM(G1783,G1778:G1781,G1776,G1774,G1772,G1765:G1769,G1763,G1761,G1759,G1749:G1757,G1770)</f>
        <v>24067.752840000001</v>
      </c>
      <c r="H1785" s="35"/>
      <c r="I1785" s="36"/>
      <c r="J1785" s="16"/>
      <c r="K1785" s="234"/>
    </row>
    <row r="1786" spans="1:11" s="42" customFormat="1" ht="21" customHeight="1" x14ac:dyDescent="0.25">
      <c r="A1786" s="55" t="s">
        <v>498</v>
      </c>
      <c r="B1786" s="307" t="s">
        <v>499</v>
      </c>
      <c r="C1786" s="307"/>
      <c r="D1786" s="307"/>
      <c r="E1786" s="307"/>
      <c r="F1786" s="307"/>
      <c r="G1786" s="307"/>
      <c r="H1786" s="307"/>
      <c r="I1786" s="307"/>
      <c r="J1786" s="307"/>
      <c r="K1786" s="307"/>
    </row>
    <row r="1787" spans="1:11" s="42" customFormat="1" ht="21" hidden="1" customHeight="1" outlineLevel="1" x14ac:dyDescent="0.25">
      <c r="A1787" s="56" t="s">
        <v>61</v>
      </c>
      <c r="B1787" s="57" t="s">
        <v>62</v>
      </c>
      <c r="C1787" s="56"/>
      <c r="D1787" s="56"/>
      <c r="E1787" s="56"/>
      <c r="F1787" s="56"/>
      <c r="G1787" s="56"/>
      <c r="H1787" s="56"/>
      <c r="I1787" s="56"/>
      <c r="J1787" s="56"/>
      <c r="K1787" s="56"/>
    </row>
    <row r="1788" spans="1:11" s="41" customFormat="1" ht="21" hidden="1" customHeight="1" outlineLevel="1" x14ac:dyDescent="0.25">
      <c r="A1788" s="22" t="s">
        <v>66</v>
      </c>
      <c r="B1788" s="235" t="s">
        <v>449</v>
      </c>
      <c r="C1788" s="22" t="s">
        <v>18</v>
      </c>
      <c r="D1788" s="32">
        <v>1.68</v>
      </c>
      <c r="E1788" s="33">
        <v>5.9</v>
      </c>
      <c r="F1788" s="33">
        <f t="shared" ref="F1788:F1803" si="145">D1788*E1788</f>
        <v>9.9120000000000008</v>
      </c>
      <c r="G1788" s="34">
        <f t="shared" ref="G1788:G1803" si="146">F1788*1.2</f>
        <v>11.894400000000001</v>
      </c>
      <c r="H1788" s="35" t="s">
        <v>450</v>
      </c>
      <c r="I1788" s="36"/>
      <c r="J1788" s="16"/>
      <c r="K1788" s="234" t="s">
        <v>28</v>
      </c>
    </row>
    <row r="1789" spans="1:11" s="41" customFormat="1" ht="21" hidden="1" customHeight="1" outlineLevel="1" x14ac:dyDescent="0.25">
      <c r="A1789" s="22" t="s">
        <v>68</v>
      </c>
      <c r="B1789" s="235" t="s">
        <v>67</v>
      </c>
      <c r="C1789" s="22" t="s">
        <v>18</v>
      </c>
      <c r="D1789" s="32">
        <v>1.68</v>
      </c>
      <c r="E1789" s="33">
        <v>14.65</v>
      </c>
      <c r="F1789" s="33">
        <f t="shared" si="145"/>
        <v>24.611999999999998</v>
      </c>
      <c r="G1789" s="34">
        <f t="shared" si="146"/>
        <v>29.534399999999998</v>
      </c>
      <c r="H1789" s="35">
        <v>22190</v>
      </c>
      <c r="I1789" s="36"/>
      <c r="J1789" s="16"/>
      <c r="K1789" s="234" t="s">
        <v>19</v>
      </c>
    </row>
    <row r="1790" spans="1:11" s="58" customFormat="1" ht="21" hidden="1" customHeight="1" outlineLevel="1" x14ac:dyDescent="0.25">
      <c r="A1790" s="22" t="s">
        <v>68</v>
      </c>
      <c r="B1790" s="235" t="s">
        <v>69</v>
      </c>
      <c r="C1790" s="22" t="s">
        <v>18</v>
      </c>
      <c r="D1790" s="32">
        <v>11.74</v>
      </c>
      <c r="E1790" s="33">
        <v>14.65</v>
      </c>
      <c r="F1790" s="33">
        <f t="shared" si="145"/>
        <v>171.99100000000001</v>
      </c>
      <c r="G1790" s="34">
        <f t="shared" si="146"/>
        <v>206.38920000000002</v>
      </c>
      <c r="H1790" s="35">
        <v>72126</v>
      </c>
      <c r="I1790" s="36"/>
      <c r="J1790" s="16"/>
      <c r="K1790" s="234" t="s">
        <v>28</v>
      </c>
    </row>
    <row r="1791" spans="1:11" s="41" customFormat="1" ht="21" hidden="1" customHeight="1" outlineLevel="1" x14ac:dyDescent="0.25">
      <c r="A1791" s="22" t="s">
        <v>81</v>
      </c>
      <c r="B1791" s="235" t="s">
        <v>71</v>
      </c>
      <c r="C1791" s="22" t="s">
        <v>18</v>
      </c>
      <c r="D1791" s="32">
        <v>11.74</v>
      </c>
      <c r="E1791" s="33">
        <v>11.31</v>
      </c>
      <c r="F1791" s="33">
        <f t="shared" si="145"/>
        <v>132.77940000000001</v>
      </c>
      <c r="G1791" s="34">
        <f t="shared" si="146"/>
        <v>159.33528000000001</v>
      </c>
      <c r="H1791" s="35">
        <v>160381</v>
      </c>
      <c r="I1791" s="36"/>
      <c r="J1791" s="16"/>
      <c r="K1791" s="234" t="s">
        <v>19</v>
      </c>
    </row>
    <row r="1792" spans="1:11" s="41" customFormat="1" ht="21" hidden="1" customHeight="1" outlineLevel="1" x14ac:dyDescent="0.25">
      <c r="A1792" s="22" t="s">
        <v>81</v>
      </c>
      <c r="B1792" s="235" t="s">
        <v>73</v>
      </c>
      <c r="C1792" s="22" t="s">
        <v>18</v>
      </c>
      <c r="D1792" s="32">
        <v>1.68</v>
      </c>
      <c r="E1792" s="33">
        <v>2.91</v>
      </c>
      <c r="F1792" s="33">
        <f t="shared" si="145"/>
        <v>4.8887999999999998</v>
      </c>
      <c r="G1792" s="34">
        <f t="shared" si="146"/>
        <v>5.8665599999999998</v>
      </c>
      <c r="H1792" s="35">
        <v>72234</v>
      </c>
      <c r="I1792" s="36"/>
      <c r="J1792" s="16"/>
      <c r="K1792" s="234" t="s">
        <v>28</v>
      </c>
    </row>
    <row r="1793" spans="1:11" s="41" customFormat="1" ht="21" hidden="1" customHeight="1" outlineLevel="1" x14ac:dyDescent="0.25">
      <c r="A1793" s="22" t="s">
        <v>83</v>
      </c>
      <c r="B1793" s="235" t="s">
        <v>75</v>
      </c>
      <c r="C1793" s="22" t="s">
        <v>76</v>
      </c>
      <c r="D1793" s="32">
        <v>1</v>
      </c>
      <c r="E1793" s="33">
        <v>22.77</v>
      </c>
      <c r="F1793" s="33">
        <f t="shared" si="145"/>
        <v>22.77</v>
      </c>
      <c r="G1793" s="34">
        <f t="shared" si="146"/>
        <v>27.323999999999998</v>
      </c>
      <c r="H1793" s="35">
        <v>22359</v>
      </c>
      <c r="I1793" s="36"/>
      <c r="J1793" s="16"/>
      <c r="K1793" s="234" t="s">
        <v>19</v>
      </c>
    </row>
    <row r="1794" spans="1:11" s="41" customFormat="1" ht="21" hidden="1" customHeight="1" outlineLevel="1" x14ac:dyDescent="0.25">
      <c r="A1794" s="22" t="s">
        <v>91</v>
      </c>
      <c r="B1794" s="235" t="s">
        <v>78</v>
      </c>
      <c r="C1794" s="22" t="s">
        <v>18</v>
      </c>
      <c r="D1794" s="32">
        <v>1.35</v>
      </c>
      <c r="E1794" s="33">
        <v>18.239999999999998</v>
      </c>
      <c r="F1794" s="33">
        <f t="shared" si="145"/>
        <v>24.623999999999999</v>
      </c>
      <c r="G1794" s="34">
        <f t="shared" si="146"/>
        <v>29.548799999999996</v>
      </c>
      <c r="H1794" s="35">
        <v>22658</v>
      </c>
      <c r="I1794" s="36"/>
      <c r="J1794" s="16"/>
      <c r="K1794" s="234" t="s">
        <v>19</v>
      </c>
    </row>
    <row r="1795" spans="1:11" s="41" customFormat="1" ht="21" hidden="1" customHeight="1" outlineLevel="1" x14ac:dyDescent="0.25">
      <c r="A1795" s="22" t="s">
        <v>93</v>
      </c>
      <c r="B1795" s="235" t="s">
        <v>80</v>
      </c>
      <c r="C1795" s="22" t="s">
        <v>76</v>
      </c>
      <c r="D1795" s="32">
        <v>3</v>
      </c>
      <c r="E1795" s="33">
        <v>11.02</v>
      </c>
      <c r="F1795" s="33">
        <f t="shared" si="145"/>
        <v>33.06</v>
      </c>
      <c r="G1795" s="34">
        <f t="shared" si="146"/>
        <v>39.672000000000004</v>
      </c>
      <c r="H1795" s="35">
        <v>22083</v>
      </c>
      <c r="I1795" s="36"/>
      <c r="J1795" s="16"/>
      <c r="K1795" s="234" t="s">
        <v>19</v>
      </c>
    </row>
    <row r="1796" spans="1:11" s="41" customFormat="1" ht="21" hidden="1" customHeight="1" outlineLevel="1" x14ac:dyDescent="0.25">
      <c r="A1796" s="22" t="s">
        <v>95</v>
      </c>
      <c r="B1796" s="235" t="s">
        <v>82</v>
      </c>
      <c r="C1796" s="22" t="s">
        <v>76</v>
      </c>
      <c r="D1796" s="32">
        <v>2</v>
      </c>
      <c r="E1796" s="33">
        <v>51.65</v>
      </c>
      <c r="F1796" s="33">
        <f t="shared" si="145"/>
        <v>103.3</v>
      </c>
      <c r="G1796" s="34">
        <f t="shared" si="146"/>
        <v>123.96</v>
      </c>
      <c r="H1796" s="35">
        <v>22034</v>
      </c>
      <c r="I1796" s="36"/>
      <c r="J1796" s="16"/>
      <c r="K1796" s="234" t="s">
        <v>19</v>
      </c>
    </row>
    <row r="1797" spans="1:11" s="41" customFormat="1" ht="21" hidden="1" customHeight="1" outlineLevel="1" x14ac:dyDescent="0.25">
      <c r="A1797" s="22" t="s">
        <v>319</v>
      </c>
      <c r="B1797" s="235" t="s">
        <v>84</v>
      </c>
      <c r="C1797" s="22" t="s">
        <v>76</v>
      </c>
      <c r="D1797" s="32">
        <v>4</v>
      </c>
      <c r="E1797" s="33">
        <v>41.97</v>
      </c>
      <c r="F1797" s="33">
        <f t="shared" si="145"/>
        <v>167.88</v>
      </c>
      <c r="G1797" s="34">
        <f t="shared" si="146"/>
        <v>201.45599999999999</v>
      </c>
      <c r="H1797" s="35">
        <v>22100</v>
      </c>
      <c r="I1797" s="36"/>
      <c r="J1797" s="16"/>
      <c r="K1797" s="234" t="s">
        <v>19</v>
      </c>
    </row>
    <row r="1798" spans="1:11" s="41" customFormat="1" ht="21" hidden="1" customHeight="1" outlineLevel="1" x14ac:dyDescent="0.25">
      <c r="A1798" s="22" t="s">
        <v>320</v>
      </c>
      <c r="B1798" s="235" t="s">
        <v>86</v>
      </c>
      <c r="C1798" s="22" t="s">
        <v>76</v>
      </c>
      <c r="D1798" s="32">
        <v>5</v>
      </c>
      <c r="E1798" s="33">
        <v>51.65</v>
      </c>
      <c r="F1798" s="33">
        <f t="shared" si="145"/>
        <v>258.25</v>
      </c>
      <c r="G1798" s="34">
        <f t="shared" si="146"/>
        <v>309.89999999999998</v>
      </c>
      <c r="H1798" s="35">
        <v>22675</v>
      </c>
      <c r="I1798" s="36"/>
      <c r="J1798" s="16"/>
      <c r="K1798" s="234" t="s">
        <v>19</v>
      </c>
    </row>
    <row r="1799" spans="1:11" s="41" customFormat="1" ht="21" hidden="1" customHeight="1" outlineLevel="1" x14ac:dyDescent="0.25">
      <c r="A1799" s="22" t="s">
        <v>321</v>
      </c>
      <c r="B1799" s="235" t="s">
        <v>88</v>
      </c>
      <c r="C1799" s="22" t="s">
        <v>76</v>
      </c>
      <c r="D1799" s="32">
        <v>2</v>
      </c>
      <c r="E1799" s="33">
        <v>25.49</v>
      </c>
      <c r="F1799" s="33">
        <f t="shared" si="145"/>
        <v>50.98</v>
      </c>
      <c r="G1799" s="34">
        <f t="shared" si="146"/>
        <v>61.175999999999995</v>
      </c>
      <c r="H1799" s="35">
        <v>22391</v>
      </c>
      <c r="I1799" s="36"/>
      <c r="J1799" s="16"/>
      <c r="K1799" s="234" t="s">
        <v>19</v>
      </c>
    </row>
    <row r="1800" spans="1:11" s="41" customFormat="1" ht="21" hidden="1" customHeight="1" outlineLevel="1" x14ac:dyDescent="0.25">
      <c r="A1800" s="22" t="s">
        <v>322</v>
      </c>
      <c r="B1800" s="235" t="s">
        <v>90</v>
      </c>
      <c r="C1800" s="22" t="s">
        <v>76</v>
      </c>
      <c r="D1800" s="32">
        <v>1</v>
      </c>
      <c r="E1800" s="33">
        <v>7.12</v>
      </c>
      <c r="F1800" s="33">
        <f t="shared" si="145"/>
        <v>7.12</v>
      </c>
      <c r="G1800" s="34">
        <f t="shared" si="146"/>
        <v>8.5440000000000005</v>
      </c>
      <c r="H1800" s="35">
        <v>72142</v>
      </c>
      <c r="I1800" s="36"/>
      <c r="J1800" s="16"/>
      <c r="K1800" s="234" t="s">
        <v>28</v>
      </c>
    </row>
    <row r="1801" spans="1:11" s="41" customFormat="1" ht="21" hidden="1" customHeight="1" outlineLevel="1" x14ac:dyDescent="0.25">
      <c r="A1801" s="22" t="s">
        <v>323</v>
      </c>
      <c r="B1801" s="235" t="s">
        <v>92</v>
      </c>
      <c r="C1801" s="22" t="s">
        <v>76</v>
      </c>
      <c r="D1801" s="32">
        <v>1</v>
      </c>
      <c r="E1801" s="33">
        <v>32.9</v>
      </c>
      <c r="F1801" s="33">
        <f t="shared" si="145"/>
        <v>32.9</v>
      </c>
      <c r="G1801" s="34">
        <f t="shared" si="146"/>
        <v>39.479999999999997</v>
      </c>
      <c r="H1801" s="35">
        <v>72143</v>
      </c>
      <c r="I1801" s="36"/>
      <c r="J1801" s="16"/>
      <c r="K1801" s="234" t="s">
        <v>28</v>
      </c>
    </row>
    <row r="1802" spans="1:11" s="41" customFormat="1" ht="21" hidden="1" customHeight="1" outlineLevel="1" x14ac:dyDescent="0.25">
      <c r="A1802" s="22" t="s">
        <v>324</v>
      </c>
      <c r="B1802" s="235" t="s">
        <v>94</v>
      </c>
      <c r="C1802" s="22" t="s">
        <v>51</v>
      </c>
      <c r="D1802" s="32">
        <v>0.98</v>
      </c>
      <c r="E1802" s="33">
        <v>96.62</v>
      </c>
      <c r="F1802" s="33">
        <f t="shared" si="145"/>
        <v>94.687600000000003</v>
      </c>
      <c r="G1802" s="34">
        <f t="shared" si="146"/>
        <v>113.62512</v>
      </c>
      <c r="H1802" s="35">
        <v>17067</v>
      </c>
      <c r="I1802" s="36"/>
      <c r="J1802" s="16"/>
      <c r="K1802" s="234" t="s">
        <v>19</v>
      </c>
    </row>
    <row r="1803" spans="1:11" s="41" customFormat="1" ht="25.5" hidden="1" customHeight="1" outlineLevel="1" x14ac:dyDescent="0.25">
      <c r="A1803" s="22" t="s">
        <v>325</v>
      </c>
      <c r="B1803" s="235" t="s">
        <v>96</v>
      </c>
      <c r="C1803" s="22" t="s">
        <v>51</v>
      </c>
      <c r="D1803" s="32">
        <v>0.98</v>
      </c>
      <c r="E1803" s="33">
        <v>14.89</v>
      </c>
      <c r="F1803" s="33">
        <f t="shared" si="145"/>
        <v>14.5922</v>
      </c>
      <c r="G1803" s="34">
        <f t="shared" si="146"/>
        <v>17.510639999999999</v>
      </c>
      <c r="H1803" s="35">
        <v>72897</v>
      </c>
      <c r="I1803" s="36"/>
      <c r="J1803" s="16"/>
      <c r="K1803" s="234" t="s">
        <v>28</v>
      </c>
    </row>
    <row r="1804" spans="1:11" s="42" customFormat="1" ht="21" hidden="1" customHeight="1" outlineLevel="1" x14ac:dyDescent="0.25">
      <c r="A1804" s="56" t="s">
        <v>97</v>
      </c>
      <c r="B1804" s="57" t="s">
        <v>98</v>
      </c>
      <c r="C1804" s="56"/>
      <c r="D1804" s="56"/>
      <c r="E1804" s="56"/>
      <c r="F1804" s="56"/>
      <c r="G1804" s="56"/>
      <c r="H1804" s="56"/>
      <c r="I1804" s="56"/>
      <c r="J1804" s="56"/>
      <c r="K1804" s="56"/>
    </row>
    <row r="1805" spans="1:11" s="41" customFormat="1" ht="25.5" hidden="1" customHeight="1" outlineLevel="1" x14ac:dyDescent="0.25">
      <c r="A1805" s="22" t="s">
        <v>99</v>
      </c>
      <c r="B1805" s="235" t="s">
        <v>100</v>
      </c>
      <c r="C1805" s="22" t="s">
        <v>101</v>
      </c>
      <c r="D1805" s="32">
        <v>0</v>
      </c>
      <c r="E1805" s="33">
        <v>3.18</v>
      </c>
      <c r="F1805" s="33">
        <f>D1805*E1805</f>
        <v>0</v>
      </c>
      <c r="G1805" s="34">
        <f>F1805*1.2</f>
        <v>0</v>
      </c>
      <c r="H1805" s="35">
        <v>72135</v>
      </c>
      <c r="I1805" s="36"/>
      <c r="J1805" s="16"/>
      <c r="K1805" s="234" t="s">
        <v>28</v>
      </c>
    </row>
    <row r="1806" spans="1:11" s="42" customFormat="1" ht="21" hidden="1" customHeight="1" outlineLevel="1" x14ac:dyDescent="0.25">
      <c r="A1806" s="56" t="s">
        <v>102</v>
      </c>
      <c r="B1806" s="57" t="s">
        <v>103</v>
      </c>
      <c r="C1806" s="56"/>
      <c r="D1806" s="56"/>
      <c r="E1806" s="56"/>
      <c r="F1806" s="56"/>
      <c r="G1806" s="56"/>
      <c r="H1806" s="56"/>
      <c r="I1806" s="56"/>
      <c r="J1806" s="56"/>
      <c r="K1806" s="56"/>
    </row>
    <row r="1807" spans="1:11" s="41" customFormat="1" ht="25.5" hidden="1" customHeight="1" outlineLevel="1" x14ac:dyDescent="0.25">
      <c r="A1807" s="22" t="s">
        <v>104</v>
      </c>
      <c r="B1807" s="235" t="s">
        <v>105</v>
      </c>
      <c r="C1807" s="22" t="s">
        <v>101</v>
      </c>
      <c r="D1807" s="32">
        <v>0</v>
      </c>
      <c r="E1807" s="33">
        <v>3.76</v>
      </c>
      <c r="F1807" s="33">
        <f>D1807*E1807</f>
        <v>0</v>
      </c>
      <c r="G1807" s="34">
        <f>F1807*1.2</f>
        <v>0</v>
      </c>
      <c r="H1807" s="35">
        <v>1857</v>
      </c>
      <c r="I1807" s="36"/>
      <c r="J1807" s="16"/>
      <c r="K1807" s="234" t="s">
        <v>28</v>
      </c>
    </row>
    <row r="1808" spans="1:11" s="42" customFormat="1" ht="21" hidden="1" customHeight="1" outlineLevel="1" x14ac:dyDescent="0.25">
      <c r="A1808" s="56" t="s">
        <v>106</v>
      </c>
      <c r="B1808" s="57" t="s">
        <v>107</v>
      </c>
      <c r="C1808" s="56"/>
      <c r="D1808" s="56"/>
      <c r="E1808" s="56"/>
      <c r="F1808" s="56"/>
      <c r="G1808" s="56"/>
      <c r="H1808" s="56"/>
      <c r="I1808" s="56"/>
      <c r="J1808" s="56"/>
      <c r="K1808" s="56"/>
    </row>
    <row r="1809" spans="1:11" s="41" customFormat="1" ht="25.5" hidden="1" customHeight="1" outlineLevel="1" x14ac:dyDescent="0.25">
      <c r="A1809" s="22" t="s">
        <v>108</v>
      </c>
      <c r="B1809" s="235" t="s">
        <v>109</v>
      </c>
      <c r="C1809" s="22" t="s">
        <v>18</v>
      </c>
      <c r="D1809" s="32">
        <v>1.68</v>
      </c>
      <c r="E1809" s="33">
        <v>27.46</v>
      </c>
      <c r="F1809" s="33">
        <f>D1809*E1809</f>
        <v>46.132800000000003</v>
      </c>
      <c r="G1809" s="34">
        <f>F1809*1.2</f>
        <v>55.359360000000002</v>
      </c>
      <c r="H1809" s="35" t="s">
        <v>110</v>
      </c>
      <c r="I1809" s="36"/>
      <c r="J1809" s="16"/>
      <c r="K1809" s="234" t="s">
        <v>28</v>
      </c>
    </row>
    <row r="1810" spans="1:11" s="42" customFormat="1" ht="21" hidden="1" customHeight="1" outlineLevel="1" x14ac:dyDescent="0.25">
      <c r="A1810" s="56" t="s">
        <v>111</v>
      </c>
      <c r="B1810" s="57" t="s">
        <v>112</v>
      </c>
      <c r="C1810" s="56"/>
      <c r="D1810" s="56"/>
      <c r="E1810" s="56"/>
      <c r="F1810" s="56"/>
      <c r="G1810" s="56"/>
      <c r="H1810" s="56"/>
      <c r="I1810" s="56"/>
      <c r="J1810" s="56"/>
      <c r="K1810" s="56"/>
    </row>
    <row r="1811" spans="1:11" s="41" customFormat="1" ht="14.25" hidden="1" customHeight="1" outlineLevel="1" x14ac:dyDescent="0.25">
      <c r="A1811" s="22" t="s">
        <v>326</v>
      </c>
      <c r="B1811" s="235" t="s">
        <v>114</v>
      </c>
      <c r="C1811" s="22" t="s">
        <v>18</v>
      </c>
      <c r="D1811" s="32">
        <v>1.2</v>
      </c>
      <c r="E1811" s="33">
        <v>9.68</v>
      </c>
      <c r="F1811" s="33">
        <f>D1811*E1811</f>
        <v>11.616</v>
      </c>
      <c r="G1811" s="34">
        <f>F1811*1.2</f>
        <v>13.9392</v>
      </c>
      <c r="H1811" s="35">
        <v>180120</v>
      </c>
      <c r="I1811" s="36"/>
      <c r="J1811" s="16"/>
      <c r="K1811" s="234" t="s">
        <v>19</v>
      </c>
    </row>
    <row r="1812" spans="1:11" s="41" customFormat="1" ht="25.5" hidden="1" customHeight="1" outlineLevel="1" x14ac:dyDescent="0.25">
      <c r="A1812" s="22" t="s">
        <v>327</v>
      </c>
      <c r="B1812" s="235" t="s">
        <v>116</v>
      </c>
      <c r="C1812" s="22" t="s">
        <v>18</v>
      </c>
      <c r="D1812" s="32">
        <v>1.2</v>
      </c>
      <c r="E1812" s="33">
        <v>12.78</v>
      </c>
      <c r="F1812" s="33">
        <f>D1812*E1812</f>
        <v>15.335999999999999</v>
      </c>
      <c r="G1812" s="34">
        <f>F1812*1.2</f>
        <v>18.403199999999998</v>
      </c>
      <c r="H1812" s="35">
        <v>6081</v>
      </c>
      <c r="I1812" s="36"/>
      <c r="J1812" s="16"/>
      <c r="K1812" s="234" t="s">
        <v>28</v>
      </c>
    </row>
    <row r="1813" spans="1:11" s="41" customFormat="1" ht="25.5" hidden="1" customHeight="1" outlineLevel="1" x14ac:dyDescent="0.25">
      <c r="A1813" s="22" t="s">
        <v>328</v>
      </c>
      <c r="B1813" s="235" t="s">
        <v>118</v>
      </c>
      <c r="C1813" s="22" t="s">
        <v>76</v>
      </c>
      <c r="D1813" s="32">
        <v>1</v>
      </c>
      <c r="E1813" s="33">
        <v>115.54</v>
      </c>
      <c r="F1813" s="33">
        <f>D1813*E1813</f>
        <v>115.54</v>
      </c>
      <c r="G1813" s="34">
        <f>F1813*1.2</f>
        <v>138.648</v>
      </c>
      <c r="H1813" s="35">
        <v>110005</v>
      </c>
      <c r="I1813" s="36"/>
      <c r="J1813" s="16"/>
      <c r="K1813" s="234" t="s">
        <v>119</v>
      </c>
    </row>
    <row r="1814" spans="1:11" s="41" customFormat="1" ht="25.5" hidden="1" customHeight="1" outlineLevel="1" x14ac:dyDescent="0.25">
      <c r="A1814" s="22" t="s">
        <v>329</v>
      </c>
      <c r="B1814" s="235" t="s">
        <v>121</v>
      </c>
      <c r="C1814" s="22" t="s">
        <v>18</v>
      </c>
      <c r="D1814" s="32">
        <v>2.52</v>
      </c>
      <c r="E1814" s="33">
        <v>27.1</v>
      </c>
      <c r="F1814" s="33">
        <f>D1814*E1814</f>
        <v>68.292000000000002</v>
      </c>
      <c r="G1814" s="34">
        <f>F1814*1.2</f>
        <v>81.950400000000002</v>
      </c>
      <c r="H1814" s="35">
        <v>7100</v>
      </c>
      <c r="I1814" s="36"/>
      <c r="J1814" s="16"/>
      <c r="K1814" s="234" t="s">
        <v>28</v>
      </c>
    </row>
    <row r="1815" spans="1:11" s="41" customFormat="1" ht="25.5" hidden="1" customHeight="1" outlineLevel="1" x14ac:dyDescent="0.25">
      <c r="A1815" s="22" t="s">
        <v>330</v>
      </c>
      <c r="B1815" s="235" t="s">
        <v>123</v>
      </c>
      <c r="C1815" s="22" t="s">
        <v>76</v>
      </c>
      <c r="D1815" s="32">
        <v>1</v>
      </c>
      <c r="E1815" s="33">
        <v>52.68</v>
      </c>
      <c r="F1815" s="33">
        <f>D1815*E1815</f>
        <v>52.68</v>
      </c>
      <c r="G1815" s="34">
        <f>F1815*1.2</f>
        <v>63.215999999999994</v>
      </c>
      <c r="H1815" s="35">
        <v>72144</v>
      </c>
      <c r="I1815" s="36"/>
      <c r="J1815" s="16"/>
      <c r="K1815" s="234" t="s">
        <v>28</v>
      </c>
    </row>
    <row r="1816" spans="1:11" s="42" customFormat="1" ht="21" hidden="1" customHeight="1" outlineLevel="1" x14ac:dyDescent="0.25">
      <c r="A1816" s="56" t="s">
        <v>124</v>
      </c>
      <c r="B1816" s="57" t="s">
        <v>125</v>
      </c>
      <c r="C1816" s="56"/>
      <c r="D1816" s="56"/>
      <c r="E1816" s="56"/>
      <c r="F1816" s="56"/>
      <c r="G1816" s="56"/>
      <c r="H1816" s="56"/>
      <c r="I1816" s="56"/>
      <c r="J1816" s="56"/>
      <c r="K1816" s="56"/>
    </row>
    <row r="1817" spans="1:11" s="41" customFormat="1" ht="21" hidden="1" customHeight="1" outlineLevel="1" x14ac:dyDescent="0.25">
      <c r="A1817" s="22" t="s">
        <v>126</v>
      </c>
      <c r="B1817" s="235" t="s">
        <v>127</v>
      </c>
      <c r="C1817" s="22" t="s">
        <v>18</v>
      </c>
      <c r="D1817" s="32">
        <v>1.68</v>
      </c>
      <c r="E1817" s="33">
        <v>326.66000000000003</v>
      </c>
      <c r="F1817" s="33">
        <f>D1817*E1817</f>
        <v>548.78880000000004</v>
      </c>
      <c r="G1817" s="34">
        <f>F1817*1.2</f>
        <v>658.54656</v>
      </c>
      <c r="H1817" s="35">
        <v>170434</v>
      </c>
      <c r="I1817" s="36"/>
      <c r="J1817" s="16"/>
      <c r="K1817" s="234" t="s">
        <v>19</v>
      </c>
    </row>
    <row r="1818" spans="1:11" s="42" customFormat="1" ht="21" hidden="1" customHeight="1" outlineLevel="1" x14ac:dyDescent="0.25">
      <c r="A1818" s="56" t="s">
        <v>128</v>
      </c>
      <c r="B1818" s="57" t="s">
        <v>129</v>
      </c>
      <c r="C1818" s="56"/>
      <c r="D1818" s="56"/>
      <c r="E1818" s="56"/>
      <c r="F1818" s="56"/>
      <c r="G1818" s="56"/>
      <c r="H1818" s="56"/>
      <c r="I1818" s="56"/>
      <c r="J1818" s="56"/>
      <c r="K1818" s="56"/>
    </row>
    <row r="1819" spans="1:11" s="41" customFormat="1" ht="25.5" hidden="1" customHeight="1" outlineLevel="1" x14ac:dyDescent="0.25">
      <c r="A1819" s="22" t="s">
        <v>332</v>
      </c>
      <c r="B1819" s="235" t="s">
        <v>131</v>
      </c>
      <c r="C1819" s="22" t="s">
        <v>18</v>
      </c>
      <c r="D1819" s="32">
        <v>11.28</v>
      </c>
      <c r="E1819" s="33">
        <v>23.18</v>
      </c>
      <c r="F1819" s="33">
        <f>D1819*E1819</f>
        <v>261.47039999999998</v>
      </c>
      <c r="G1819" s="34">
        <f>F1819*1.2</f>
        <v>313.76447999999999</v>
      </c>
      <c r="H1819" s="35">
        <v>170358</v>
      </c>
      <c r="I1819" s="36"/>
      <c r="J1819" s="16"/>
      <c r="K1819" s="234" t="s">
        <v>19</v>
      </c>
    </row>
    <row r="1820" spans="1:11" s="42" customFormat="1" ht="21" hidden="1" customHeight="1" outlineLevel="1" x14ac:dyDescent="0.25">
      <c r="A1820" s="56" t="s">
        <v>132</v>
      </c>
      <c r="B1820" s="57" t="s">
        <v>133</v>
      </c>
      <c r="C1820" s="56"/>
      <c r="D1820" s="56"/>
      <c r="E1820" s="56"/>
      <c r="F1820" s="56"/>
      <c r="G1820" s="56"/>
      <c r="H1820" s="56"/>
      <c r="I1820" s="56"/>
      <c r="J1820" s="56"/>
      <c r="K1820" s="56"/>
    </row>
    <row r="1821" spans="1:11" s="41" customFormat="1" ht="25.5" hidden="1" customHeight="1" outlineLevel="1" x14ac:dyDescent="0.25">
      <c r="A1821" s="22" t="s">
        <v>134</v>
      </c>
      <c r="B1821" s="235" t="s">
        <v>135</v>
      </c>
      <c r="C1821" s="22" t="s">
        <v>18</v>
      </c>
      <c r="D1821" s="32">
        <v>1.68</v>
      </c>
      <c r="E1821" s="33">
        <v>21.47</v>
      </c>
      <c r="F1821" s="33">
        <f>D1821*E1821</f>
        <v>36.069599999999994</v>
      </c>
      <c r="G1821" s="34">
        <f>F1821*1.2</f>
        <v>43.283519999999989</v>
      </c>
      <c r="H1821" s="35" t="s">
        <v>136</v>
      </c>
      <c r="I1821" s="36"/>
      <c r="J1821" s="16"/>
      <c r="K1821" s="234" t="s">
        <v>28</v>
      </c>
    </row>
    <row r="1822" spans="1:11" s="42" customFormat="1" ht="21" hidden="1" customHeight="1" outlineLevel="1" x14ac:dyDescent="0.25">
      <c r="A1822" s="56" t="s">
        <v>137</v>
      </c>
      <c r="B1822" s="57" t="s">
        <v>138</v>
      </c>
      <c r="C1822" s="56"/>
      <c r="D1822" s="56"/>
      <c r="E1822" s="56"/>
      <c r="F1822" s="56"/>
      <c r="G1822" s="56"/>
      <c r="H1822" s="56"/>
      <c r="I1822" s="56"/>
      <c r="J1822" s="56"/>
      <c r="K1822" s="56"/>
    </row>
    <row r="1823" spans="1:11" s="41" customFormat="1" ht="20.25" hidden="1" customHeight="1" outlineLevel="1" x14ac:dyDescent="0.25">
      <c r="A1823" s="22" t="s">
        <v>139</v>
      </c>
      <c r="B1823" s="235" t="s">
        <v>140</v>
      </c>
      <c r="C1823" s="22" t="s">
        <v>101</v>
      </c>
      <c r="D1823" s="32">
        <v>0.6</v>
      </c>
      <c r="E1823" s="33">
        <v>63.83</v>
      </c>
      <c r="F1823" s="33">
        <f>D1823*E1823</f>
        <v>38.297999999999995</v>
      </c>
      <c r="G1823" s="34">
        <f>F1823*1.2</f>
        <v>45.957599999999992</v>
      </c>
      <c r="H1823" s="35">
        <v>130115</v>
      </c>
      <c r="I1823" s="36"/>
      <c r="J1823" s="16"/>
      <c r="K1823" s="234" t="s">
        <v>19</v>
      </c>
    </row>
    <row r="1824" spans="1:11" s="41" customFormat="1" ht="21" hidden="1" customHeight="1" outlineLevel="1" x14ac:dyDescent="0.25">
      <c r="A1824" s="22" t="s">
        <v>333</v>
      </c>
      <c r="B1824" s="235" t="s">
        <v>142</v>
      </c>
      <c r="C1824" s="22" t="s">
        <v>101</v>
      </c>
      <c r="D1824" s="32">
        <v>4.5999999999999996</v>
      </c>
      <c r="E1824" s="33">
        <v>39.590000000000003</v>
      </c>
      <c r="F1824" s="33">
        <f>D1824*E1824</f>
        <v>182.114</v>
      </c>
      <c r="G1824" s="34">
        <f>F1824*1.2</f>
        <v>218.5368</v>
      </c>
      <c r="H1824" s="35">
        <v>68050</v>
      </c>
      <c r="I1824" s="36"/>
      <c r="J1824" s="16"/>
      <c r="K1824" s="234" t="s">
        <v>119</v>
      </c>
    </row>
    <row r="1825" spans="1:11" s="42" customFormat="1" ht="21" hidden="1" customHeight="1" outlineLevel="1" x14ac:dyDescent="0.25">
      <c r="A1825" s="56" t="s">
        <v>149</v>
      </c>
      <c r="B1825" s="57" t="s">
        <v>144</v>
      </c>
      <c r="C1825" s="56"/>
      <c r="D1825" s="56"/>
      <c r="E1825" s="56"/>
      <c r="F1825" s="56"/>
      <c r="G1825" s="56"/>
      <c r="H1825" s="56"/>
      <c r="I1825" s="56"/>
      <c r="J1825" s="56"/>
      <c r="K1825" s="56"/>
    </row>
    <row r="1826" spans="1:11" s="41" customFormat="1" ht="38.25" hidden="1" customHeight="1" outlineLevel="1" x14ac:dyDescent="0.25">
      <c r="A1826" s="22" t="s">
        <v>151</v>
      </c>
      <c r="B1826" s="235" t="s">
        <v>146</v>
      </c>
      <c r="C1826" s="22" t="s">
        <v>18</v>
      </c>
      <c r="D1826" s="32">
        <v>3.52</v>
      </c>
      <c r="E1826" s="33">
        <v>28.76</v>
      </c>
      <c r="F1826" s="33">
        <f>D1826*E1826</f>
        <v>101.23520000000001</v>
      </c>
      <c r="G1826" s="34">
        <f>F1826*1.2</f>
        <v>121.48224</v>
      </c>
      <c r="H1826" s="35">
        <v>5968</v>
      </c>
      <c r="I1826" s="36"/>
      <c r="J1826" s="16"/>
      <c r="K1826" s="234" t="s">
        <v>28</v>
      </c>
    </row>
    <row r="1827" spans="1:11" s="41" customFormat="1" ht="25.5" hidden="1" customHeight="1" outlineLevel="1" x14ac:dyDescent="0.25">
      <c r="A1827" s="22" t="s">
        <v>334</v>
      </c>
      <c r="B1827" s="235" t="s">
        <v>148</v>
      </c>
      <c r="C1827" s="22" t="s">
        <v>18</v>
      </c>
      <c r="D1827" s="32">
        <v>3.52</v>
      </c>
      <c r="E1827" s="33">
        <v>152.44999999999999</v>
      </c>
      <c r="F1827" s="33">
        <f>D1827*E1827</f>
        <v>536.62399999999991</v>
      </c>
      <c r="G1827" s="34">
        <f>F1827*1.2</f>
        <v>643.94879999999989</v>
      </c>
      <c r="H1827" s="35" t="s">
        <v>65</v>
      </c>
      <c r="I1827" s="36"/>
      <c r="J1827" s="16"/>
      <c r="K1827" s="234" t="s">
        <v>28</v>
      </c>
    </row>
    <row r="1828" spans="1:11" s="42" customFormat="1" ht="21" hidden="1" customHeight="1" outlineLevel="1" x14ac:dyDescent="0.25">
      <c r="A1828" s="56" t="s">
        <v>153</v>
      </c>
      <c r="B1828" s="57" t="s">
        <v>150</v>
      </c>
      <c r="C1828" s="56"/>
      <c r="D1828" s="56"/>
      <c r="E1828" s="56"/>
      <c r="F1828" s="56"/>
      <c r="G1828" s="56"/>
      <c r="H1828" s="56"/>
      <c r="I1828" s="56"/>
      <c r="J1828" s="56"/>
      <c r="K1828" s="56"/>
    </row>
    <row r="1829" spans="1:11" s="41" customFormat="1" ht="25.5" hidden="1" customHeight="1" outlineLevel="1" x14ac:dyDescent="0.25">
      <c r="A1829" s="22" t="s">
        <v>155</v>
      </c>
      <c r="B1829" s="235" t="s">
        <v>152</v>
      </c>
      <c r="C1829" s="22" t="s">
        <v>18</v>
      </c>
      <c r="D1829" s="32">
        <v>1.68</v>
      </c>
      <c r="E1829" s="33">
        <v>17.64</v>
      </c>
      <c r="F1829" s="33">
        <f>D1829*E1829</f>
        <v>29.635200000000001</v>
      </c>
      <c r="G1829" s="34">
        <f>F1829*1.2</f>
        <v>35.562240000000003</v>
      </c>
      <c r="H1829" s="35">
        <v>180515</v>
      </c>
      <c r="I1829" s="36"/>
      <c r="J1829" s="16"/>
      <c r="K1829" s="234" t="s">
        <v>19</v>
      </c>
    </row>
    <row r="1830" spans="1:11" s="42" customFormat="1" ht="21" hidden="1" customHeight="1" outlineLevel="1" x14ac:dyDescent="0.25">
      <c r="A1830" s="56" t="s">
        <v>335</v>
      </c>
      <c r="B1830" s="57" t="s">
        <v>154</v>
      </c>
      <c r="C1830" s="56"/>
      <c r="D1830" s="56"/>
      <c r="E1830" s="56"/>
      <c r="F1830" s="56"/>
      <c r="G1830" s="56"/>
      <c r="H1830" s="56"/>
      <c r="I1830" s="56"/>
      <c r="J1830" s="56"/>
      <c r="K1830" s="56"/>
    </row>
    <row r="1831" spans="1:11" s="68" customFormat="1" ht="15.75" hidden="1" customHeight="1" outlineLevel="1" x14ac:dyDescent="0.25">
      <c r="A1831" s="22" t="s">
        <v>304</v>
      </c>
      <c r="B1831" s="235" t="s">
        <v>156</v>
      </c>
      <c r="C1831" s="22" t="s">
        <v>76</v>
      </c>
      <c r="D1831" s="32">
        <v>1</v>
      </c>
      <c r="E1831" s="33">
        <v>461.77</v>
      </c>
      <c r="F1831" s="33">
        <f t="shared" ref="F1831:F1842" si="147">D1831*E1831</f>
        <v>461.77</v>
      </c>
      <c r="G1831" s="34">
        <f t="shared" ref="G1831:G1842" si="148">F1831*1.2</f>
        <v>554.12399999999991</v>
      </c>
      <c r="H1831" s="35">
        <v>190875</v>
      </c>
      <c r="I1831" s="65"/>
      <c r="J1831" s="66"/>
      <c r="K1831" s="234" t="s">
        <v>19</v>
      </c>
    </row>
    <row r="1832" spans="1:11" s="41" customFormat="1" ht="25.5" hidden="1" customHeight="1" outlineLevel="1" x14ac:dyDescent="0.25">
      <c r="A1832" s="22" t="s">
        <v>337</v>
      </c>
      <c r="B1832" s="235" t="s">
        <v>158</v>
      </c>
      <c r="C1832" s="22" t="s">
        <v>76</v>
      </c>
      <c r="D1832" s="32">
        <v>1</v>
      </c>
      <c r="E1832" s="33">
        <v>395.14</v>
      </c>
      <c r="F1832" s="33">
        <f t="shared" si="147"/>
        <v>395.14</v>
      </c>
      <c r="G1832" s="34">
        <f t="shared" si="148"/>
        <v>474.16799999999995</v>
      </c>
      <c r="H1832" s="35">
        <v>190097</v>
      </c>
      <c r="I1832" s="36"/>
      <c r="J1832" s="16"/>
      <c r="K1832" s="234" t="s">
        <v>19</v>
      </c>
    </row>
    <row r="1833" spans="1:11" s="41" customFormat="1" ht="15.75" hidden="1" customHeight="1" outlineLevel="1" x14ac:dyDescent="0.25">
      <c r="A1833" s="22" t="s">
        <v>338</v>
      </c>
      <c r="B1833" s="235" t="s">
        <v>160</v>
      </c>
      <c r="C1833" s="22" t="s">
        <v>76</v>
      </c>
      <c r="D1833" s="32">
        <v>1</v>
      </c>
      <c r="E1833" s="33">
        <v>480.42</v>
      </c>
      <c r="F1833" s="33">
        <f t="shared" si="147"/>
        <v>480.42</v>
      </c>
      <c r="G1833" s="34">
        <f t="shared" si="148"/>
        <v>576.50400000000002</v>
      </c>
      <c r="H1833" s="35">
        <v>190021</v>
      </c>
      <c r="I1833" s="36"/>
      <c r="J1833" s="16"/>
      <c r="K1833" s="234" t="s">
        <v>19</v>
      </c>
    </row>
    <row r="1834" spans="1:11" s="41" customFormat="1" ht="12.75" hidden="1" customHeight="1" outlineLevel="1" x14ac:dyDescent="0.25">
      <c r="A1834" s="22" t="s">
        <v>339</v>
      </c>
      <c r="B1834" s="235" t="s">
        <v>162</v>
      </c>
      <c r="C1834" s="22" t="s">
        <v>76</v>
      </c>
      <c r="D1834" s="32">
        <v>1</v>
      </c>
      <c r="E1834" s="33">
        <v>271.79000000000002</v>
      </c>
      <c r="F1834" s="33">
        <f t="shared" si="147"/>
        <v>271.79000000000002</v>
      </c>
      <c r="G1834" s="34">
        <f t="shared" si="148"/>
        <v>326.14800000000002</v>
      </c>
      <c r="H1834" s="35">
        <v>190068</v>
      </c>
      <c r="I1834" s="36"/>
      <c r="J1834" s="16"/>
      <c r="K1834" s="234" t="s">
        <v>19</v>
      </c>
    </row>
    <row r="1835" spans="1:11" s="41" customFormat="1" ht="25.5" hidden="1" customHeight="1" outlineLevel="1" x14ac:dyDescent="0.25">
      <c r="A1835" s="22" t="s">
        <v>340</v>
      </c>
      <c r="B1835" s="235" t="s">
        <v>164</v>
      </c>
      <c r="C1835" s="22" t="s">
        <v>76</v>
      </c>
      <c r="D1835" s="32">
        <v>1</v>
      </c>
      <c r="E1835" s="33">
        <v>0</v>
      </c>
      <c r="F1835" s="33">
        <f t="shared" si="147"/>
        <v>0</v>
      </c>
      <c r="G1835" s="34">
        <f t="shared" si="148"/>
        <v>0</v>
      </c>
      <c r="H1835" s="35" t="s">
        <v>165</v>
      </c>
      <c r="I1835" s="36"/>
      <c r="J1835" s="16"/>
      <c r="K1835" s="234" t="s">
        <v>166</v>
      </c>
    </row>
    <row r="1836" spans="1:11" s="41" customFormat="1" ht="25.5" hidden="1" customHeight="1" outlineLevel="1" x14ac:dyDescent="0.25">
      <c r="A1836" s="22" t="s">
        <v>341</v>
      </c>
      <c r="B1836" s="235" t="s">
        <v>168</v>
      </c>
      <c r="C1836" s="22" t="s">
        <v>76</v>
      </c>
      <c r="D1836" s="32">
        <v>1</v>
      </c>
      <c r="E1836" s="33">
        <v>66.09</v>
      </c>
      <c r="F1836" s="33">
        <f t="shared" si="147"/>
        <v>66.09</v>
      </c>
      <c r="G1836" s="34">
        <f t="shared" si="148"/>
        <v>79.308000000000007</v>
      </c>
      <c r="H1836" s="35" t="s">
        <v>169</v>
      </c>
      <c r="I1836" s="36"/>
      <c r="J1836" s="16"/>
      <c r="K1836" s="234" t="s">
        <v>28</v>
      </c>
    </row>
    <row r="1837" spans="1:11" s="41" customFormat="1" ht="25.5" hidden="1" customHeight="1" outlineLevel="1" x14ac:dyDescent="0.25">
      <c r="A1837" s="22" t="s">
        <v>342</v>
      </c>
      <c r="B1837" s="235" t="s">
        <v>171</v>
      </c>
      <c r="C1837" s="22" t="s">
        <v>76</v>
      </c>
      <c r="D1837" s="32">
        <v>1</v>
      </c>
      <c r="E1837" s="33">
        <v>0</v>
      </c>
      <c r="F1837" s="33">
        <f t="shared" si="147"/>
        <v>0</v>
      </c>
      <c r="G1837" s="34">
        <f t="shared" si="148"/>
        <v>0</v>
      </c>
      <c r="H1837" s="35" t="s">
        <v>165</v>
      </c>
      <c r="I1837" s="36"/>
      <c r="J1837" s="16"/>
      <c r="K1837" s="234" t="s">
        <v>166</v>
      </c>
    </row>
    <row r="1838" spans="1:11" s="41" customFormat="1" ht="15.75" hidden="1" customHeight="1" outlineLevel="1" x14ac:dyDescent="0.25">
      <c r="A1838" s="22" t="s">
        <v>343</v>
      </c>
      <c r="B1838" s="235" t="s">
        <v>173</v>
      </c>
      <c r="C1838" s="22" t="s">
        <v>18</v>
      </c>
      <c r="D1838" s="32">
        <v>0.43</v>
      </c>
      <c r="E1838" s="33">
        <v>119.58</v>
      </c>
      <c r="F1838" s="33">
        <f t="shared" si="147"/>
        <v>51.419399999999996</v>
      </c>
      <c r="G1838" s="34">
        <f t="shared" si="148"/>
        <v>61.703279999999992</v>
      </c>
      <c r="H1838" s="35">
        <v>150160</v>
      </c>
      <c r="I1838" s="36"/>
      <c r="J1838" s="16"/>
      <c r="K1838" s="234" t="s">
        <v>19</v>
      </c>
    </row>
    <row r="1839" spans="1:11" s="41" customFormat="1" ht="15.75" hidden="1" customHeight="1" outlineLevel="1" x14ac:dyDescent="0.25">
      <c r="A1839" s="22" t="s">
        <v>344</v>
      </c>
      <c r="B1839" s="235" t="s">
        <v>175</v>
      </c>
      <c r="C1839" s="22" t="s">
        <v>76</v>
      </c>
      <c r="D1839" s="32">
        <v>1</v>
      </c>
      <c r="E1839" s="33">
        <v>31.8</v>
      </c>
      <c r="F1839" s="33">
        <f t="shared" si="147"/>
        <v>31.8</v>
      </c>
      <c r="G1839" s="34">
        <f t="shared" si="148"/>
        <v>38.159999999999997</v>
      </c>
      <c r="H1839" s="35" t="s">
        <v>176</v>
      </c>
      <c r="I1839" s="36"/>
      <c r="J1839" s="16"/>
      <c r="K1839" s="234" t="s">
        <v>28</v>
      </c>
    </row>
    <row r="1840" spans="1:11" s="41" customFormat="1" ht="15.75" hidden="1" customHeight="1" outlineLevel="1" x14ac:dyDescent="0.25">
      <c r="A1840" s="22" t="s">
        <v>345</v>
      </c>
      <c r="B1840" s="235" t="s">
        <v>178</v>
      </c>
      <c r="C1840" s="22" t="s">
        <v>76</v>
      </c>
      <c r="D1840" s="32">
        <v>1</v>
      </c>
      <c r="E1840" s="33">
        <v>59.48</v>
      </c>
      <c r="F1840" s="33">
        <f t="shared" si="147"/>
        <v>59.48</v>
      </c>
      <c r="G1840" s="34">
        <f t="shared" si="148"/>
        <v>71.375999999999991</v>
      </c>
      <c r="H1840" s="35">
        <v>190029</v>
      </c>
      <c r="I1840" s="36"/>
      <c r="J1840" s="16"/>
      <c r="K1840" s="234" t="s">
        <v>19</v>
      </c>
    </row>
    <row r="1841" spans="1:11" s="41" customFormat="1" ht="15.75" hidden="1" customHeight="1" outlineLevel="1" x14ac:dyDescent="0.25">
      <c r="A1841" s="22" t="s">
        <v>346</v>
      </c>
      <c r="B1841" s="235" t="s">
        <v>180</v>
      </c>
      <c r="C1841" s="22" t="s">
        <v>76</v>
      </c>
      <c r="D1841" s="32">
        <v>1</v>
      </c>
      <c r="E1841" s="33">
        <v>61.43</v>
      </c>
      <c r="F1841" s="33">
        <f t="shared" si="147"/>
        <v>61.43</v>
      </c>
      <c r="G1841" s="34">
        <f t="shared" si="148"/>
        <v>73.715999999999994</v>
      </c>
      <c r="H1841" s="35">
        <v>190008</v>
      </c>
      <c r="I1841" s="36"/>
      <c r="J1841" s="16"/>
      <c r="K1841" s="234" t="s">
        <v>19</v>
      </c>
    </row>
    <row r="1842" spans="1:11" s="41" customFormat="1" ht="15.75" hidden="1" customHeight="1" outlineLevel="1" x14ac:dyDescent="0.25">
      <c r="A1842" s="22" t="s">
        <v>347</v>
      </c>
      <c r="B1842" s="235" t="s">
        <v>182</v>
      </c>
      <c r="C1842" s="22" t="s">
        <v>76</v>
      </c>
      <c r="D1842" s="32">
        <v>1</v>
      </c>
      <c r="E1842" s="33">
        <v>64.8</v>
      </c>
      <c r="F1842" s="33">
        <f t="shared" si="147"/>
        <v>64.8</v>
      </c>
      <c r="G1842" s="34">
        <f t="shared" si="148"/>
        <v>77.759999999999991</v>
      </c>
      <c r="H1842" s="35">
        <v>190007</v>
      </c>
      <c r="I1842" s="36"/>
      <c r="J1842" s="16"/>
      <c r="K1842" s="234" t="s">
        <v>19</v>
      </c>
    </row>
    <row r="1843" spans="1:11" s="68" customFormat="1" ht="15.75" hidden="1" customHeight="1" outlineLevel="1" x14ac:dyDescent="0.25">
      <c r="A1843" s="22"/>
      <c r="B1843" s="235"/>
      <c r="C1843" s="22"/>
      <c r="D1843" s="32"/>
      <c r="E1843" s="33"/>
      <c r="F1843" s="33"/>
      <c r="G1843" s="34"/>
      <c r="H1843" s="35"/>
      <c r="I1843" s="36"/>
      <c r="J1843" s="16"/>
      <c r="K1843" s="234"/>
    </row>
    <row r="1844" spans="1:11" s="41" customFormat="1" ht="21" customHeight="1" x14ac:dyDescent="0.25">
      <c r="A1844" s="308" t="s">
        <v>446</v>
      </c>
      <c r="B1844" s="308"/>
      <c r="C1844" s="308"/>
      <c r="D1844" s="308"/>
      <c r="E1844" s="70"/>
      <c r="F1844" s="40">
        <f>SUM(F1831:F1842,F1829,F1826:F1827,F1823:F1824,F1821,F1819,F1817,F1811:F1815,F1809,F1807,F1805,F1788:F1803)</f>
        <v>5142.3183999999992</v>
      </c>
      <c r="G1844" s="40">
        <f>SUM(G1831:G1842,G1829,G1827,G1826,G1823:G1824,G1821,G1819,G1817,G1811:G1815,G1809,G1807,G1805,G1788:G1803)</f>
        <v>6170.7820799999981</v>
      </c>
      <c r="H1844" s="35"/>
      <c r="I1844" s="36"/>
      <c r="J1844" s="16"/>
      <c r="K1844" s="234"/>
    </row>
    <row r="1845" spans="1:11" s="42" customFormat="1" ht="21" customHeight="1" x14ac:dyDescent="0.25">
      <c r="A1845" s="55" t="s">
        <v>500</v>
      </c>
      <c r="B1845" s="307" t="s">
        <v>501</v>
      </c>
      <c r="C1845" s="307"/>
      <c r="D1845" s="307"/>
      <c r="E1845" s="307"/>
      <c r="F1845" s="307"/>
      <c r="G1845" s="307"/>
      <c r="H1845" s="307"/>
      <c r="I1845" s="307"/>
      <c r="J1845" s="307"/>
      <c r="K1845" s="307"/>
    </row>
    <row r="1846" spans="1:11" s="42" customFormat="1" ht="21" hidden="1" customHeight="1" outlineLevel="1" x14ac:dyDescent="0.25">
      <c r="A1846" s="56" t="s">
        <v>61</v>
      </c>
      <c r="B1846" s="57" t="s">
        <v>62</v>
      </c>
      <c r="C1846" s="56"/>
      <c r="D1846" s="56"/>
      <c r="E1846" s="56"/>
      <c r="F1846" s="56"/>
      <c r="G1846" s="56"/>
      <c r="H1846" s="56"/>
      <c r="I1846" s="56"/>
      <c r="J1846" s="56"/>
      <c r="K1846" s="56"/>
    </row>
    <row r="1847" spans="1:11" s="41" customFormat="1" ht="25.5" hidden="1" customHeight="1" outlineLevel="1" x14ac:dyDescent="0.25">
      <c r="A1847" s="22" t="s">
        <v>66</v>
      </c>
      <c r="B1847" s="235" t="s">
        <v>449</v>
      </c>
      <c r="C1847" s="22" t="s">
        <v>18</v>
      </c>
      <c r="D1847" s="32">
        <v>2.35</v>
      </c>
      <c r="E1847" s="33">
        <v>5.9</v>
      </c>
      <c r="F1847" s="33">
        <f t="shared" ref="F1847:F1862" si="149">D1847*E1847</f>
        <v>13.865000000000002</v>
      </c>
      <c r="G1847" s="34">
        <f t="shared" ref="G1847:G1862" si="150">F1847*1.2</f>
        <v>16.638000000000002</v>
      </c>
      <c r="H1847" s="35" t="s">
        <v>450</v>
      </c>
      <c r="I1847" s="36"/>
      <c r="J1847" s="16"/>
      <c r="K1847" s="234" t="s">
        <v>28</v>
      </c>
    </row>
    <row r="1848" spans="1:11" s="41" customFormat="1" ht="21" hidden="1" customHeight="1" outlineLevel="1" x14ac:dyDescent="0.25">
      <c r="A1848" s="22" t="s">
        <v>68</v>
      </c>
      <c r="B1848" s="235" t="s">
        <v>67</v>
      </c>
      <c r="C1848" s="22" t="s">
        <v>18</v>
      </c>
      <c r="D1848" s="32">
        <v>2.35</v>
      </c>
      <c r="E1848" s="33">
        <v>14.65</v>
      </c>
      <c r="F1848" s="33">
        <f t="shared" si="149"/>
        <v>34.427500000000002</v>
      </c>
      <c r="G1848" s="34">
        <f t="shared" si="150"/>
        <v>41.313000000000002</v>
      </c>
      <c r="H1848" s="35">
        <v>22190</v>
      </c>
      <c r="I1848" s="36"/>
      <c r="J1848" s="16"/>
      <c r="K1848" s="234" t="s">
        <v>19</v>
      </c>
    </row>
    <row r="1849" spans="1:11" s="58" customFormat="1" ht="21" hidden="1" customHeight="1" outlineLevel="1" x14ac:dyDescent="0.25">
      <c r="A1849" s="22" t="s">
        <v>68</v>
      </c>
      <c r="B1849" s="235" t="s">
        <v>69</v>
      </c>
      <c r="C1849" s="22" t="s">
        <v>18</v>
      </c>
      <c r="D1849" s="32">
        <v>15.2</v>
      </c>
      <c r="E1849" s="33">
        <v>14.65</v>
      </c>
      <c r="F1849" s="33">
        <f t="shared" si="149"/>
        <v>222.68</v>
      </c>
      <c r="G1849" s="34">
        <f t="shared" si="150"/>
        <v>267.21600000000001</v>
      </c>
      <c r="H1849" s="35">
        <v>72126</v>
      </c>
      <c r="I1849" s="36"/>
      <c r="J1849" s="16"/>
      <c r="K1849" s="234" t="s">
        <v>28</v>
      </c>
    </row>
    <row r="1850" spans="1:11" s="41" customFormat="1" ht="21" hidden="1" customHeight="1" outlineLevel="1" x14ac:dyDescent="0.25">
      <c r="A1850" s="22" t="s">
        <v>81</v>
      </c>
      <c r="B1850" s="235" t="s">
        <v>71</v>
      </c>
      <c r="C1850" s="22" t="s">
        <v>18</v>
      </c>
      <c r="D1850" s="32">
        <v>15.2</v>
      </c>
      <c r="E1850" s="33">
        <v>11.31</v>
      </c>
      <c r="F1850" s="33">
        <f t="shared" si="149"/>
        <v>171.91200000000001</v>
      </c>
      <c r="G1850" s="34">
        <f t="shared" si="150"/>
        <v>206.2944</v>
      </c>
      <c r="H1850" s="35">
        <v>160381</v>
      </c>
      <c r="I1850" s="36"/>
      <c r="J1850" s="16"/>
      <c r="K1850" s="234" t="s">
        <v>19</v>
      </c>
    </row>
    <row r="1851" spans="1:11" s="41" customFormat="1" ht="21" hidden="1" customHeight="1" outlineLevel="1" x14ac:dyDescent="0.25">
      <c r="A1851" s="22" t="s">
        <v>81</v>
      </c>
      <c r="B1851" s="235" t="s">
        <v>73</v>
      </c>
      <c r="C1851" s="22" t="s">
        <v>18</v>
      </c>
      <c r="D1851" s="32">
        <v>2.35</v>
      </c>
      <c r="E1851" s="33">
        <v>2.91</v>
      </c>
      <c r="F1851" s="33">
        <f t="shared" si="149"/>
        <v>6.8385000000000007</v>
      </c>
      <c r="G1851" s="34">
        <f t="shared" si="150"/>
        <v>8.2062000000000008</v>
      </c>
      <c r="H1851" s="35">
        <v>72234</v>
      </c>
      <c r="I1851" s="36"/>
      <c r="J1851" s="16"/>
      <c r="K1851" s="234" t="s">
        <v>28</v>
      </c>
    </row>
    <row r="1852" spans="1:11" s="41" customFormat="1" ht="21" hidden="1" customHeight="1" outlineLevel="1" x14ac:dyDescent="0.25">
      <c r="A1852" s="22" t="s">
        <v>83</v>
      </c>
      <c r="B1852" s="235" t="s">
        <v>75</v>
      </c>
      <c r="C1852" s="22" t="s">
        <v>76</v>
      </c>
      <c r="D1852" s="32">
        <v>1</v>
      </c>
      <c r="E1852" s="33">
        <v>22.77</v>
      </c>
      <c r="F1852" s="33">
        <f t="shared" si="149"/>
        <v>22.77</v>
      </c>
      <c r="G1852" s="34">
        <f t="shared" si="150"/>
        <v>27.323999999999998</v>
      </c>
      <c r="H1852" s="35">
        <v>22359</v>
      </c>
      <c r="I1852" s="36"/>
      <c r="J1852" s="16"/>
      <c r="K1852" s="234" t="s">
        <v>19</v>
      </c>
    </row>
    <row r="1853" spans="1:11" s="41" customFormat="1" ht="21" hidden="1" customHeight="1" outlineLevel="1" x14ac:dyDescent="0.25">
      <c r="A1853" s="22" t="s">
        <v>91</v>
      </c>
      <c r="B1853" s="235" t="s">
        <v>78</v>
      </c>
      <c r="C1853" s="22" t="s">
        <v>18</v>
      </c>
      <c r="D1853" s="32">
        <v>1.35</v>
      </c>
      <c r="E1853" s="33">
        <v>18.239999999999998</v>
      </c>
      <c r="F1853" s="33">
        <f t="shared" si="149"/>
        <v>24.623999999999999</v>
      </c>
      <c r="G1853" s="34">
        <f t="shared" si="150"/>
        <v>29.548799999999996</v>
      </c>
      <c r="H1853" s="35">
        <v>22658</v>
      </c>
      <c r="I1853" s="36"/>
      <c r="J1853" s="16"/>
      <c r="K1853" s="234" t="s">
        <v>19</v>
      </c>
    </row>
    <row r="1854" spans="1:11" s="41" customFormat="1" ht="21" hidden="1" customHeight="1" outlineLevel="1" x14ac:dyDescent="0.25">
      <c r="A1854" s="22" t="s">
        <v>93</v>
      </c>
      <c r="B1854" s="235" t="s">
        <v>80</v>
      </c>
      <c r="C1854" s="22" t="s">
        <v>76</v>
      </c>
      <c r="D1854" s="32">
        <v>3</v>
      </c>
      <c r="E1854" s="33">
        <v>11.02</v>
      </c>
      <c r="F1854" s="33">
        <f t="shared" si="149"/>
        <v>33.06</v>
      </c>
      <c r="G1854" s="34">
        <f t="shared" si="150"/>
        <v>39.672000000000004</v>
      </c>
      <c r="H1854" s="35">
        <v>22083</v>
      </c>
      <c r="I1854" s="36"/>
      <c r="J1854" s="16"/>
      <c r="K1854" s="234" t="s">
        <v>19</v>
      </c>
    </row>
    <row r="1855" spans="1:11" s="41" customFormat="1" ht="21" hidden="1" customHeight="1" outlineLevel="1" x14ac:dyDescent="0.25">
      <c r="A1855" s="22" t="s">
        <v>95</v>
      </c>
      <c r="B1855" s="235" t="s">
        <v>82</v>
      </c>
      <c r="C1855" s="22" t="s">
        <v>76</v>
      </c>
      <c r="D1855" s="32">
        <v>2</v>
      </c>
      <c r="E1855" s="33">
        <v>51.65</v>
      </c>
      <c r="F1855" s="33">
        <f t="shared" si="149"/>
        <v>103.3</v>
      </c>
      <c r="G1855" s="34">
        <f t="shared" si="150"/>
        <v>123.96</v>
      </c>
      <c r="H1855" s="35">
        <v>22034</v>
      </c>
      <c r="I1855" s="36"/>
      <c r="J1855" s="16"/>
      <c r="K1855" s="234" t="s">
        <v>19</v>
      </c>
    </row>
    <row r="1856" spans="1:11" s="41" customFormat="1" ht="21" hidden="1" customHeight="1" outlineLevel="1" x14ac:dyDescent="0.25">
      <c r="A1856" s="22" t="s">
        <v>319</v>
      </c>
      <c r="B1856" s="235" t="s">
        <v>84</v>
      </c>
      <c r="C1856" s="22" t="s">
        <v>76</v>
      </c>
      <c r="D1856" s="32">
        <v>5</v>
      </c>
      <c r="E1856" s="33">
        <v>41.97</v>
      </c>
      <c r="F1856" s="33">
        <f t="shared" si="149"/>
        <v>209.85</v>
      </c>
      <c r="G1856" s="34">
        <f t="shared" si="150"/>
        <v>251.82</v>
      </c>
      <c r="H1856" s="35">
        <v>22100</v>
      </c>
      <c r="I1856" s="36"/>
      <c r="J1856" s="16"/>
      <c r="K1856" s="234" t="s">
        <v>19</v>
      </c>
    </row>
    <row r="1857" spans="1:11" s="41" customFormat="1" ht="21" hidden="1" customHeight="1" outlineLevel="1" x14ac:dyDescent="0.25">
      <c r="A1857" s="22" t="s">
        <v>320</v>
      </c>
      <c r="B1857" s="235" t="s">
        <v>86</v>
      </c>
      <c r="C1857" s="22" t="s">
        <v>76</v>
      </c>
      <c r="D1857" s="32">
        <v>7</v>
      </c>
      <c r="E1857" s="33">
        <v>51.65</v>
      </c>
      <c r="F1857" s="33">
        <f t="shared" si="149"/>
        <v>361.55</v>
      </c>
      <c r="G1857" s="34">
        <f t="shared" si="150"/>
        <v>433.86</v>
      </c>
      <c r="H1857" s="35">
        <v>22675</v>
      </c>
      <c r="I1857" s="36"/>
      <c r="J1857" s="16"/>
      <c r="K1857" s="234" t="s">
        <v>19</v>
      </c>
    </row>
    <row r="1858" spans="1:11" s="41" customFormat="1" ht="21" hidden="1" customHeight="1" outlineLevel="1" x14ac:dyDescent="0.25">
      <c r="A1858" s="22" t="s">
        <v>321</v>
      </c>
      <c r="B1858" s="235" t="s">
        <v>88</v>
      </c>
      <c r="C1858" s="22" t="s">
        <v>76</v>
      </c>
      <c r="D1858" s="32">
        <v>2</v>
      </c>
      <c r="E1858" s="33">
        <v>25.49</v>
      </c>
      <c r="F1858" s="33">
        <f t="shared" si="149"/>
        <v>50.98</v>
      </c>
      <c r="G1858" s="34">
        <f t="shared" si="150"/>
        <v>61.175999999999995</v>
      </c>
      <c r="H1858" s="35">
        <v>22391</v>
      </c>
      <c r="I1858" s="36"/>
      <c r="J1858" s="16"/>
      <c r="K1858" s="234" t="s">
        <v>19</v>
      </c>
    </row>
    <row r="1859" spans="1:11" s="41" customFormat="1" ht="21" hidden="1" customHeight="1" outlineLevel="1" x14ac:dyDescent="0.25">
      <c r="A1859" s="22" t="s">
        <v>322</v>
      </c>
      <c r="B1859" s="235" t="s">
        <v>90</v>
      </c>
      <c r="C1859" s="22" t="s">
        <v>76</v>
      </c>
      <c r="D1859" s="32">
        <v>1</v>
      </c>
      <c r="E1859" s="33">
        <v>7.12</v>
      </c>
      <c r="F1859" s="33">
        <f t="shared" si="149"/>
        <v>7.12</v>
      </c>
      <c r="G1859" s="34">
        <f t="shared" si="150"/>
        <v>8.5440000000000005</v>
      </c>
      <c r="H1859" s="35">
        <v>72142</v>
      </c>
      <c r="I1859" s="36"/>
      <c r="J1859" s="16"/>
      <c r="K1859" s="234" t="s">
        <v>28</v>
      </c>
    </row>
    <row r="1860" spans="1:11" s="41" customFormat="1" ht="21" hidden="1" customHeight="1" outlineLevel="1" x14ac:dyDescent="0.25">
      <c r="A1860" s="22" t="s">
        <v>323</v>
      </c>
      <c r="B1860" s="235" t="s">
        <v>92</v>
      </c>
      <c r="C1860" s="22" t="s">
        <v>76</v>
      </c>
      <c r="D1860" s="32">
        <v>1</v>
      </c>
      <c r="E1860" s="33">
        <v>32.9</v>
      </c>
      <c r="F1860" s="33">
        <f t="shared" si="149"/>
        <v>32.9</v>
      </c>
      <c r="G1860" s="34">
        <f t="shared" si="150"/>
        <v>39.479999999999997</v>
      </c>
      <c r="H1860" s="35">
        <v>72143</v>
      </c>
      <c r="I1860" s="36"/>
      <c r="J1860" s="16"/>
      <c r="K1860" s="234" t="s">
        <v>28</v>
      </c>
    </row>
    <row r="1861" spans="1:11" s="41" customFormat="1" ht="21" hidden="1" customHeight="1" outlineLevel="1" x14ac:dyDescent="0.25">
      <c r="A1861" s="22" t="s">
        <v>324</v>
      </c>
      <c r="B1861" s="235" t="s">
        <v>94</v>
      </c>
      <c r="C1861" s="22" t="s">
        <v>51</v>
      </c>
      <c r="D1861" s="32">
        <v>1.29</v>
      </c>
      <c r="E1861" s="33">
        <v>96.62</v>
      </c>
      <c r="F1861" s="33">
        <f t="shared" si="149"/>
        <v>124.63980000000001</v>
      </c>
      <c r="G1861" s="34">
        <f t="shared" si="150"/>
        <v>149.56775999999999</v>
      </c>
      <c r="H1861" s="35">
        <v>17067</v>
      </c>
      <c r="I1861" s="36"/>
      <c r="J1861" s="16"/>
      <c r="K1861" s="234" t="s">
        <v>19</v>
      </c>
    </row>
    <row r="1862" spans="1:11" s="41" customFormat="1" ht="25.5" hidden="1" customHeight="1" outlineLevel="1" x14ac:dyDescent="0.25">
      <c r="A1862" s="22" t="s">
        <v>325</v>
      </c>
      <c r="B1862" s="235" t="s">
        <v>96</v>
      </c>
      <c r="C1862" s="22" t="s">
        <v>51</v>
      </c>
      <c r="D1862" s="32">
        <v>1.29</v>
      </c>
      <c r="E1862" s="33">
        <v>14.89</v>
      </c>
      <c r="F1862" s="33">
        <f t="shared" si="149"/>
        <v>19.208100000000002</v>
      </c>
      <c r="G1862" s="34">
        <f t="shared" si="150"/>
        <v>23.049720000000001</v>
      </c>
      <c r="H1862" s="35">
        <v>72897</v>
      </c>
      <c r="I1862" s="36"/>
      <c r="J1862" s="16"/>
      <c r="K1862" s="234" t="s">
        <v>28</v>
      </c>
    </row>
    <row r="1863" spans="1:11" s="42" customFormat="1" ht="21" hidden="1" customHeight="1" outlineLevel="1" x14ac:dyDescent="0.25">
      <c r="A1863" s="56" t="s">
        <v>97</v>
      </c>
      <c r="B1863" s="57" t="s">
        <v>98</v>
      </c>
      <c r="C1863" s="56"/>
      <c r="D1863" s="56"/>
      <c r="E1863" s="56"/>
      <c r="F1863" s="56"/>
      <c r="G1863" s="56"/>
      <c r="H1863" s="56"/>
      <c r="I1863" s="56"/>
      <c r="J1863" s="56"/>
      <c r="K1863" s="56"/>
    </row>
    <row r="1864" spans="1:11" s="41" customFormat="1" ht="25.5" hidden="1" customHeight="1" outlineLevel="1" x14ac:dyDescent="0.25">
      <c r="A1864" s="22" t="s">
        <v>99</v>
      </c>
      <c r="B1864" s="235" t="s">
        <v>100</v>
      </c>
      <c r="C1864" s="22" t="s">
        <v>101</v>
      </c>
      <c r="D1864" s="32">
        <v>0</v>
      </c>
      <c r="E1864" s="33">
        <v>3.18</v>
      </c>
      <c r="F1864" s="33">
        <f>D1864*E1864</f>
        <v>0</v>
      </c>
      <c r="G1864" s="34">
        <f>F1864*1.2</f>
        <v>0</v>
      </c>
      <c r="H1864" s="35">
        <v>72135</v>
      </c>
      <c r="I1864" s="36"/>
      <c r="J1864" s="16"/>
      <c r="K1864" s="234" t="s">
        <v>28</v>
      </c>
    </row>
    <row r="1865" spans="1:11" s="42" customFormat="1" ht="21" hidden="1" customHeight="1" outlineLevel="1" x14ac:dyDescent="0.25">
      <c r="A1865" s="56" t="s">
        <v>102</v>
      </c>
      <c r="B1865" s="57" t="s">
        <v>103</v>
      </c>
      <c r="C1865" s="56"/>
      <c r="D1865" s="56"/>
      <c r="E1865" s="56"/>
      <c r="F1865" s="56"/>
      <c r="G1865" s="56"/>
      <c r="H1865" s="56"/>
      <c r="I1865" s="56"/>
      <c r="J1865" s="56"/>
      <c r="K1865" s="56"/>
    </row>
    <row r="1866" spans="1:11" s="41" customFormat="1" ht="25.5" hidden="1" customHeight="1" outlineLevel="1" x14ac:dyDescent="0.25">
      <c r="A1866" s="22" t="s">
        <v>104</v>
      </c>
      <c r="B1866" s="235" t="s">
        <v>105</v>
      </c>
      <c r="C1866" s="22" t="s">
        <v>101</v>
      </c>
      <c r="D1866" s="32">
        <v>0</v>
      </c>
      <c r="E1866" s="33">
        <v>3.76</v>
      </c>
      <c r="F1866" s="33">
        <f>D1866*E1866</f>
        <v>0</v>
      </c>
      <c r="G1866" s="34">
        <f>F1866*1.2</f>
        <v>0</v>
      </c>
      <c r="H1866" s="35">
        <v>1857</v>
      </c>
      <c r="I1866" s="36"/>
      <c r="J1866" s="16"/>
      <c r="K1866" s="234" t="s">
        <v>28</v>
      </c>
    </row>
    <row r="1867" spans="1:11" s="42" customFormat="1" ht="21" hidden="1" customHeight="1" outlineLevel="1" x14ac:dyDescent="0.25">
      <c r="A1867" s="56" t="s">
        <v>106</v>
      </c>
      <c r="B1867" s="57" t="s">
        <v>107</v>
      </c>
      <c r="C1867" s="56"/>
      <c r="D1867" s="56"/>
      <c r="E1867" s="56"/>
      <c r="F1867" s="56"/>
      <c r="G1867" s="56"/>
      <c r="H1867" s="56"/>
      <c r="I1867" s="56"/>
      <c r="J1867" s="56"/>
      <c r="K1867" s="56"/>
    </row>
    <row r="1868" spans="1:11" s="41" customFormat="1" ht="25.5" hidden="1" customHeight="1" outlineLevel="1" x14ac:dyDescent="0.25">
      <c r="A1868" s="22" t="s">
        <v>108</v>
      </c>
      <c r="B1868" s="235" t="s">
        <v>109</v>
      </c>
      <c r="C1868" s="22" t="s">
        <v>18</v>
      </c>
      <c r="D1868" s="32">
        <v>2.35</v>
      </c>
      <c r="E1868" s="33">
        <v>27.46</v>
      </c>
      <c r="F1868" s="33">
        <f>D1868*E1868</f>
        <v>64.531000000000006</v>
      </c>
      <c r="G1868" s="34">
        <f>F1868*1.2</f>
        <v>77.437200000000004</v>
      </c>
      <c r="H1868" s="35" t="s">
        <v>110</v>
      </c>
      <c r="I1868" s="36"/>
      <c r="J1868" s="16"/>
      <c r="K1868" s="234" t="s">
        <v>28</v>
      </c>
    </row>
    <row r="1869" spans="1:11" s="42" customFormat="1" ht="21" hidden="1" customHeight="1" outlineLevel="1" x14ac:dyDescent="0.25">
      <c r="A1869" s="56" t="s">
        <v>111</v>
      </c>
      <c r="B1869" s="57" t="s">
        <v>112</v>
      </c>
      <c r="C1869" s="56"/>
      <c r="D1869" s="56"/>
      <c r="E1869" s="56"/>
      <c r="F1869" s="56"/>
      <c r="G1869" s="56"/>
      <c r="H1869" s="56"/>
      <c r="I1869" s="56"/>
      <c r="J1869" s="56"/>
      <c r="K1869" s="56"/>
    </row>
    <row r="1870" spans="1:11" s="41" customFormat="1" ht="14.25" hidden="1" customHeight="1" outlineLevel="1" x14ac:dyDescent="0.25">
      <c r="A1870" s="22" t="s">
        <v>326</v>
      </c>
      <c r="B1870" s="235" t="s">
        <v>114</v>
      </c>
      <c r="C1870" s="22" t="s">
        <v>18</v>
      </c>
      <c r="D1870" s="32">
        <v>1.2</v>
      </c>
      <c r="E1870" s="33">
        <v>9.68</v>
      </c>
      <c r="F1870" s="33">
        <f>D1870*E1870</f>
        <v>11.616</v>
      </c>
      <c r="G1870" s="34">
        <f>F1870*1.2</f>
        <v>13.9392</v>
      </c>
      <c r="H1870" s="35">
        <v>180120</v>
      </c>
      <c r="I1870" s="36"/>
      <c r="J1870" s="16"/>
      <c r="K1870" s="234" t="s">
        <v>19</v>
      </c>
    </row>
    <row r="1871" spans="1:11" s="41" customFormat="1" ht="25.5" hidden="1" customHeight="1" outlineLevel="1" x14ac:dyDescent="0.25">
      <c r="A1871" s="22" t="s">
        <v>327</v>
      </c>
      <c r="B1871" s="235" t="s">
        <v>116</v>
      </c>
      <c r="C1871" s="22" t="s">
        <v>18</v>
      </c>
      <c r="D1871" s="32">
        <v>1.2</v>
      </c>
      <c r="E1871" s="33">
        <v>12.78</v>
      </c>
      <c r="F1871" s="33">
        <f>D1871*E1871</f>
        <v>15.335999999999999</v>
      </c>
      <c r="G1871" s="34">
        <f>F1871*1.2</f>
        <v>18.403199999999998</v>
      </c>
      <c r="H1871" s="35">
        <v>6081</v>
      </c>
      <c r="I1871" s="36"/>
      <c r="J1871" s="16"/>
      <c r="K1871" s="234" t="s">
        <v>28</v>
      </c>
    </row>
    <row r="1872" spans="1:11" s="41" customFormat="1" ht="25.5" hidden="1" customHeight="1" outlineLevel="1" x14ac:dyDescent="0.25">
      <c r="A1872" s="22" t="s">
        <v>328</v>
      </c>
      <c r="B1872" s="235" t="s">
        <v>118</v>
      </c>
      <c r="C1872" s="22" t="s">
        <v>76</v>
      </c>
      <c r="D1872" s="32">
        <v>1</v>
      </c>
      <c r="E1872" s="33">
        <v>115.54</v>
      </c>
      <c r="F1872" s="33">
        <f>D1872*E1872</f>
        <v>115.54</v>
      </c>
      <c r="G1872" s="34">
        <f>F1872*1.2</f>
        <v>138.648</v>
      </c>
      <c r="H1872" s="35">
        <v>110005</v>
      </c>
      <c r="I1872" s="36"/>
      <c r="J1872" s="16"/>
      <c r="K1872" s="234" t="s">
        <v>119</v>
      </c>
    </row>
    <row r="1873" spans="1:11" s="41" customFormat="1" ht="25.5" hidden="1" customHeight="1" outlineLevel="1" x14ac:dyDescent="0.25">
      <c r="A1873" s="22" t="s">
        <v>329</v>
      </c>
      <c r="B1873" s="235" t="s">
        <v>121</v>
      </c>
      <c r="C1873" s="22" t="s">
        <v>18</v>
      </c>
      <c r="D1873" s="32">
        <v>2.52</v>
      </c>
      <c r="E1873" s="33">
        <v>27.1</v>
      </c>
      <c r="F1873" s="33">
        <f>D1873*E1873</f>
        <v>68.292000000000002</v>
      </c>
      <c r="G1873" s="34">
        <f>F1873*1.2</f>
        <v>81.950400000000002</v>
      </c>
      <c r="H1873" s="35">
        <v>7100</v>
      </c>
      <c r="I1873" s="36"/>
      <c r="J1873" s="16"/>
      <c r="K1873" s="234" t="s">
        <v>28</v>
      </c>
    </row>
    <row r="1874" spans="1:11" s="41" customFormat="1" ht="25.5" hidden="1" customHeight="1" outlineLevel="1" x14ac:dyDescent="0.25">
      <c r="A1874" s="22" t="s">
        <v>330</v>
      </c>
      <c r="B1874" s="235" t="s">
        <v>123</v>
      </c>
      <c r="C1874" s="22" t="s">
        <v>76</v>
      </c>
      <c r="D1874" s="32">
        <v>1</v>
      </c>
      <c r="E1874" s="33">
        <v>52.68</v>
      </c>
      <c r="F1874" s="33">
        <f>D1874*E1874</f>
        <v>52.68</v>
      </c>
      <c r="G1874" s="34">
        <f>F1874*1.2</f>
        <v>63.215999999999994</v>
      </c>
      <c r="H1874" s="35">
        <v>72144</v>
      </c>
      <c r="I1874" s="36"/>
      <c r="J1874" s="16"/>
      <c r="K1874" s="234" t="s">
        <v>28</v>
      </c>
    </row>
    <row r="1875" spans="1:11" s="42" customFormat="1" ht="21" hidden="1" customHeight="1" outlineLevel="1" x14ac:dyDescent="0.25">
      <c r="A1875" s="56" t="s">
        <v>124</v>
      </c>
      <c r="B1875" s="57" t="s">
        <v>125</v>
      </c>
      <c r="C1875" s="56"/>
      <c r="D1875" s="56"/>
      <c r="E1875" s="56"/>
      <c r="F1875" s="56"/>
      <c r="G1875" s="56"/>
      <c r="H1875" s="56"/>
      <c r="I1875" s="56"/>
      <c r="J1875" s="56"/>
      <c r="K1875" s="56"/>
    </row>
    <row r="1876" spans="1:11" s="41" customFormat="1" ht="21" hidden="1" customHeight="1" outlineLevel="1" x14ac:dyDescent="0.25">
      <c r="A1876" s="22" t="s">
        <v>126</v>
      </c>
      <c r="B1876" s="235" t="s">
        <v>127</v>
      </c>
      <c r="C1876" s="22" t="s">
        <v>18</v>
      </c>
      <c r="D1876" s="32">
        <v>2.35</v>
      </c>
      <c r="E1876" s="33">
        <v>326.66000000000003</v>
      </c>
      <c r="F1876" s="33">
        <f>D1876*E1876</f>
        <v>767.65100000000007</v>
      </c>
      <c r="G1876" s="34">
        <f>F1876*1.2</f>
        <v>921.18119999999999</v>
      </c>
      <c r="H1876" s="35">
        <v>170434</v>
      </c>
      <c r="I1876" s="36"/>
      <c r="J1876" s="16"/>
      <c r="K1876" s="234" t="s">
        <v>19</v>
      </c>
    </row>
    <row r="1877" spans="1:11" s="42" customFormat="1" ht="21" hidden="1" customHeight="1" outlineLevel="1" x14ac:dyDescent="0.25">
      <c r="A1877" s="56" t="s">
        <v>128</v>
      </c>
      <c r="B1877" s="57" t="s">
        <v>129</v>
      </c>
      <c r="C1877" s="56"/>
      <c r="D1877" s="56"/>
      <c r="E1877" s="56"/>
      <c r="F1877" s="56"/>
      <c r="G1877" s="56"/>
      <c r="H1877" s="56"/>
      <c r="I1877" s="56"/>
      <c r="J1877" s="56"/>
      <c r="K1877" s="56"/>
    </row>
    <row r="1878" spans="1:11" s="41" customFormat="1" ht="25.5" hidden="1" customHeight="1" outlineLevel="1" x14ac:dyDescent="0.25">
      <c r="A1878" s="22" t="s">
        <v>332</v>
      </c>
      <c r="B1878" s="235" t="s">
        <v>131</v>
      </c>
      <c r="C1878" s="22" t="s">
        <v>18</v>
      </c>
      <c r="D1878" s="32">
        <v>14.6</v>
      </c>
      <c r="E1878" s="33">
        <v>23.18</v>
      </c>
      <c r="F1878" s="33">
        <f>D1878*E1878</f>
        <v>338.428</v>
      </c>
      <c r="G1878" s="34">
        <f>F1878*1.2</f>
        <v>406.11359999999996</v>
      </c>
      <c r="H1878" s="35">
        <v>170358</v>
      </c>
      <c r="I1878" s="36"/>
      <c r="J1878" s="16"/>
      <c r="K1878" s="234" t="s">
        <v>19</v>
      </c>
    </row>
    <row r="1879" spans="1:11" s="42" customFormat="1" ht="21" hidden="1" customHeight="1" outlineLevel="1" x14ac:dyDescent="0.25">
      <c r="A1879" s="56" t="s">
        <v>132</v>
      </c>
      <c r="B1879" s="57" t="s">
        <v>133</v>
      </c>
      <c r="C1879" s="56"/>
      <c r="D1879" s="56"/>
      <c r="E1879" s="56"/>
      <c r="F1879" s="56"/>
      <c r="G1879" s="56"/>
      <c r="H1879" s="56"/>
      <c r="I1879" s="56"/>
      <c r="J1879" s="56"/>
      <c r="K1879" s="56"/>
    </row>
    <row r="1880" spans="1:11" s="41" customFormat="1" ht="25.5" hidden="1" customHeight="1" outlineLevel="1" x14ac:dyDescent="0.25">
      <c r="A1880" s="22" t="s">
        <v>134</v>
      </c>
      <c r="B1880" s="235" t="s">
        <v>135</v>
      </c>
      <c r="C1880" s="22" t="s">
        <v>18</v>
      </c>
      <c r="D1880" s="32">
        <v>2.35</v>
      </c>
      <c r="E1880" s="33">
        <v>21.47</v>
      </c>
      <c r="F1880" s="33">
        <f>D1880*E1880</f>
        <v>50.454499999999996</v>
      </c>
      <c r="G1880" s="34">
        <f>F1880*1.2</f>
        <v>60.545399999999994</v>
      </c>
      <c r="H1880" s="35" t="s">
        <v>136</v>
      </c>
      <c r="I1880" s="36"/>
      <c r="J1880" s="16"/>
      <c r="K1880" s="234" t="s">
        <v>28</v>
      </c>
    </row>
    <row r="1881" spans="1:11" s="42" customFormat="1" ht="21" hidden="1" customHeight="1" outlineLevel="1" x14ac:dyDescent="0.25">
      <c r="A1881" s="56" t="s">
        <v>137</v>
      </c>
      <c r="B1881" s="57" t="s">
        <v>138</v>
      </c>
      <c r="C1881" s="56"/>
      <c r="D1881" s="56"/>
      <c r="E1881" s="56"/>
      <c r="F1881" s="56"/>
      <c r="G1881" s="56"/>
      <c r="H1881" s="56"/>
      <c r="I1881" s="56"/>
      <c r="J1881" s="56"/>
      <c r="K1881" s="56"/>
    </row>
    <row r="1882" spans="1:11" s="41" customFormat="1" ht="20.25" hidden="1" customHeight="1" outlineLevel="1" x14ac:dyDescent="0.25">
      <c r="A1882" s="22" t="s">
        <v>139</v>
      </c>
      <c r="B1882" s="235" t="s">
        <v>140</v>
      </c>
      <c r="C1882" s="22" t="s">
        <v>101</v>
      </c>
      <c r="D1882" s="32">
        <v>0.6</v>
      </c>
      <c r="E1882" s="33">
        <v>63.83</v>
      </c>
      <c r="F1882" s="33">
        <f>D1882*E1882</f>
        <v>38.297999999999995</v>
      </c>
      <c r="G1882" s="34">
        <f>F1882*1.2</f>
        <v>45.957599999999992</v>
      </c>
      <c r="H1882" s="35">
        <v>130115</v>
      </c>
      <c r="I1882" s="36"/>
      <c r="J1882" s="16"/>
      <c r="K1882" s="234" t="s">
        <v>19</v>
      </c>
    </row>
    <row r="1883" spans="1:11" s="41" customFormat="1" ht="21" hidden="1" customHeight="1" outlineLevel="1" x14ac:dyDescent="0.25">
      <c r="A1883" s="22" t="s">
        <v>333</v>
      </c>
      <c r="B1883" s="235" t="s">
        <v>142</v>
      </c>
      <c r="C1883" s="22" t="s">
        <v>101</v>
      </c>
      <c r="D1883" s="32">
        <v>5.96</v>
      </c>
      <c r="E1883" s="33">
        <v>39.590000000000003</v>
      </c>
      <c r="F1883" s="33">
        <f>D1883*E1883</f>
        <v>235.95640000000003</v>
      </c>
      <c r="G1883" s="34">
        <f>F1883*1.2</f>
        <v>283.14768000000004</v>
      </c>
      <c r="H1883" s="35">
        <v>68050</v>
      </c>
      <c r="I1883" s="36"/>
      <c r="J1883" s="16"/>
      <c r="K1883" s="234" t="s">
        <v>119</v>
      </c>
    </row>
    <row r="1884" spans="1:11" s="42" customFormat="1" ht="21" hidden="1" customHeight="1" outlineLevel="1" x14ac:dyDescent="0.25">
      <c r="A1884" s="56" t="s">
        <v>149</v>
      </c>
      <c r="B1884" s="57" t="s">
        <v>144</v>
      </c>
      <c r="C1884" s="56"/>
      <c r="D1884" s="56"/>
      <c r="E1884" s="56"/>
      <c r="F1884" s="56"/>
      <c r="G1884" s="56"/>
      <c r="H1884" s="56"/>
      <c r="I1884" s="56"/>
      <c r="J1884" s="56"/>
      <c r="K1884" s="56"/>
    </row>
    <row r="1885" spans="1:11" s="41" customFormat="1" ht="38.25" hidden="1" customHeight="1" outlineLevel="1" x14ac:dyDescent="0.25">
      <c r="A1885" s="22" t="s">
        <v>151</v>
      </c>
      <c r="B1885" s="235" t="s">
        <v>146</v>
      </c>
      <c r="C1885" s="22" t="s">
        <v>18</v>
      </c>
      <c r="D1885" s="32">
        <v>4.7300000000000004</v>
      </c>
      <c r="E1885" s="33">
        <v>28.76</v>
      </c>
      <c r="F1885" s="33">
        <f>D1885*E1885</f>
        <v>136.03480000000002</v>
      </c>
      <c r="G1885" s="34">
        <f>F1885*1.2</f>
        <v>163.24176000000003</v>
      </c>
      <c r="H1885" s="35">
        <v>5968</v>
      </c>
      <c r="I1885" s="36"/>
      <c r="J1885" s="16"/>
      <c r="K1885" s="234" t="s">
        <v>28</v>
      </c>
    </row>
    <row r="1886" spans="1:11" s="41" customFormat="1" ht="25.5" hidden="1" customHeight="1" outlineLevel="1" x14ac:dyDescent="0.25">
      <c r="A1886" s="22" t="s">
        <v>334</v>
      </c>
      <c r="B1886" s="235" t="s">
        <v>148</v>
      </c>
      <c r="C1886" s="22" t="s">
        <v>18</v>
      </c>
      <c r="D1886" s="32">
        <v>4.7300000000000004</v>
      </c>
      <c r="E1886" s="33">
        <v>152.44999999999999</v>
      </c>
      <c r="F1886" s="33">
        <f>D1886*E1886</f>
        <v>721.08850000000007</v>
      </c>
      <c r="G1886" s="34">
        <f>F1886*1.2</f>
        <v>865.3062000000001</v>
      </c>
      <c r="H1886" s="35" t="s">
        <v>65</v>
      </c>
      <c r="I1886" s="36"/>
      <c r="J1886" s="16"/>
      <c r="K1886" s="234" t="s">
        <v>28</v>
      </c>
    </row>
    <row r="1887" spans="1:11" s="42" customFormat="1" ht="21" hidden="1" customHeight="1" outlineLevel="1" x14ac:dyDescent="0.25">
      <c r="A1887" s="56" t="s">
        <v>153</v>
      </c>
      <c r="B1887" s="57" t="s">
        <v>150</v>
      </c>
      <c r="C1887" s="56"/>
      <c r="D1887" s="56"/>
      <c r="E1887" s="56"/>
      <c r="F1887" s="56"/>
      <c r="G1887" s="56"/>
      <c r="H1887" s="56"/>
      <c r="I1887" s="56"/>
      <c r="J1887" s="56"/>
      <c r="K1887" s="56"/>
    </row>
    <row r="1888" spans="1:11" s="41" customFormat="1" ht="25.5" hidden="1" customHeight="1" outlineLevel="1" x14ac:dyDescent="0.25">
      <c r="A1888" s="22" t="s">
        <v>155</v>
      </c>
      <c r="B1888" s="235" t="s">
        <v>152</v>
      </c>
      <c r="C1888" s="22" t="s">
        <v>18</v>
      </c>
      <c r="D1888" s="32">
        <v>2.35</v>
      </c>
      <c r="E1888" s="33">
        <v>17.64</v>
      </c>
      <c r="F1888" s="33">
        <f>D1888*E1888</f>
        <v>41.454000000000001</v>
      </c>
      <c r="G1888" s="34">
        <f>F1888*1.2</f>
        <v>49.744799999999998</v>
      </c>
      <c r="H1888" s="35">
        <v>180515</v>
      </c>
      <c r="I1888" s="36"/>
      <c r="J1888" s="16"/>
      <c r="K1888" s="234" t="s">
        <v>19</v>
      </c>
    </row>
    <row r="1889" spans="1:11" s="42" customFormat="1" ht="21" hidden="1" customHeight="1" outlineLevel="1" x14ac:dyDescent="0.25">
      <c r="A1889" s="56" t="s">
        <v>335</v>
      </c>
      <c r="B1889" s="57" t="s">
        <v>154</v>
      </c>
      <c r="C1889" s="56"/>
      <c r="D1889" s="56"/>
      <c r="E1889" s="56"/>
      <c r="F1889" s="56"/>
      <c r="G1889" s="56"/>
      <c r="H1889" s="56"/>
      <c r="I1889" s="56"/>
      <c r="J1889" s="56"/>
      <c r="K1889" s="56"/>
    </row>
    <row r="1890" spans="1:11" s="68" customFormat="1" ht="15.75" hidden="1" customHeight="1" outlineLevel="1" x14ac:dyDescent="0.25">
      <c r="A1890" s="22" t="s">
        <v>304</v>
      </c>
      <c r="B1890" s="235" t="s">
        <v>156</v>
      </c>
      <c r="C1890" s="22" t="s">
        <v>76</v>
      </c>
      <c r="D1890" s="32">
        <v>1</v>
      </c>
      <c r="E1890" s="33">
        <v>461.77</v>
      </c>
      <c r="F1890" s="33">
        <f t="shared" ref="F1890:F1901" si="151">D1890*E1890</f>
        <v>461.77</v>
      </c>
      <c r="G1890" s="34">
        <f t="shared" ref="G1890:G1901" si="152">F1890*1.2</f>
        <v>554.12399999999991</v>
      </c>
      <c r="H1890" s="35">
        <v>190875</v>
      </c>
      <c r="I1890" s="65"/>
      <c r="J1890" s="66"/>
      <c r="K1890" s="234" t="s">
        <v>19</v>
      </c>
    </row>
    <row r="1891" spans="1:11" s="41" customFormat="1" ht="25.5" hidden="1" customHeight="1" outlineLevel="1" x14ac:dyDescent="0.25">
      <c r="A1891" s="22" t="s">
        <v>337</v>
      </c>
      <c r="B1891" s="235" t="s">
        <v>158</v>
      </c>
      <c r="C1891" s="22" t="s">
        <v>76</v>
      </c>
      <c r="D1891" s="32">
        <v>1</v>
      </c>
      <c r="E1891" s="33">
        <v>395.14</v>
      </c>
      <c r="F1891" s="33">
        <f t="shared" si="151"/>
        <v>395.14</v>
      </c>
      <c r="G1891" s="34">
        <f t="shared" si="152"/>
        <v>474.16799999999995</v>
      </c>
      <c r="H1891" s="35">
        <v>190097</v>
      </c>
      <c r="I1891" s="36"/>
      <c r="J1891" s="16"/>
      <c r="K1891" s="234" t="s">
        <v>19</v>
      </c>
    </row>
    <row r="1892" spans="1:11" s="41" customFormat="1" ht="15.75" hidden="1" customHeight="1" outlineLevel="1" x14ac:dyDescent="0.25">
      <c r="A1892" s="22" t="s">
        <v>338</v>
      </c>
      <c r="B1892" s="235" t="s">
        <v>160</v>
      </c>
      <c r="C1892" s="22" t="s">
        <v>76</v>
      </c>
      <c r="D1892" s="32">
        <v>1</v>
      </c>
      <c r="E1892" s="33">
        <v>480.42</v>
      </c>
      <c r="F1892" s="33">
        <f t="shared" si="151"/>
        <v>480.42</v>
      </c>
      <c r="G1892" s="34">
        <f t="shared" si="152"/>
        <v>576.50400000000002</v>
      </c>
      <c r="H1892" s="35">
        <v>190021</v>
      </c>
      <c r="I1892" s="36"/>
      <c r="J1892" s="16"/>
      <c r="K1892" s="234" t="s">
        <v>19</v>
      </c>
    </row>
    <row r="1893" spans="1:11" s="41" customFormat="1" ht="12.75" hidden="1" customHeight="1" outlineLevel="1" x14ac:dyDescent="0.25">
      <c r="A1893" s="22" t="s">
        <v>339</v>
      </c>
      <c r="B1893" s="235" t="s">
        <v>162</v>
      </c>
      <c r="C1893" s="22" t="s">
        <v>76</v>
      </c>
      <c r="D1893" s="32">
        <v>1</v>
      </c>
      <c r="E1893" s="33">
        <v>271.79000000000002</v>
      </c>
      <c r="F1893" s="33">
        <f t="shared" si="151"/>
        <v>271.79000000000002</v>
      </c>
      <c r="G1893" s="34">
        <f t="shared" si="152"/>
        <v>326.14800000000002</v>
      </c>
      <c r="H1893" s="35">
        <v>190068</v>
      </c>
      <c r="I1893" s="36"/>
      <c r="J1893" s="16"/>
      <c r="K1893" s="234" t="s">
        <v>19</v>
      </c>
    </row>
    <row r="1894" spans="1:11" s="41" customFormat="1" ht="25.5" hidden="1" customHeight="1" outlineLevel="1" x14ac:dyDescent="0.25">
      <c r="A1894" s="22" t="s">
        <v>340</v>
      </c>
      <c r="B1894" s="235" t="s">
        <v>164</v>
      </c>
      <c r="C1894" s="22" t="s">
        <v>76</v>
      </c>
      <c r="D1894" s="32">
        <v>1</v>
      </c>
      <c r="E1894" s="33">
        <v>0</v>
      </c>
      <c r="F1894" s="33">
        <f t="shared" si="151"/>
        <v>0</v>
      </c>
      <c r="G1894" s="34">
        <f t="shared" si="152"/>
        <v>0</v>
      </c>
      <c r="H1894" s="35" t="s">
        <v>165</v>
      </c>
      <c r="I1894" s="36"/>
      <c r="J1894" s="16"/>
      <c r="K1894" s="234" t="s">
        <v>166</v>
      </c>
    </row>
    <row r="1895" spans="1:11" s="41" customFormat="1" ht="25.5" hidden="1" customHeight="1" outlineLevel="1" x14ac:dyDescent="0.25">
      <c r="A1895" s="22" t="s">
        <v>341</v>
      </c>
      <c r="B1895" s="235" t="s">
        <v>168</v>
      </c>
      <c r="C1895" s="22" t="s">
        <v>76</v>
      </c>
      <c r="D1895" s="32">
        <v>1</v>
      </c>
      <c r="E1895" s="33">
        <v>66.09</v>
      </c>
      <c r="F1895" s="33">
        <f t="shared" si="151"/>
        <v>66.09</v>
      </c>
      <c r="G1895" s="34">
        <f t="shared" si="152"/>
        <v>79.308000000000007</v>
      </c>
      <c r="H1895" s="35" t="s">
        <v>169</v>
      </c>
      <c r="I1895" s="36"/>
      <c r="J1895" s="16"/>
      <c r="K1895" s="234" t="s">
        <v>28</v>
      </c>
    </row>
    <row r="1896" spans="1:11" s="41" customFormat="1" ht="25.5" hidden="1" customHeight="1" outlineLevel="1" x14ac:dyDescent="0.25">
      <c r="A1896" s="22" t="s">
        <v>342</v>
      </c>
      <c r="B1896" s="235" t="s">
        <v>171</v>
      </c>
      <c r="C1896" s="22" t="s">
        <v>76</v>
      </c>
      <c r="D1896" s="32">
        <v>1</v>
      </c>
      <c r="E1896" s="33">
        <v>0</v>
      </c>
      <c r="F1896" s="33">
        <f t="shared" si="151"/>
        <v>0</v>
      </c>
      <c r="G1896" s="34">
        <f t="shared" si="152"/>
        <v>0</v>
      </c>
      <c r="H1896" s="35" t="s">
        <v>165</v>
      </c>
      <c r="I1896" s="36"/>
      <c r="J1896" s="16"/>
      <c r="K1896" s="234" t="s">
        <v>166</v>
      </c>
    </row>
    <row r="1897" spans="1:11" s="41" customFormat="1" ht="15.75" hidden="1" customHeight="1" outlineLevel="1" x14ac:dyDescent="0.25">
      <c r="A1897" s="22" t="s">
        <v>343</v>
      </c>
      <c r="B1897" s="235" t="s">
        <v>173</v>
      </c>
      <c r="C1897" s="22" t="s">
        <v>18</v>
      </c>
      <c r="D1897" s="32">
        <v>0.43</v>
      </c>
      <c r="E1897" s="33">
        <v>119.58</v>
      </c>
      <c r="F1897" s="33">
        <f t="shared" si="151"/>
        <v>51.419399999999996</v>
      </c>
      <c r="G1897" s="34">
        <f t="shared" si="152"/>
        <v>61.703279999999992</v>
      </c>
      <c r="H1897" s="35">
        <v>150160</v>
      </c>
      <c r="I1897" s="36"/>
      <c r="J1897" s="16"/>
      <c r="K1897" s="234" t="s">
        <v>19</v>
      </c>
    </row>
    <row r="1898" spans="1:11" s="41" customFormat="1" ht="15.75" hidden="1" customHeight="1" outlineLevel="1" x14ac:dyDescent="0.25">
      <c r="A1898" s="22" t="s">
        <v>344</v>
      </c>
      <c r="B1898" s="235" t="s">
        <v>175</v>
      </c>
      <c r="C1898" s="22" t="s">
        <v>76</v>
      </c>
      <c r="D1898" s="32">
        <v>1</v>
      </c>
      <c r="E1898" s="33">
        <v>31.8</v>
      </c>
      <c r="F1898" s="33">
        <f t="shared" si="151"/>
        <v>31.8</v>
      </c>
      <c r="G1898" s="34">
        <f t="shared" si="152"/>
        <v>38.159999999999997</v>
      </c>
      <c r="H1898" s="35" t="s">
        <v>176</v>
      </c>
      <c r="I1898" s="36"/>
      <c r="J1898" s="16"/>
      <c r="K1898" s="234" t="s">
        <v>28</v>
      </c>
    </row>
    <row r="1899" spans="1:11" s="41" customFormat="1" ht="15.75" hidden="1" customHeight="1" outlineLevel="1" x14ac:dyDescent="0.25">
      <c r="A1899" s="22" t="s">
        <v>345</v>
      </c>
      <c r="B1899" s="235" t="s">
        <v>178</v>
      </c>
      <c r="C1899" s="22" t="s">
        <v>76</v>
      </c>
      <c r="D1899" s="32">
        <v>1</v>
      </c>
      <c r="E1899" s="33">
        <v>59.48</v>
      </c>
      <c r="F1899" s="33">
        <f t="shared" si="151"/>
        <v>59.48</v>
      </c>
      <c r="G1899" s="34">
        <f t="shared" si="152"/>
        <v>71.375999999999991</v>
      </c>
      <c r="H1899" s="35">
        <v>190029</v>
      </c>
      <c r="I1899" s="36"/>
      <c r="J1899" s="16"/>
      <c r="K1899" s="234" t="s">
        <v>19</v>
      </c>
    </row>
    <row r="1900" spans="1:11" s="41" customFormat="1" ht="15.75" hidden="1" customHeight="1" outlineLevel="1" x14ac:dyDescent="0.25">
      <c r="A1900" s="22" t="s">
        <v>346</v>
      </c>
      <c r="B1900" s="235" t="s">
        <v>180</v>
      </c>
      <c r="C1900" s="22" t="s">
        <v>76</v>
      </c>
      <c r="D1900" s="32">
        <v>1</v>
      </c>
      <c r="E1900" s="33">
        <v>61.43</v>
      </c>
      <c r="F1900" s="33">
        <f t="shared" si="151"/>
        <v>61.43</v>
      </c>
      <c r="G1900" s="34">
        <f t="shared" si="152"/>
        <v>73.715999999999994</v>
      </c>
      <c r="H1900" s="35">
        <v>190008</v>
      </c>
      <c r="I1900" s="36"/>
      <c r="J1900" s="16"/>
      <c r="K1900" s="234" t="s">
        <v>19</v>
      </c>
    </row>
    <row r="1901" spans="1:11" s="41" customFormat="1" ht="15.75" hidden="1" customHeight="1" outlineLevel="1" x14ac:dyDescent="0.25">
      <c r="A1901" s="22" t="s">
        <v>347</v>
      </c>
      <c r="B1901" s="235" t="s">
        <v>182</v>
      </c>
      <c r="C1901" s="22" t="s">
        <v>76</v>
      </c>
      <c r="D1901" s="32">
        <v>1</v>
      </c>
      <c r="E1901" s="33">
        <v>64.8</v>
      </c>
      <c r="F1901" s="33">
        <f t="shared" si="151"/>
        <v>64.8</v>
      </c>
      <c r="G1901" s="34">
        <f t="shared" si="152"/>
        <v>77.759999999999991</v>
      </c>
      <c r="H1901" s="35">
        <v>190007</v>
      </c>
      <c r="I1901" s="36"/>
      <c r="J1901" s="16"/>
      <c r="K1901" s="234" t="s">
        <v>19</v>
      </c>
    </row>
    <row r="1902" spans="1:11" s="68" customFormat="1" ht="15.75" hidden="1" customHeight="1" outlineLevel="1" x14ac:dyDescent="0.25">
      <c r="A1902" s="22"/>
      <c r="B1902" s="235"/>
      <c r="C1902" s="22"/>
      <c r="D1902" s="32"/>
      <c r="E1902" s="33"/>
      <c r="F1902" s="33"/>
      <c r="G1902" s="34"/>
      <c r="H1902" s="35"/>
      <c r="I1902" s="36"/>
      <c r="J1902" s="16"/>
      <c r="K1902" s="234"/>
    </row>
    <row r="1903" spans="1:11" s="41" customFormat="1" ht="21" customHeight="1" x14ac:dyDescent="0.25">
      <c r="A1903" s="308" t="s">
        <v>446</v>
      </c>
      <c r="B1903" s="308"/>
      <c r="C1903" s="308"/>
      <c r="D1903" s="308"/>
      <c r="E1903" s="70"/>
      <c r="F1903" s="40">
        <f>SUM(F1890:F1901,F1888,F1885:F1886,F1882:F1883,F1880,F1878,F1876,F1870:F1874,F1868,F1866,F1864,F1847:F1862)</f>
        <v>6041.2245000000003</v>
      </c>
      <c r="G1903" s="40">
        <f>SUM(G1890:G1901,G1888,G1885:G1886,G1882:G1883,G1880,G1878,G1876,G1870:G1874,G1868,G1866,G1864,G1847:G1862)</f>
        <v>7249.4693999999972</v>
      </c>
      <c r="H1903" s="35"/>
      <c r="I1903" s="36"/>
      <c r="J1903" s="16"/>
      <c r="K1903" s="234"/>
    </row>
    <row r="1904" spans="1:11" s="42" customFormat="1" ht="21" customHeight="1" x14ac:dyDescent="0.25">
      <c r="A1904" s="55" t="s">
        <v>502</v>
      </c>
      <c r="B1904" s="307" t="s">
        <v>503</v>
      </c>
      <c r="C1904" s="307"/>
      <c r="D1904" s="307"/>
      <c r="E1904" s="307"/>
      <c r="F1904" s="307"/>
      <c r="G1904" s="307"/>
      <c r="H1904" s="307"/>
      <c r="I1904" s="307"/>
      <c r="J1904" s="307"/>
      <c r="K1904" s="307"/>
    </row>
    <row r="1905" spans="1:11" s="42" customFormat="1" ht="21" hidden="1" customHeight="1" outlineLevel="1" x14ac:dyDescent="0.25">
      <c r="A1905" s="56" t="s">
        <v>61</v>
      </c>
      <c r="B1905" s="57" t="s">
        <v>62</v>
      </c>
      <c r="C1905" s="56"/>
      <c r="D1905" s="56"/>
      <c r="E1905" s="56"/>
      <c r="F1905" s="56"/>
      <c r="G1905" s="56"/>
      <c r="H1905" s="56"/>
      <c r="I1905" s="56"/>
      <c r="J1905" s="56"/>
      <c r="K1905" s="56"/>
    </row>
    <row r="1906" spans="1:11" s="41" customFormat="1" ht="25.5" hidden="1" customHeight="1" outlineLevel="1" x14ac:dyDescent="0.25">
      <c r="A1906" s="22" t="s">
        <v>66</v>
      </c>
      <c r="B1906" s="235" t="s">
        <v>449</v>
      </c>
      <c r="C1906" s="22" t="s">
        <v>18</v>
      </c>
      <c r="D1906" s="32">
        <v>4.2699999999999996</v>
      </c>
      <c r="E1906" s="33">
        <v>5.9</v>
      </c>
      <c r="F1906" s="33">
        <f t="shared" ref="F1906:F1922" si="153">D1906*E1906</f>
        <v>25.192999999999998</v>
      </c>
      <c r="G1906" s="34">
        <f t="shared" ref="G1906:G1922" si="154">F1906*1.2</f>
        <v>30.231599999999997</v>
      </c>
      <c r="H1906" s="35" t="s">
        <v>450</v>
      </c>
      <c r="I1906" s="36"/>
      <c r="J1906" s="16"/>
      <c r="K1906" s="234" t="s">
        <v>28</v>
      </c>
    </row>
    <row r="1907" spans="1:11" s="41" customFormat="1" ht="21" hidden="1" customHeight="1" outlineLevel="1" x14ac:dyDescent="0.25">
      <c r="A1907" s="22" t="s">
        <v>68</v>
      </c>
      <c r="B1907" s="235" t="s">
        <v>67</v>
      </c>
      <c r="C1907" s="22" t="s">
        <v>18</v>
      </c>
      <c r="D1907" s="32">
        <v>4.2699999999999996</v>
      </c>
      <c r="E1907" s="33">
        <v>14.65</v>
      </c>
      <c r="F1907" s="33">
        <f t="shared" si="153"/>
        <v>62.555499999999995</v>
      </c>
      <c r="G1907" s="34">
        <f t="shared" si="154"/>
        <v>75.066599999999994</v>
      </c>
      <c r="H1907" s="35">
        <v>22190</v>
      </c>
      <c r="I1907" s="36"/>
      <c r="J1907" s="16"/>
      <c r="K1907" s="234" t="s">
        <v>19</v>
      </c>
    </row>
    <row r="1908" spans="1:11" s="58" customFormat="1" ht="21" hidden="1" customHeight="1" outlineLevel="1" x14ac:dyDescent="0.25">
      <c r="A1908" s="22" t="s">
        <v>68</v>
      </c>
      <c r="B1908" s="235" t="s">
        <v>69</v>
      </c>
      <c r="C1908" s="22" t="s">
        <v>18</v>
      </c>
      <c r="D1908" s="32">
        <v>19.73</v>
      </c>
      <c r="E1908" s="33">
        <v>14.65</v>
      </c>
      <c r="F1908" s="33">
        <f t="shared" si="153"/>
        <v>289.04450000000003</v>
      </c>
      <c r="G1908" s="34">
        <f t="shared" si="154"/>
        <v>346.85340000000002</v>
      </c>
      <c r="H1908" s="35">
        <v>72126</v>
      </c>
      <c r="I1908" s="36"/>
      <c r="J1908" s="16"/>
      <c r="K1908" s="234" t="s">
        <v>28</v>
      </c>
    </row>
    <row r="1909" spans="1:11" s="41" customFormat="1" ht="21" hidden="1" customHeight="1" outlineLevel="1" x14ac:dyDescent="0.25">
      <c r="A1909" s="22" t="s">
        <v>81</v>
      </c>
      <c r="B1909" s="235" t="s">
        <v>71</v>
      </c>
      <c r="C1909" s="22" t="s">
        <v>18</v>
      </c>
      <c r="D1909" s="32">
        <v>19.73</v>
      </c>
      <c r="E1909" s="33">
        <v>11.31</v>
      </c>
      <c r="F1909" s="33">
        <f t="shared" si="153"/>
        <v>223.14630000000002</v>
      </c>
      <c r="G1909" s="34">
        <f t="shared" si="154"/>
        <v>267.77556000000004</v>
      </c>
      <c r="H1909" s="35">
        <v>160381</v>
      </c>
      <c r="I1909" s="36"/>
      <c r="J1909" s="16"/>
      <c r="K1909" s="234" t="s">
        <v>19</v>
      </c>
    </row>
    <row r="1910" spans="1:11" s="41" customFormat="1" ht="21" hidden="1" customHeight="1" outlineLevel="1" x14ac:dyDescent="0.25">
      <c r="A1910" s="22" t="s">
        <v>81</v>
      </c>
      <c r="B1910" s="235" t="s">
        <v>73</v>
      </c>
      <c r="C1910" s="22" t="s">
        <v>18</v>
      </c>
      <c r="D1910" s="32">
        <v>4.2699999999999996</v>
      </c>
      <c r="E1910" s="33">
        <v>2.91</v>
      </c>
      <c r="F1910" s="33">
        <f t="shared" si="153"/>
        <v>12.425699999999999</v>
      </c>
      <c r="G1910" s="34">
        <f t="shared" si="154"/>
        <v>14.910839999999999</v>
      </c>
      <c r="H1910" s="35">
        <v>72234</v>
      </c>
      <c r="I1910" s="36"/>
      <c r="J1910" s="16"/>
      <c r="K1910" s="234" t="s">
        <v>28</v>
      </c>
    </row>
    <row r="1911" spans="1:11" s="41" customFormat="1" ht="21" hidden="1" customHeight="1" outlineLevel="1" x14ac:dyDescent="0.25">
      <c r="A1911" s="22" t="s">
        <v>83</v>
      </c>
      <c r="B1911" s="235" t="s">
        <v>75</v>
      </c>
      <c r="C1911" s="22" t="s">
        <v>76</v>
      </c>
      <c r="D1911" s="32">
        <v>1</v>
      </c>
      <c r="E1911" s="33">
        <v>22.77</v>
      </c>
      <c r="F1911" s="33">
        <f t="shared" si="153"/>
        <v>22.77</v>
      </c>
      <c r="G1911" s="34">
        <f t="shared" si="154"/>
        <v>27.323999999999998</v>
      </c>
      <c r="H1911" s="35">
        <v>22359</v>
      </c>
      <c r="I1911" s="36"/>
      <c r="J1911" s="16"/>
      <c r="K1911" s="234" t="s">
        <v>19</v>
      </c>
    </row>
    <row r="1912" spans="1:11" s="41" customFormat="1" ht="21" hidden="1" customHeight="1" outlineLevel="1" x14ac:dyDescent="0.25">
      <c r="A1912" s="22" t="s">
        <v>89</v>
      </c>
      <c r="B1912" s="235" t="s">
        <v>260</v>
      </c>
      <c r="C1912" s="22" t="s">
        <v>18</v>
      </c>
      <c r="D1912" s="32">
        <v>0.87</v>
      </c>
      <c r="E1912" s="33">
        <v>64.069999999999993</v>
      </c>
      <c r="F1912" s="33">
        <f t="shared" si="153"/>
        <v>55.740899999999996</v>
      </c>
      <c r="G1912" s="34">
        <f t="shared" si="154"/>
        <v>66.889079999999993</v>
      </c>
      <c r="H1912" s="35">
        <v>22654</v>
      </c>
      <c r="I1912" s="36"/>
      <c r="J1912" s="16"/>
      <c r="K1912" s="234" t="s">
        <v>19</v>
      </c>
    </row>
    <row r="1913" spans="1:11" s="41" customFormat="1" ht="21" hidden="1" customHeight="1" outlineLevel="1" x14ac:dyDescent="0.25">
      <c r="A1913" s="22" t="s">
        <v>91</v>
      </c>
      <c r="B1913" s="235" t="s">
        <v>78</v>
      </c>
      <c r="C1913" s="22" t="s">
        <v>18</v>
      </c>
      <c r="D1913" s="32">
        <v>1.62</v>
      </c>
      <c r="E1913" s="33">
        <v>18.239999999999998</v>
      </c>
      <c r="F1913" s="33">
        <f t="shared" si="153"/>
        <v>29.5488</v>
      </c>
      <c r="G1913" s="34">
        <f t="shared" si="154"/>
        <v>35.458559999999999</v>
      </c>
      <c r="H1913" s="35">
        <v>22658</v>
      </c>
      <c r="I1913" s="36"/>
      <c r="J1913" s="16"/>
      <c r="K1913" s="234" t="s">
        <v>19</v>
      </c>
    </row>
    <row r="1914" spans="1:11" s="41" customFormat="1" ht="21" hidden="1" customHeight="1" outlineLevel="1" x14ac:dyDescent="0.25">
      <c r="A1914" s="22" t="s">
        <v>93</v>
      </c>
      <c r="B1914" s="235" t="s">
        <v>80</v>
      </c>
      <c r="C1914" s="22" t="s">
        <v>76</v>
      </c>
      <c r="D1914" s="32">
        <v>3</v>
      </c>
      <c r="E1914" s="33">
        <v>11.02</v>
      </c>
      <c r="F1914" s="33">
        <f t="shared" si="153"/>
        <v>33.06</v>
      </c>
      <c r="G1914" s="34">
        <f t="shared" si="154"/>
        <v>39.672000000000004</v>
      </c>
      <c r="H1914" s="35">
        <v>22083</v>
      </c>
      <c r="I1914" s="36"/>
      <c r="J1914" s="16"/>
      <c r="K1914" s="234" t="s">
        <v>19</v>
      </c>
    </row>
    <row r="1915" spans="1:11" s="41" customFormat="1" ht="21" hidden="1" customHeight="1" outlineLevel="1" x14ac:dyDescent="0.25">
      <c r="A1915" s="22" t="s">
        <v>95</v>
      </c>
      <c r="B1915" s="235" t="s">
        <v>82</v>
      </c>
      <c r="C1915" s="22" t="s">
        <v>76</v>
      </c>
      <c r="D1915" s="32">
        <v>3</v>
      </c>
      <c r="E1915" s="33">
        <v>51.65</v>
      </c>
      <c r="F1915" s="33">
        <f t="shared" si="153"/>
        <v>154.94999999999999</v>
      </c>
      <c r="G1915" s="34">
        <f t="shared" si="154"/>
        <v>185.93999999999997</v>
      </c>
      <c r="H1915" s="35">
        <v>22034</v>
      </c>
      <c r="I1915" s="36"/>
      <c r="J1915" s="16"/>
      <c r="K1915" s="234" t="s">
        <v>19</v>
      </c>
    </row>
    <row r="1916" spans="1:11" s="41" customFormat="1" ht="21" hidden="1" customHeight="1" outlineLevel="1" x14ac:dyDescent="0.25">
      <c r="A1916" s="22" t="s">
        <v>319</v>
      </c>
      <c r="B1916" s="235" t="s">
        <v>84</v>
      </c>
      <c r="C1916" s="22" t="s">
        <v>76</v>
      </c>
      <c r="D1916" s="32">
        <v>5</v>
      </c>
      <c r="E1916" s="33">
        <v>41.97</v>
      </c>
      <c r="F1916" s="33">
        <f t="shared" si="153"/>
        <v>209.85</v>
      </c>
      <c r="G1916" s="34">
        <f t="shared" si="154"/>
        <v>251.82</v>
      </c>
      <c r="H1916" s="35">
        <v>22100</v>
      </c>
      <c r="I1916" s="36"/>
      <c r="J1916" s="16"/>
      <c r="K1916" s="234" t="s">
        <v>19</v>
      </c>
    </row>
    <row r="1917" spans="1:11" s="41" customFormat="1" ht="21" hidden="1" customHeight="1" outlineLevel="1" x14ac:dyDescent="0.25">
      <c r="A1917" s="22" t="s">
        <v>320</v>
      </c>
      <c r="B1917" s="235" t="s">
        <v>86</v>
      </c>
      <c r="C1917" s="22" t="s">
        <v>76</v>
      </c>
      <c r="D1917" s="32">
        <v>7</v>
      </c>
      <c r="E1917" s="33">
        <v>51.65</v>
      </c>
      <c r="F1917" s="33">
        <f t="shared" si="153"/>
        <v>361.55</v>
      </c>
      <c r="G1917" s="34">
        <f t="shared" si="154"/>
        <v>433.86</v>
      </c>
      <c r="H1917" s="35">
        <v>22675</v>
      </c>
      <c r="I1917" s="36"/>
      <c r="J1917" s="16"/>
      <c r="K1917" s="234" t="s">
        <v>19</v>
      </c>
    </row>
    <row r="1918" spans="1:11" s="41" customFormat="1" ht="21" hidden="1" customHeight="1" outlineLevel="1" x14ac:dyDescent="0.25">
      <c r="A1918" s="22" t="s">
        <v>321</v>
      </c>
      <c r="B1918" s="235" t="s">
        <v>88</v>
      </c>
      <c r="C1918" s="22" t="s">
        <v>76</v>
      </c>
      <c r="D1918" s="32">
        <v>2</v>
      </c>
      <c r="E1918" s="33">
        <v>25.49</v>
      </c>
      <c r="F1918" s="33">
        <f t="shared" si="153"/>
        <v>50.98</v>
      </c>
      <c r="G1918" s="34">
        <f t="shared" si="154"/>
        <v>61.175999999999995</v>
      </c>
      <c r="H1918" s="35">
        <v>22391</v>
      </c>
      <c r="I1918" s="36"/>
      <c r="J1918" s="16"/>
      <c r="K1918" s="234" t="s">
        <v>19</v>
      </c>
    </row>
    <row r="1919" spans="1:11" s="41" customFormat="1" ht="21" hidden="1" customHeight="1" outlineLevel="1" x14ac:dyDescent="0.25">
      <c r="A1919" s="22" t="s">
        <v>322</v>
      </c>
      <c r="B1919" s="235" t="s">
        <v>90</v>
      </c>
      <c r="C1919" s="22" t="s">
        <v>76</v>
      </c>
      <c r="D1919" s="32">
        <v>1</v>
      </c>
      <c r="E1919" s="33">
        <v>7.12</v>
      </c>
      <c r="F1919" s="33">
        <f t="shared" si="153"/>
        <v>7.12</v>
      </c>
      <c r="G1919" s="34">
        <f t="shared" si="154"/>
        <v>8.5440000000000005</v>
      </c>
      <c r="H1919" s="35">
        <v>72142</v>
      </c>
      <c r="I1919" s="36"/>
      <c r="J1919" s="16"/>
      <c r="K1919" s="234" t="s">
        <v>28</v>
      </c>
    </row>
    <row r="1920" spans="1:11" s="41" customFormat="1" ht="21" hidden="1" customHeight="1" outlineLevel="1" x14ac:dyDescent="0.25">
      <c r="A1920" s="22" t="s">
        <v>323</v>
      </c>
      <c r="B1920" s="235" t="s">
        <v>92</v>
      </c>
      <c r="C1920" s="22" t="s">
        <v>76</v>
      </c>
      <c r="D1920" s="32">
        <v>1</v>
      </c>
      <c r="E1920" s="33">
        <v>32.9</v>
      </c>
      <c r="F1920" s="33">
        <f t="shared" si="153"/>
        <v>32.9</v>
      </c>
      <c r="G1920" s="34">
        <f t="shared" si="154"/>
        <v>39.479999999999997</v>
      </c>
      <c r="H1920" s="35">
        <v>72143</v>
      </c>
      <c r="I1920" s="36"/>
      <c r="J1920" s="16"/>
      <c r="K1920" s="234" t="s">
        <v>28</v>
      </c>
    </row>
    <row r="1921" spans="1:11" s="41" customFormat="1" ht="21" hidden="1" customHeight="1" outlineLevel="1" x14ac:dyDescent="0.25">
      <c r="A1921" s="22" t="s">
        <v>324</v>
      </c>
      <c r="B1921" s="235" t="s">
        <v>94</v>
      </c>
      <c r="C1921" s="22" t="s">
        <v>51</v>
      </c>
      <c r="D1921" s="32">
        <v>1.84</v>
      </c>
      <c r="E1921" s="33">
        <v>96.62</v>
      </c>
      <c r="F1921" s="33">
        <f t="shared" si="153"/>
        <v>177.78080000000003</v>
      </c>
      <c r="G1921" s="34">
        <f t="shared" si="154"/>
        <v>213.33696000000003</v>
      </c>
      <c r="H1921" s="35">
        <v>17067</v>
      </c>
      <c r="I1921" s="36"/>
      <c r="J1921" s="16"/>
      <c r="K1921" s="234" t="s">
        <v>19</v>
      </c>
    </row>
    <row r="1922" spans="1:11" s="41" customFormat="1" ht="25.5" hidden="1" customHeight="1" outlineLevel="1" x14ac:dyDescent="0.25">
      <c r="A1922" s="22" t="s">
        <v>325</v>
      </c>
      <c r="B1922" s="235" t="s">
        <v>96</v>
      </c>
      <c r="C1922" s="22" t="s">
        <v>51</v>
      </c>
      <c r="D1922" s="32">
        <v>1.84</v>
      </c>
      <c r="E1922" s="33">
        <v>14.89</v>
      </c>
      <c r="F1922" s="33">
        <f t="shared" si="153"/>
        <v>27.397600000000001</v>
      </c>
      <c r="G1922" s="34">
        <f t="shared" si="154"/>
        <v>32.877119999999998</v>
      </c>
      <c r="H1922" s="35">
        <v>72897</v>
      </c>
      <c r="I1922" s="36"/>
      <c r="J1922" s="16"/>
      <c r="K1922" s="234" t="s">
        <v>28</v>
      </c>
    </row>
    <row r="1923" spans="1:11" s="42" customFormat="1" ht="21" hidden="1" customHeight="1" outlineLevel="1" x14ac:dyDescent="0.25">
      <c r="A1923" s="56" t="s">
        <v>97</v>
      </c>
      <c r="B1923" s="57" t="s">
        <v>98</v>
      </c>
      <c r="C1923" s="56"/>
      <c r="D1923" s="56"/>
      <c r="E1923" s="56"/>
      <c r="F1923" s="56"/>
      <c r="G1923" s="56"/>
      <c r="H1923" s="56"/>
      <c r="I1923" s="56"/>
      <c r="J1923" s="56"/>
      <c r="K1923" s="56"/>
    </row>
    <row r="1924" spans="1:11" s="41" customFormat="1" ht="25.5" hidden="1" customHeight="1" outlineLevel="1" x14ac:dyDescent="0.25">
      <c r="A1924" s="22" t="s">
        <v>99</v>
      </c>
      <c r="B1924" s="235" t="s">
        <v>100</v>
      </c>
      <c r="C1924" s="22" t="s">
        <v>101</v>
      </c>
      <c r="D1924" s="32">
        <v>0</v>
      </c>
      <c r="E1924" s="33">
        <v>3.18</v>
      </c>
      <c r="F1924" s="33">
        <f>D1924*E1924</f>
        <v>0</v>
      </c>
      <c r="G1924" s="34">
        <f>F1924*1.2</f>
        <v>0</v>
      </c>
      <c r="H1924" s="35">
        <v>72135</v>
      </c>
      <c r="I1924" s="36"/>
      <c r="J1924" s="16"/>
      <c r="K1924" s="234" t="s">
        <v>28</v>
      </c>
    </row>
    <row r="1925" spans="1:11" s="42" customFormat="1" ht="21" hidden="1" customHeight="1" outlineLevel="1" x14ac:dyDescent="0.25">
      <c r="A1925" s="56" t="s">
        <v>102</v>
      </c>
      <c r="B1925" s="57" t="s">
        <v>103</v>
      </c>
      <c r="C1925" s="56"/>
      <c r="D1925" s="56"/>
      <c r="E1925" s="56"/>
      <c r="F1925" s="56"/>
      <c r="G1925" s="56"/>
      <c r="H1925" s="56"/>
      <c r="I1925" s="56"/>
      <c r="J1925" s="56"/>
      <c r="K1925" s="56"/>
    </row>
    <row r="1926" spans="1:11" s="41" customFormat="1" ht="25.5" hidden="1" customHeight="1" outlineLevel="1" x14ac:dyDescent="0.25">
      <c r="A1926" s="22" t="s">
        <v>104</v>
      </c>
      <c r="B1926" s="235" t="s">
        <v>105</v>
      </c>
      <c r="C1926" s="22" t="s">
        <v>101</v>
      </c>
      <c r="D1926" s="32">
        <v>0</v>
      </c>
      <c r="E1926" s="33">
        <v>3.76</v>
      </c>
      <c r="F1926" s="33">
        <f>D1926*E1926</f>
        <v>0</v>
      </c>
      <c r="G1926" s="34">
        <f>F1926*1.2</f>
        <v>0</v>
      </c>
      <c r="H1926" s="35">
        <v>1857</v>
      </c>
      <c r="I1926" s="36"/>
      <c r="J1926" s="16"/>
      <c r="K1926" s="234" t="s">
        <v>28</v>
      </c>
    </row>
    <row r="1927" spans="1:11" s="42" customFormat="1" ht="21" hidden="1" customHeight="1" outlineLevel="1" x14ac:dyDescent="0.25">
      <c r="A1927" s="56" t="s">
        <v>106</v>
      </c>
      <c r="B1927" s="57" t="s">
        <v>107</v>
      </c>
      <c r="C1927" s="56"/>
      <c r="D1927" s="56"/>
      <c r="E1927" s="56"/>
      <c r="F1927" s="56"/>
      <c r="G1927" s="56"/>
      <c r="H1927" s="56"/>
      <c r="I1927" s="56"/>
      <c r="J1927" s="56"/>
      <c r="K1927" s="56"/>
    </row>
    <row r="1928" spans="1:11" s="41" customFormat="1" ht="25.5" hidden="1" customHeight="1" outlineLevel="1" x14ac:dyDescent="0.25">
      <c r="A1928" s="22" t="s">
        <v>108</v>
      </c>
      <c r="B1928" s="235" t="s">
        <v>109</v>
      </c>
      <c r="C1928" s="22" t="s">
        <v>18</v>
      </c>
      <c r="D1928" s="32">
        <v>4.2699999999999996</v>
      </c>
      <c r="E1928" s="33">
        <v>27.46</v>
      </c>
      <c r="F1928" s="33">
        <f>D1928*E1928</f>
        <v>117.2542</v>
      </c>
      <c r="G1928" s="34">
        <f>F1928*1.2</f>
        <v>140.70504</v>
      </c>
      <c r="H1928" s="35" t="s">
        <v>110</v>
      </c>
      <c r="I1928" s="36"/>
      <c r="J1928" s="16"/>
      <c r="K1928" s="234" t="s">
        <v>28</v>
      </c>
    </row>
    <row r="1929" spans="1:11" s="42" customFormat="1" ht="21" hidden="1" customHeight="1" outlineLevel="1" x14ac:dyDescent="0.25">
      <c r="A1929" s="56" t="s">
        <v>111</v>
      </c>
      <c r="B1929" s="57" t="s">
        <v>112</v>
      </c>
      <c r="C1929" s="56"/>
      <c r="D1929" s="56"/>
      <c r="E1929" s="56"/>
      <c r="F1929" s="56"/>
      <c r="G1929" s="56"/>
      <c r="H1929" s="56"/>
      <c r="I1929" s="56"/>
      <c r="J1929" s="56"/>
      <c r="K1929" s="56"/>
    </row>
    <row r="1930" spans="1:11" s="41" customFormat="1" ht="14.25" hidden="1" customHeight="1" outlineLevel="1" x14ac:dyDescent="0.25">
      <c r="A1930" s="22" t="s">
        <v>326</v>
      </c>
      <c r="B1930" s="235" t="s">
        <v>114</v>
      </c>
      <c r="C1930" s="22" t="s">
        <v>18</v>
      </c>
      <c r="D1930" s="32">
        <v>1.2</v>
      </c>
      <c r="E1930" s="33">
        <v>9.68</v>
      </c>
      <c r="F1930" s="33">
        <f>D1930*E1930</f>
        <v>11.616</v>
      </c>
      <c r="G1930" s="34">
        <f>F1930*1.2</f>
        <v>13.9392</v>
      </c>
      <c r="H1930" s="35">
        <v>180120</v>
      </c>
      <c r="I1930" s="36"/>
      <c r="J1930" s="16"/>
      <c r="K1930" s="234" t="s">
        <v>19</v>
      </c>
    </row>
    <row r="1931" spans="1:11" s="41" customFormat="1" ht="25.5" hidden="1" customHeight="1" outlineLevel="1" x14ac:dyDescent="0.25">
      <c r="A1931" s="22" t="s">
        <v>327</v>
      </c>
      <c r="B1931" s="235" t="s">
        <v>116</v>
      </c>
      <c r="C1931" s="22" t="s">
        <v>18</v>
      </c>
      <c r="D1931" s="32">
        <v>1.2</v>
      </c>
      <c r="E1931" s="33">
        <v>12.78</v>
      </c>
      <c r="F1931" s="33">
        <f>D1931*E1931</f>
        <v>15.335999999999999</v>
      </c>
      <c r="G1931" s="34">
        <f>F1931*1.2</f>
        <v>18.403199999999998</v>
      </c>
      <c r="H1931" s="35">
        <v>6081</v>
      </c>
      <c r="I1931" s="36"/>
      <c r="J1931" s="16"/>
      <c r="K1931" s="234" t="s">
        <v>28</v>
      </c>
    </row>
    <row r="1932" spans="1:11" s="41" customFormat="1" ht="25.5" hidden="1" customHeight="1" outlineLevel="1" x14ac:dyDescent="0.25">
      <c r="A1932" s="22" t="s">
        <v>328</v>
      </c>
      <c r="B1932" s="235" t="s">
        <v>118</v>
      </c>
      <c r="C1932" s="22" t="s">
        <v>76</v>
      </c>
      <c r="D1932" s="32">
        <v>1</v>
      </c>
      <c r="E1932" s="33">
        <v>115.54</v>
      </c>
      <c r="F1932" s="33">
        <f>D1932*E1932</f>
        <v>115.54</v>
      </c>
      <c r="G1932" s="34">
        <f>F1932*1.2</f>
        <v>138.648</v>
      </c>
      <c r="H1932" s="35">
        <v>110005</v>
      </c>
      <c r="I1932" s="36"/>
      <c r="J1932" s="16"/>
      <c r="K1932" s="234" t="s">
        <v>119</v>
      </c>
    </row>
    <row r="1933" spans="1:11" s="41" customFormat="1" ht="25.5" hidden="1" customHeight="1" outlineLevel="1" x14ac:dyDescent="0.25">
      <c r="A1933" s="22" t="s">
        <v>329</v>
      </c>
      <c r="B1933" s="235" t="s">
        <v>121</v>
      </c>
      <c r="C1933" s="22" t="s">
        <v>18</v>
      </c>
      <c r="D1933" s="32">
        <v>2.52</v>
      </c>
      <c r="E1933" s="33">
        <v>27.1</v>
      </c>
      <c r="F1933" s="33">
        <f>D1933*E1933</f>
        <v>68.292000000000002</v>
      </c>
      <c r="G1933" s="34">
        <f>F1933*1.2</f>
        <v>81.950400000000002</v>
      </c>
      <c r="H1933" s="35">
        <v>7100</v>
      </c>
      <c r="I1933" s="36"/>
      <c r="J1933" s="16"/>
      <c r="K1933" s="234" t="s">
        <v>28</v>
      </c>
    </row>
    <row r="1934" spans="1:11" s="41" customFormat="1" ht="25.5" hidden="1" customHeight="1" outlineLevel="1" x14ac:dyDescent="0.25">
      <c r="A1934" s="22" t="s">
        <v>330</v>
      </c>
      <c r="B1934" s="235" t="s">
        <v>123</v>
      </c>
      <c r="C1934" s="22" t="s">
        <v>76</v>
      </c>
      <c r="D1934" s="32">
        <v>1</v>
      </c>
      <c r="E1934" s="33">
        <v>52.68</v>
      </c>
      <c r="F1934" s="33">
        <f>D1934*E1934</f>
        <v>52.68</v>
      </c>
      <c r="G1934" s="34">
        <f>F1934*1.2</f>
        <v>63.215999999999994</v>
      </c>
      <c r="H1934" s="35">
        <v>72144</v>
      </c>
      <c r="I1934" s="36"/>
      <c r="J1934" s="16"/>
      <c r="K1934" s="234" t="s">
        <v>28</v>
      </c>
    </row>
    <row r="1935" spans="1:11" s="42" customFormat="1" ht="21" hidden="1" customHeight="1" outlineLevel="1" x14ac:dyDescent="0.25">
      <c r="A1935" s="56" t="s">
        <v>124</v>
      </c>
      <c r="B1935" s="57" t="s">
        <v>125</v>
      </c>
      <c r="C1935" s="56"/>
      <c r="D1935" s="56"/>
      <c r="E1935" s="56"/>
      <c r="F1935" s="56"/>
      <c r="G1935" s="56"/>
      <c r="H1935" s="56"/>
      <c r="I1935" s="56"/>
      <c r="J1935" s="56"/>
      <c r="K1935" s="56"/>
    </row>
    <row r="1936" spans="1:11" s="41" customFormat="1" ht="21" hidden="1" customHeight="1" outlineLevel="1" x14ac:dyDescent="0.25">
      <c r="A1936" s="22" t="s">
        <v>126</v>
      </c>
      <c r="B1936" s="235" t="s">
        <v>127</v>
      </c>
      <c r="C1936" s="22" t="s">
        <v>18</v>
      </c>
      <c r="D1936" s="32">
        <v>4.2699999999999996</v>
      </c>
      <c r="E1936" s="33">
        <v>326.66000000000003</v>
      </c>
      <c r="F1936" s="33">
        <f>D1936*E1936</f>
        <v>1394.8381999999999</v>
      </c>
      <c r="G1936" s="34">
        <f>F1936*1.2</f>
        <v>1673.8058399999998</v>
      </c>
      <c r="H1936" s="35">
        <v>170434</v>
      </c>
      <c r="I1936" s="36"/>
      <c r="J1936" s="16"/>
      <c r="K1936" s="234" t="s">
        <v>19</v>
      </c>
    </row>
    <row r="1937" spans="1:11" s="42" customFormat="1" ht="21" hidden="1" customHeight="1" outlineLevel="1" x14ac:dyDescent="0.25">
      <c r="A1937" s="56" t="s">
        <v>128</v>
      </c>
      <c r="B1937" s="57" t="s">
        <v>129</v>
      </c>
      <c r="C1937" s="56"/>
      <c r="D1937" s="56"/>
      <c r="E1937" s="56"/>
      <c r="F1937" s="56"/>
      <c r="G1937" s="56"/>
      <c r="H1937" s="56"/>
      <c r="I1937" s="56"/>
      <c r="J1937" s="56"/>
      <c r="K1937" s="56"/>
    </row>
    <row r="1938" spans="1:11" s="41" customFormat="1" ht="25.5" hidden="1" customHeight="1" outlineLevel="1" x14ac:dyDescent="0.25">
      <c r="A1938" s="22" t="s">
        <v>332</v>
      </c>
      <c r="B1938" s="235" t="s">
        <v>131</v>
      </c>
      <c r="C1938" s="22" t="s">
        <v>18</v>
      </c>
      <c r="D1938" s="32">
        <v>18.95</v>
      </c>
      <c r="E1938" s="33">
        <v>23.18</v>
      </c>
      <c r="F1938" s="33">
        <f>D1938*E1938</f>
        <v>439.26099999999997</v>
      </c>
      <c r="G1938" s="34">
        <f>F1938*1.2</f>
        <v>527.11319999999989</v>
      </c>
      <c r="H1938" s="35">
        <v>170358</v>
      </c>
      <c r="I1938" s="36"/>
      <c r="J1938" s="16"/>
      <c r="K1938" s="234" t="s">
        <v>19</v>
      </c>
    </row>
    <row r="1939" spans="1:11" s="42" customFormat="1" ht="21" hidden="1" customHeight="1" outlineLevel="1" x14ac:dyDescent="0.25">
      <c r="A1939" s="56" t="s">
        <v>132</v>
      </c>
      <c r="B1939" s="57" t="s">
        <v>133</v>
      </c>
      <c r="C1939" s="56"/>
      <c r="D1939" s="56"/>
      <c r="E1939" s="56"/>
      <c r="F1939" s="56"/>
      <c r="G1939" s="56"/>
      <c r="H1939" s="56"/>
      <c r="I1939" s="56"/>
      <c r="J1939" s="56"/>
      <c r="K1939" s="56"/>
    </row>
    <row r="1940" spans="1:11" s="41" customFormat="1" ht="25.5" hidden="1" customHeight="1" outlineLevel="1" x14ac:dyDescent="0.25">
      <c r="A1940" s="22" t="s">
        <v>134</v>
      </c>
      <c r="B1940" s="235" t="s">
        <v>135</v>
      </c>
      <c r="C1940" s="22" t="s">
        <v>18</v>
      </c>
      <c r="D1940" s="32">
        <v>4.2699999999999996</v>
      </c>
      <c r="E1940" s="33">
        <v>21.47</v>
      </c>
      <c r="F1940" s="33">
        <f>D1940*E1940</f>
        <v>91.676899999999989</v>
      </c>
      <c r="G1940" s="34">
        <f>F1940*1.2</f>
        <v>110.01227999999999</v>
      </c>
      <c r="H1940" s="35" t="s">
        <v>136</v>
      </c>
      <c r="I1940" s="36"/>
      <c r="J1940" s="16"/>
      <c r="K1940" s="234" t="s">
        <v>28</v>
      </c>
    </row>
    <row r="1941" spans="1:11" s="42" customFormat="1" ht="21" hidden="1" customHeight="1" outlineLevel="1" x14ac:dyDescent="0.25">
      <c r="A1941" s="56" t="s">
        <v>137</v>
      </c>
      <c r="B1941" s="57" t="s">
        <v>138</v>
      </c>
      <c r="C1941" s="56"/>
      <c r="D1941" s="56"/>
      <c r="E1941" s="56"/>
      <c r="F1941" s="56"/>
      <c r="G1941" s="56"/>
      <c r="H1941" s="56"/>
      <c r="I1941" s="56"/>
      <c r="J1941" s="56"/>
      <c r="K1941" s="56"/>
    </row>
    <row r="1942" spans="1:11" s="41" customFormat="1" ht="20.25" hidden="1" customHeight="1" outlineLevel="1" x14ac:dyDescent="0.25">
      <c r="A1942" s="22" t="s">
        <v>139</v>
      </c>
      <c r="B1942" s="235" t="s">
        <v>140</v>
      </c>
      <c r="C1942" s="22" t="s">
        <v>101</v>
      </c>
      <c r="D1942" s="32">
        <v>0.6</v>
      </c>
      <c r="E1942" s="33">
        <v>63.83</v>
      </c>
      <c r="F1942" s="33">
        <f>D1942*E1942</f>
        <v>38.297999999999995</v>
      </c>
      <c r="G1942" s="34">
        <f>F1942*1.2</f>
        <v>45.957599999999992</v>
      </c>
      <c r="H1942" s="35">
        <v>130115</v>
      </c>
      <c r="I1942" s="36"/>
      <c r="J1942" s="16"/>
      <c r="K1942" s="234" t="s">
        <v>19</v>
      </c>
    </row>
    <row r="1943" spans="1:11" s="41" customFormat="1" ht="21" hidden="1" customHeight="1" outlineLevel="1" x14ac:dyDescent="0.25">
      <c r="A1943" s="22" t="s">
        <v>333</v>
      </c>
      <c r="B1943" s="235" t="s">
        <v>142</v>
      </c>
      <c r="C1943" s="22" t="s">
        <v>101</v>
      </c>
      <c r="D1943" s="32">
        <v>7.78</v>
      </c>
      <c r="E1943" s="33">
        <v>39.590000000000003</v>
      </c>
      <c r="F1943" s="33">
        <f>D1943*E1943</f>
        <v>308.01020000000005</v>
      </c>
      <c r="G1943" s="34">
        <f>F1943*1.2</f>
        <v>369.61224000000004</v>
      </c>
      <c r="H1943" s="35">
        <v>68050</v>
      </c>
      <c r="I1943" s="36"/>
      <c r="J1943" s="16"/>
      <c r="K1943" s="234" t="s">
        <v>119</v>
      </c>
    </row>
    <row r="1944" spans="1:11" s="42" customFormat="1" ht="21" hidden="1" customHeight="1" outlineLevel="1" x14ac:dyDescent="0.25">
      <c r="A1944" s="56" t="s">
        <v>143</v>
      </c>
      <c r="B1944" s="57" t="s">
        <v>295</v>
      </c>
      <c r="C1944" s="56"/>
      <c r="D1944" s="56"/>
      <c r="E1944" s="56"/>
      <c r="F1944" s="56"/>
      <c r="G1944" s="56"/>
      <c r="H1944" s="56"/>
      <c r="I1944" s="56"/>
      <c r="J1944" s="56"/>
      <c r="K1944" s="56"/>
    </row>
    <row r="1945" spans="1:11" s="41" customFormat="1" ht="15.75" hidden="1" customHeight="1" outlineLevel="1" x14ac:dyDescent="0.25">
      <c r="A1945" s="22" t="s">
        <v>147</v>
      </c>
      <c r="B1945" s="235" t="s">
        <v>366</v>
      </c>
      <c r="C1945" s="22" t="s">
        <v>18</v>
      </c>
      <c r="D1945" s="32">
        <v>1.49</v>
      </c>
      <c r="E1945" s="33">
        <v>363.26</v>
      </c>
      <c r="F1945" s="33">
        <f>D1945*E1945</f>
        <v>541.25739999999996</v>
      </c>
      <c r="G1945" s="34">
        <f>F1945*1.2</f>
        <v>649.50887999999998</v>
      </c>
      <c r="H1945" s="35">
        <v>190404</v>
      </c>
      <c r="I1945" s="36"/>
      <c r="J1945" s="16"/>
      <c r="K1945" s="234" t="s">
        <v>19</v>
      </c>
    </row>
    <row r="1946" spans="1:11" s="42" customFormat="1" ht="21" hidden="1" customHeight="1" outlineLevel="1" x14ac:dyDescent="0.25">
      <c r="A1946" s="56" t="s">
        <v>149</v>
      </c>
      <c r="B1946" s="57" t="s">
        <v>144</v>
      </c>
      <c r="C1946" s="56"/>
      <c r="D1946" s="56"/>
      <c r="E1946" s="56"/>
      <c r="F1946" s="56"/>
      <c r="G1946" s="56"/>
      <c r="H1946" s="56"/>
      <c r="I1946" s="56"/>
      <c r="J1946" s="56"/>
      <c r="K1946" s="56"/>
    </row>
    <row r="1947" spans="1:11" s="41" customFormat="1" ht="38.25" hidden="1" customHeight="1" outlineLevel="1" x14ac:dyDescent="0.25">
      <c r="A1947" s="22" t="s">
        <v>151</v>
      </c>
      <c r="B1947" s="235" t="s">
        <v>146</v>
      </c>
      <c r="C1947" s="22" t="s">
        <v>18</v>
      </c>
      <c r="D1947" s="32">
        <v>7.38</v>
      </c>
      <c r="E1947" s="33">
        <v>28.76</v>
      </c>
      <c r="F1947" s="33">
        <f>D1947*E1947</f>
        <v>212.24880000000002</v>
      </c>
      <c r="G1947" s="34">
        <f>F1947*1.2</f>
        <v>254.69856000000001</v>
      </c>
      <c r="H1947" s="35">
        <v>5968</v>
      </c>
      <c r="I1947" s="36"/>
      <c r="J1947" s="16"/>
      <c r="K1947" s="234" t="s">
        <v>28</v>
      </c>
    </row>
    <row r="1948" spans="1:11" s="41" customFormat="1" ht="25.5" hidden="1" customHeight="1" outlineLevel="1" x14ac:dyDescent="0.25">
      <c r="A1948" s="22" t="s">
        <v>334</v>
      </c>
      <c r="B1948" s="235" t="s">
        <v>148</v>
      </c>
      <c r="C1948" s="22" t="s">
        <v>18</v>
      </c>
      <c r="D1948" s="32">
        <v>7.38</v>
      </c>
      <c r="E1948" s="33">
        <v>152.44999999999999</v>
      </c>
      <c r="F1948" s="33">
        <f>D1948*E1948</f>
        <v>1125.0809999999999</v>
      </c>
      <c r="G1948" s="34">
        <f>F1948*1.2</f>
        <v>1350.0971999999999</v>
      </c>
      <c r="H1948" s="35" t="s">
        <v>65</v>
      </c>
      <c r="I1948" s="36"/>
      <c r="J1948" s="16"/>
      <c r="K1948" s="234" t="s">
        <v>28</v>
      </c>
    </row>
    <row r="1949" spans="1:11" s="42" customFormat="1" ht="21" hidden="1" customHeight="1" outlineLevel="1" x14ac:dyDescent="0.25">
      <c r="A1949" s="56" t="s">
        <v>153</v>
      </c>
      <c r="B1949" s="57" t="s">
        <v>150</v>
      </c>
      <c r="C1949" s="56"/>
      <c r="D1949" s="56"/>
      <c r="E1949" s="56"/>
      <c r="F1949" s="56"/>
      <c r="G1949" s="56"/>
      <c r="H1949" s="56"/>
      <c r="I1949" s="56"/>
      <c r="J1949" s="56"/>
      <c r="K1949" s="56"/>
    </row>
    <row r="1950" spans="1:11" s="41" customFormat="1" ht="25.5" hidden="1" customHeight="1" outlineLevel="1" x14ac:dyDescent="0.25">
      <c r="A1950" s="22" t="s">
        <v>155</v>
      </c>
      <c r="B1950" s="235" t="s">
        <v>152</v>
      </c>
      <c r="C1950" s="22" t="s">
        <v>18</v>
      </c>
      <c r="D1950" s="32">
        <v>4.2699999999999996</v>
      </c>
      <c r="E1950" s="33">
        <v>17.64</v>
      </c>
      <c r="F1950" s="33">
        <f>D1950*E1950</f>
        <v>75.322800000000001</v>
      </c>
      <c r="G1950" s="34">
        <f>F1950*1.2</f>
        <v>90.387360000000001</v>
      </c>
      <c r="H1950" s="35">
        <v>180515</v>
      </c>
      <c r="I1950" s="36"/>
      <c r="J1950" s="16"/>
      <c r="K1950" s="234" t="s">
        <v>19</v>
      </c>
    </row>
    <row r="1951" spans="1:11" s="42" customFormat="1" ht="21" hidden="1" customHeight="1" outlineLevel="1" x14ac:dyDescent="0.25">
      <c r="A1951" s="56" t="s">
        <v>335</v>
      </c>
      <c r="B1951" s="57" t="s">
        <v>154</v>
      </c>
      <c r="C1951" s="56"/>
      <c r="D1951" s="56"/>
      <c r="E1951" s="56"/>
      <c r="F1951" s="56"/>
      <c r="G1951" s="56"/>
      <c r="H1951" s="56"/>
      <c r="I1951" s="56"/>
      <c r="J1951" s="56"/>
      <c r="K1951" s="56"/>
    </row>
    <row r="1952" spans="1:11" s="41" customFormat="1" ht="51" hidden="1" customHeight="1" outlineLevel="1" x14ac:dyDescent="0.25">
      <c r="A1952" s="22" t="s">
        <v>401</v>
      </c>
      <c r="B1952" s="235" t="s">
        <v>402</v>
      </c>
      <c r="C1952" s="22" t="s">
        <v>76</v>
      </c>
      <c r="D1952" s="32">
        <v>1</v>
      </c>
      <c r="E1952" s="33">
        <v>216.71</v>
      </c>
      <c r="F1952" s="33">
        <f t="shared" ref="F1952:F1964" si="155">D1952*E1952</f>
        <v>216.71</v>
      </c>
      <c r="G1952" s="34">
        <f t="shared" ref="G1952:G1964" si="156">F1952*1.2</f>
        <v>260.05200000000002</v>
      </c>
      <c r="H1952" s="35">
        <v>22034</v>
      </c>
      <c r="I1952" s="36"/>
      <c r="J1952" s="16"/>
      <c r="K1952" s="234" t="s">
        <v>19</v>
      </c>
    </row>
    <row r="1953" spans="1:11" s="41" customFormat="1" ht="25.5" hidden="1" customHeight="1" outlineLevel="1" x14ac:dyDescent="0.25">
      <c r="A1953" s="22" t="s">
        <v>337</v>
      </c>
      <c r="B1953" s="235" t="s">
        <v>158</v>
      </c>
      <c r="C1953" s="22" t="s">
        <v>76</v>
      </c>
      <c r="D1953" s="32">
        <v>1</v>
      </c>
      <c r="E1953" s="33">
        <v>395.14</v>
      </c>
      <c r="F1953" s="33">
        <f t="shared" si="155"/>
        <v>395.14</v>
      </c>
      <c r="G1953" s="34">
        <f t="shared" si="156"/>
        <v>474.16799999999995</v>
      </c>
      <c r="H1953" s="35">
        <v>190097</v>
      </c>
      <c r="I1953" s="36"/>
      <c r="J1953" s="16"/>
      <c r="K1953" s="234" t="s">
        <v>19</v>
      </c>
    </row>
    <row r="1954" spans="1:11" s="41" customFormat="1" ht="15.75" hidden="1" customHeight="1" outlineLevel="1" x14ac:dyDescent="0.25">
      <c r="A1954" s="22" t="s">
        <v>338</v>
      </c>
      <c r="B1954" s="235" t="s">
        <v>160</v>
      </c>
      <c r="C1954" s="22" t="s">
        <v>76</v>
      </c>
      <c r="D1954" s="32">
        <v>1</v>
      </c>
      <c r="E1954" s="33">
        <v>480.42</v>
      </c>
      <c r="F1954" s="33">
        <f t="shared" si="155"/>
        <v>480.42</v>
      </c>
      <c r="G1954" s="34">
        <f t="shared" si="156"/>
        <v>576.50400000000002</v>
      </c>
      <c r="H1954" s="35">
        <v>190021</v>
      </c>
      <c r="I1954" s="36"/>
      <c r="J1954" s="16"/>
      <c r="K1954" s="234" t="s">
        <v>19</v>
      </c>
    </row>
    <row r="1955" spans="1:11" s="41" customFormat="1" ht="12.75" hidden="1" customHeight="1" outlineLevel="1" x14ac:dyDescent="0.25">
      <c r="A1955" s="22" t="s">
        <v>339</v>
      </c>
      <c r="B1955" s="235" t="s">
        <v>162</v>
      </c>
      <c r="C1955" s="22" t="s">
        <v>76</v>
      </c>
      <c r="D1955" s="32">
        <v>1</v>
      </c>
      <c r="E1955" s="33">
        <v>271.79000000000002</v>
      </c>
      <c r="F1955" s="33">
        <f t="shared" si="155"/>
        <v>271.79000000000002</v>
      </c>
      <c r="G1955" s="34">
        <f t="shared" si="156"/>
        <v>326.14800000000002</v>
      </c>
      <c r="H1955" s="35">
        <v>190068</v>
      </c>
      <c r="I1955" s="36"/>
      <c r="J1955" s="16"/>
      <c r="K1955" s="234" t="s">
        <v>19</v>
      </c>
    </row>
    <row r="1956" spans="1:11" s="41" customFormat="1" ht="25.5" hidden="1" customHeight="1" outlineLevel="1" x14ac:dyDescent="0.25">
      <c r="A1956" s="22" t="s">
        <v>340</v>
      </c>
      <c r="B1956" s="235" t="s">
        <v>164</v>
      </c>
      <c r="C1956" s="22" t="s">
        <v>76</v>
      </c>
      <c r="D1956" s="32">
        <v>1</v>
      </c>
      <c r="E1956" s="33">
        <v>0</v>
      </c>
      <c r="F1956" s="33">
        <f t="shared" si="155"/>
        <v>0</v>
      </c>
      <c r="G1956" s="34">
        <f t="shared" si="156"/>
        <v>0</v>
      </c>
      <c r="H1956" s="35" t="s">
        <v>165</v>
      </c>
      <c r="I1956" s="36"/>
      <c r="J1956" s="16"/>
      <c r="K1956" s="234" t="s">
        <v>166</v>
      </c>
    </row>
    <row r="1957" spans="1:11" s="41" customFormat="1" ht="25.5" hidden="1" customHeight="1" outlineLevel="1" x14ac:dyDescent="0.25">
      <c r="A1957" s="22" t="s">
        <v>341</v>
      </c>
      <c r="B1957" s="235" t="s">
        <v>168</v>
      </c>
      <c r="C1957" s="22" t="s">
        <v>76</v>
      </c>
      <c r="D1957" s="32">
        <v>1</v>
      </c>
      <c r="E1957" s="33">
        <v>66.09</v>
      </c>
      <c r="F1957" s="33">
        <f t="shared" si="155"/>
        <v>66.09</v>
      </c>
      <c r="G1957" s="34">
        <f t="shared" si="156"/>
        <v>79.308000000000007</v>
      </c>
      <c r="H1957" s="35" t="s">
        <v>169</v>
      </c>
      <c r="I1957" s="36"/>
      <c r="J1957" s="16"/>
      <c r="K1957" s="234" t="s">
        <v>28</v>
      </c>
    </row>
    <row r="1958" spans="1:11" s="41" customFormat="1" ht="25.5" hidden="1" customHeight="1" outlineLevel="1" x14ac:dyDescent="0.25">
      <c r="A1958" s="22" t="s">
        <v>342</v>
      </c>
      <c r="B1958" s="235" t="s">
        <v>171</v>
      </c>
      <c r="C1958" s="22" t="s">
        <v>76</v>
      </c>
      <c r="D1958" s="32">
        <v>1</v>
      </c>
      <c r="E1958" s="33">
        <v>0</v>
      </c>
      <c r="F1958" s="33">
        <f t="shared" si="155"/>
        <v>0</v>
      </c>
      <c r="G1958" s="34">
        <f t="shared" si="156"/>
        <v>0</v>
      </c>
      <c r="H1958" s="35" t="s">
        <v>165</v>
      </c>
      <c r="I1958" s="36"/>
      <c r="J1958" s="16"/>
      <c r="K1958" s="234" t="s">
        <v>166</v>
      </c>
    </row>
    <row r="1959" spans="1:11" s="41" customFormat="1" ht="15.75" hidden="1" customHeight="1" outlineLevel="1" x14ac:dyDescent="0.25">
      <c r="A1959" s="22" t="s">
        <v>343</v>
      </c>
      <c r="B1959" s="235" t="s">
        <v>173</v>
      </c>
      <c r="C1959" s="22" t="s">
        <v>18</v>
      </c>
      <c r="D1959" s="32">
        <v>0.43</v>
      </c>
      <c r="E1959" s="33">
        <v>119.58</v>
      </c>
      <c r="F1959" s="33">
        <f t="shared" si="155"/>
        <v>51.419399999999996</v>
      </c>
      <c r="G1959" s="34">
        <f t="shared" si="156"/>
        <v>61.703279999999992</v>
      </c>
      <c r="H1959" s="35">
        <v>150160</v>
      </c>
      <c r="I1959" s="36"/>
      <c r="J1959" s="16"/>
      <c r="K1959" s="234" t="s">
        <v>19</v>
      </c>
    </row>
    <row r="1960" spans="1:11" s="41" customFormat="1" ht="15.75" hidden="1" customHeight="1" outlineLevel="1" x14ac:dyDescent="0.25">
      <c r="A1960" s="22" t="s">
        <v>344</v>
      </c>
      <c r="B1960" s="235" t="s">
        <v>175</v>
      </c>
      <c r="C1960" s="22" t="s">
        <v>76</v>
      </c>
      <c r="D1960" s="32">
        <v>1</v>
      </c>
      <c r="E1960" s="33">
        <v>31.8</v>
      </c>
      <c r="F1960" s="33">
        <f t="shared" si="155"/>
        <v>31.8</v>
      </c>
      <c r="G1960" s="34">
        <f t="shared" si="156"/>
        <v>38.159999999999997</v>
      </c>
      <c r="H1960" s="35" t="s">
        <v>176</v>
      </c>
      <c r="I1960" s="36"/>
      <c r="J1960" s="16"/>
      <c r="K1960" s="234" t="s">
        <v>28</v>
      </c>
    </row>
    <row r="1961" spans="1:11" s="41" customFormat="1" ht="15.75" hidden="1" customHeight="1" outlineLevel="1" x14ac:dyDescent="0.25">
      <c r="A1961" s="22" t="s">
        <v>345</v>
      </c>
      <c r="B1961" s="235" t="s">
        <v>178</v>
      </c>
      <c r="C1961" s="22" t="s">
        <v>76</v>
      </c>
      <c r="D1961" s="32">
        <v>1</v>
      </c>
      <c r="E1961" s="33">
        <v>59.48</v>
      </c>
      <c r="F1961" s="33">
        <f t="shared" si="155"/>
        <v>59.48</v>
      </c>
      <c r="G1961" s="34">
        <f t="shared" si="156"/>
        <v>71.375999999999991</v>
      </c>
      <c r="H1961" s="35">
        <v>190029</v>
      </c>
      <c r="I1961" s="36"/>
      <c r="J1961" s="16"/>
      <c r="K1961" s="234" t="s">
        <v>19</v>
      </c>
    </row>
    <row r="1962" spans="1:11" s="41" customFormat="1" ht="15.75" hidden="1" customHeight="1" outlineLevel="1" x14ac:dyDescent="0.25">
      <c r="A1962" s="22" t="s">
        <v>346</v>
      </c>
      <c r="B1962" s="235" t="s">
        <v>180</v>
      </c>
      <c r="C1962" s="22" t="s">
        <v>76</v>
      </c>
      <c r="D1962" s="32">
        <v>1</v>
      </c>
      <c r="E1962" s="33">
        <v>61.43</v>
      </c>
      <c r="F1962" s="33">
        <f t="shared" si="155"/>
        <v>61.43</v>
      </c>
      <c r="G1962" s="34">
        <f t="shared" si="156"/>
        <v>73.715999999999994</v>
      </c>
      <c r="H1962" s="35">
        <v>190008</v>
      </c>
      <c r="I1962" s="36"/>
      <c r="J1962" s="16"/>
      <c r="K1962" s="234" t="s">
        <v>19</v>
      </c>
    </row>
    <row r="1963" spans="1:11" s="41" customFormat="1" ht="15.75" hidden="1" customHeight="1" outlineLevel="1" x14ac:dyDescent="0.25">
      <c r="A1963" s="22" t="s">
        <v>347</v>
      </c>
      <c r="B1963" s="235" t="s">
        <v>182</v>
      </c>
      <c r="C1963" s="22" t="s">
        <v>76</v>
      </c>
      <c r="D1963" s="32">
        <v>1</v>
      </c>
      <c r="E1963" s="33">
        <v>64.8</v>
      </c>
      <c r="F1963" s="33">
        <f t="shared" si="155"/>
        <v>64.8</v>
      </c>
      <c r="G1963" s="34">
        <f t="shared" si="156"/>
        <v>77.759999999999991</v>
      </c>
      <c r="H1963" s="35">
        <v>190007</v>
      </c>
      <c r="I1963" s="36"/>
      <c r="J1963" s="16"/>
      <c r="K1963" s="234" t="s">
        <v>19</v>
      </c>
    </row>
    <row r="1964" spans="1:11" s="41" customFormat="1" ht="15.75" hidden="1" customHeight="1" outlineLevel="1" x14ac:dyDescent="0.25">
      <c r="A1964" s="22" t="s">
        <v>374</v>
      </c>
      <c r="B1964" s="235" t="s">
        <v>375</v>
      </c>
      <c r="C1964" s="22" t="s">
        <v>76</v>
      </c>
      <c r="D1964" s="32">
        <v>2</v>
      </c>
      <c r="E1964" s="33">
        <v>0</v>
      </c>
      <c r="F1964" s="33">
        <f t="shared" si="155"/>
        <v>0</v>
      </c>
      <c r="G1964" s="34">
        <f t="shared" si="156"/>
        <v>0</v>
      </c>
      <c r="H1964" s="35" t="s">
        <v>165</v>
      </c>
      <c r="I1964" s="36"/>
      <c r="J1964" s="16"/>
      <c r="K1964" s="234" t="s">
        <v>166</v>
      </c>
    </row>
    <row r="1965" spans="1:11" s="68" customFormat="1" ht="15.75" hidden="1" customHeight="1" outlineLevel="1" x14ac:dyDescent="0.25">
      <c r="A1965" s="22"/>
      <c r="B1965" s="235"/>
      <c r="C1965" s="22"/>
      <c r="D1965" s="32"/>
      <c r="E1965" s="33"/>
      <c r="F1965" s="33"/>
      <c r="G1965" s="34"/>
      <c r="H1965" s="35"/>
      <c r="I1965" s="36"/>
      <c r="J1965" s="16"/>
      <c r="K1965" s="234"/>
    </row>
    <row r="1966" spans="1:11" s="41" customFormat="1" ht="21" customHeight="1" x14ac:dyDescent="0.25">
      <c r="A1966" s="308" t="s">
        <v>446</v>
      </c>
      <c r="B1966" s="308"/>
      <c r="C1966" s="308"/>
      <c r="D1966" s="308"/>
      <c r="E1966" s="70"/>
      <c r="F1966" s="40">
        <f>SUM(F1952:F1964,F1950,F1947:F1948,F1945,F1942:F1943,F1940,F1938,F1936,F1930:F1934,F1928,F1926,F1924,F1906:F1922)</f>
        <v>8081.8050000000021</v>
      </c>
      <c r="G1966" s="40">
        <f>SUM(G1952:G1964,G1950,G1947:G1948,G1945,G1942:G1943,G1940,G1938,G1936,G1930:G1934,G1928,G1926,G1924,G1906:G1922)</f>
        <v>9698.1660000000011</v>
      </c>
      <c r="H1966" s="35"/>
      <c r="I1966" s="36"/>
      <c r="J1966" s="16"/>
      <c r="K1966" s="234"/>
    </row>
    <row r="1967" spans="1:11" s="42" customFormat="1" ht="21" customHeight="1" x14ac:dyDescent="0.25">
      <c r="A1967" s="55" t="s">
        <v>504</v>
      </c>
      <c r="B1967" s="307" t="s">
        <v>505</v>
      </c>
      <c r="C1967" s="307"/>
      <c r="D1967" s="307"/>
      <c r="E1967" s="307"/>
      <c r="F1967" s="307"/>
      <c r="G1967" s="307"/>
      <c r="H1967" s="307"/>
      <c r="I1967" s="307"/>
      <c r="J1967" s="307"/>
      <c r="K1967" s="307"/>
    </row>
    <row r="1968" spans="1:11" s="42" customFormat="1" ht="21" hidden="1" customHeight="1" outlineLevel="1" x14ac:dyDescent="0.25">
      <c r="A1968" s="56" t="s">
        <v>61</v>
      </c>
      <c r="B1968" s="57" t="s">
        <v>62</v>
      </c>
      <c r="C1968" s="56"/>
      <c r="D1968" s="56"/>
      <c r="E1968" s="56"/>
      <c r="F1968" s="56"/>
      <c r="G1968" s="56"/>
      <c r="H1968" s="56"/>
      <c r="I1968" s="56"/>
      <c r="J1968" s="56"/>
      <c r="K1968" s="56"/>
    </row>
    <row r="1969" spans="1:11" s="41" customFormat="1" ht="25.5" hidden="1" customHeight="1" outlineLevel="1" x14ac:dyDescent="0.25">
      <c r="A1969" s="22" t="s">
        <v>66</v>
      </c>
      <c r="B1969" s="235" t="s">
        <v>449</v>
      </c>
      <c r="C1969" s="22" t="s">
        <v>18</v>
      </c>
      <c r="D1969" s="32">
        <v>4.22</v>
      </c>
      <c r="E1969" s="33">
        <v>5.9</v>
      </c>
      <c r="F1969" s="33">
        <f t="shared" ref="F1969:F1985" si="157">D1969*E1969</f>
        <v>24.898</v>
      </c>
      <c r="G1969" s="34">
        <f t="shared" ref="G1969:G1985" si="158">F1969*1.2</f>
        <v>29.877599999999997</v>
      </c>
      <c r="H1969" s="35" t="s">
        <v>450</v>
      </c>
      <c r="I1969" s="36"/>
      <c r="J1969" s="16"/>
      <c r="K1969" s="234" t="s">
        <v>28</v>
      </c>
    </row>
    <row r="1970" spans="1:11" s="41" customFormat="1" ht="21" hidden="1" customHeight="1" outlineLevel="1" x14ac:dyDescent="0.25">
      <c r="A1970" s="22" t="s">
        <v>68</v>
      </c>
      <c r="B1970" s="235" t="s">
        <v>67</v>
      </c>
      <c r="C1970" s="22" t="s">
        <v>18</v>
      </c>
      <c r="D1970" s="32">
        <v>4.22</v>
      </c>
      <c r="E1970" s="33">
        <v>14.65</v>
      </c>
      <c r="F1970" s="33">
        <f t="shared" si="157"/>
        <v>61.823</v>
      </c>
      <c r="G1970" s="34">
        <f t="shared" si="158"/>
        <v>74.187600000000003</v>
      </c>
      <c r="H1970" s="35">
        <v>22190</v>
      </c>
      <c r="I1970" s="36"/>
      <c r="J1970" s="16"/>
      <c r="K1970" s="234" t="s">
        <v>19</v>
      </c>
    </row>
    <row r="1971" spans="1:11" s="58" customFormat="1" ht="21" hidden="1" customHeight="1" outlineLevel="1" x14ac:dyDescent="0.25">
      <c r="A1971" s="22" t="s">
        <v>68</v>
      </c>
      <c r="B1971" s="235" t="s">
        <v>69</v>
      </c>
      <c r="C1971" s="22" t="s">
        <v>18</v>
      </c>
      <c r="D1971" s="32">
        <v>19.940000000000001</v>
      </c>
      <c r="E1971" s="33">
        <v>14.65</v>
      </c>
      <c r="F1971" s="33">
        <f t="shared" si="157"/>
        <v>292.12100000000004</v>
      </c>
      <c r="G1971" s="34">
        <f t="shared" si="158"/>
        <v>350.54520000000002</v>
      </c>
      <c r="H1971" s="35">
        <v>72126</v>
      </c>
      <c r="I1971" s="36"/>
      <c r="J1971" s="16"/>
      <c r="K1971" s="234" t="s">
        <v>28</v>
      </c>
    </row>
    <row r="1972" spans="1:11" s="41" customFormat="1" ht="21" hidden="1" customHeight="1" outlineLevel="1" x14ac:dyDescent="0.25">
      <c r="A1972" s="22" t="s">
        <v>81</v>
      </c>
      <c r="B1972" s="235" t="s">
        <v>71</v>
      </c>
      <c r="C1972" s="22" t="s">
        <v>18</v>
      </c>
      <c r="D1972" s="32">
        <v>19.940000000000001</v>
      </c>
      <c r="E1972" s="33">
        <v>11.31</v>
      </c>
      <c r="F1972" s="33">
        <f t="shared" si="157"/>
        <v>225.52140000000003</v>
      </c>
      <c r="G1972" s="34">
        <f t="shared" si="158"/>
        <v>270.62568000000005</v>
      </c>
      <c r="H1972" s="35">
        <v>160381</v>
      </c>
      <c r="I1972" s="36"/>
      <c r="J1972" s="16"/>
      <c r="K1972" s="234" t="s">
        <v>19</v>
      </c>
    </row>
    <row r="1973" spans="1:11" s="41" customFormat="1" ht="21" hidden="1" customHeight="1" outlineLevel="1" x14ac:dyDescent="0.25">
      <c r="A1973" s="22" t="s">
        <v>81</v>
      </c>
      <c r="B1973" s="235" t="s">
        <v>73</v>
      </c>
      <c r="C1973" s="22" t="s">
        <v>18</v>
      </c>
      <c r="D1973" s="32">
        <v>4.22</v>
      </c>
      <c r="E1973" s="33">
        <v>2.91</v>
      </c>
      <c r="F1973" s="33">
        <f t="shared" si="157"/>
        <v>12.280200000000001</v>
      </c>
      <c r="G1973" s="34">
        <f t="shared" si="158"/>
        <v>14.73624</v>
      </c>
      <c r="H1973" s="35">
        <v>72234</v>
      </c>
      <c r="I1973" s="36"/>
      <c r="J1973" s="16"/>
      <c r="K1973" s="234" t="s">
        <v>28</v>
      </c>
    </row>
    <row r="1974" spans="1:11" s="41" customFormat="1" ht="21" hidden="1" customHeight="1" outlineLevel="1" x14ac:dyDescent="0.25">
      <c r="A1974" s="22" t="s">
        <v>83</v>
      </c>
      <c r="B1974" s="235" t="s">
        <v>75</v>
      </c>
      <c r="C1974" s="22" t="s">
        <v>76</v>
      </c>
      <c r="D1974" s="32">
        <v>1</v>
      </c>
      <c r="E1974" s="33">
        <v>22.77</v>
      </c>
      <c r="F1974" s="33">
        <f t="shared" si="157"/>
        <v>22.77</v>
      </c>
      <c r="G1974" s="34">
        <f t="shared" si="158"/>
        <v>27.323999999999998</v>
      </c>
      <c r="H1974" s="35">
        <v>22359</v>
      </c>
      <c r="I1974" s="36"/>
      <c r="J1974" s="16"/>
      <c r="K1974" s="234" t="s">
        <v>19</v>
      </c>
    </row>
    <row r="1975" spans="1:11" s="41" customFormat="1" ht="21" hidden="1" customHeight="1" outlineLevel="1" x14ac:dyDescent="0.25">
      <c r="A1975" s="22" t="s">
        <v>89</v>
      </c>
      <c r="B1975" s="235" t="s">
        <v>260</v>
      </c>
      <c r="C1975" s="22" t="s">
        <v>18</v>
      </c>
      <c r="D1975" s="32">
        <v>0.97</v>
      </c>
      <c r="E1975" s="33">
        <v>64.069999999999993</v>
      </c>
      <c r="F1975" s="33">
        <f t="shared" si="157"/>
        <v>62.147899999999993</v>
      </c>
      <c r="G1975" s="34">
        <f t="shared" si="158"/>
        <v>74.577479999999994</v>
      </c>
      <c r="H1975" s="35">
        <v>22654</v>
      </c>
      <c r="I1975" s="36"/>
      <c r="J1975" s="16"/>
      <c r="K1975" s="234" t="s">
        <v>19</v>
      </c>
    </row>
    <row r="1976" spans="1:11" s="41" customFormat="1" ht="21" hidden="1" customHeight="1" outlineLevel="1" x14ac:dyDescent="0.25">
      <c r="A1976" s="22" t="s">
        <v>91</v>
      </c>
      <c r="B1976" s="235" t="s">
        <v>78</v>
      </c>
      <c r="C1976" s="22" t="s">
        <v>18</v>
      </c>
      <c r="D1976" s="32">
        <v>1.8</v>
      </c>
      <c r="E1976" s="33">
        <v>18.239999999999998</v>
      </c>
      <c r="F1976" s="33">
        <f t="shared" si="157"/>
        <v>32.832000000000001</v>
      </c>
      <c r="G1976" s="34">
        <f t="shared" si="158"/>
        <v>39.398400000000002</v>
      </c>
      <c r="H1976" s="35">
        <v>22658</v>
      </c>
      <c r="I1976" s="36"/>
      <c r="J1976" s="16"/>
      <c r="K1976" s="234" t="s">
        <v>19</v>
      </c>
    </row>
    <row r="1977" spans="1:11" s="41" customFormat="1" ht="21" hidden="1" customHeight="1" outlineLevel="1" x14ac:dyDescent="0.25">
      <c r="A1977" s="22" t="s">
        <v>93</v>
      </c>
      <c r="B1977" s="235" t="s">
        <v>80</v>
      </c>
      <c r="C1977" s="22" t="s">
        <v>76</v>
      </c>
      <c r="D1977" s="32">
        <v>3</v>
      </c>
      <c r="E1977" s="33">
        <v>11.02</v>
      </c>
      <c r="F1977" s="33">
        <f t="shared" si="157"/>
        <v>33.06</v>
      </c>
      <c r="G1977" s="34">
        <f t="shared" si="158"/>
        <v>39.672000000000004</v>
      </c>
      <c r="H1977" s="35">
        <v>22083</v>
      </c>
      <c r="I1977" s="36"/>
      <c r="J1977" s="16"/>
      <c r="K1977" s="234" t="s">
        <v>19</v>
      </c>
    </row>
    <row r="1978" spans="1:11" s="41" customFormat="1" ht="21" hidden="1" customHeight="1" outlineLevel="1" x14ac:dyDescent="0.25">
      <c r="A1978" s="22" t="s">
        <v>95</v>
      </c>
      <c r="B1978" s="235" t="s">
        <v>82</v>
      </c>
      <c r="C1978" s="22" t="s">
        <v>76</v>
      </c>
      <c r="D1978" s="32">
        <v>3</v>
      </c>
      <c r="E1978" s="33">
        <v>51.65</v>
      </c>
      <c r="F1978" s="33">
        <f t="shared" si="157"/>
        <v>154.94999999999999</v>
      </c>
      <c r="G1978" s="34">
        <f t="shared" si="158"/>
        <v>185.93999999999997</v>
      </c>
      <c r="H1978" s="35">
        <v>22034</v>
      </c>
      <c r="I1978" s="36"/>
      <c r="J1978" s="16"/>
      <c r="K1978" s="234" t="s">
        <v>19</v>
      </c>
    </row>
    <row r="1979" spans="1:11" s="41" customFormat="1" ht="21" hidden="1" customHeight="1" outlineLevel="1" x14ac:dyDescent="0.25">
      <c r="A1979" s="22" t="s">
        <v>319</v>
      </c>
      <c r="B1979" s="235" t="s">
        <v>84</v>
      </c>
      <c r="C1979" s="22" t="s">
        <v>76</v>
      </c>
      <c r="D1979" s="32">
        <v>5</v>
      </c>
      <c r="E1979" s="33">
        <v>41.97</v>
      </c>
      <c r="F1979" s="33">
        <f t="shared" si="157"/>
        <v>209.85</v>
      </c>
      <c r="G1979" s="34">
        <f t="shared" si="158"/>
        <v>251.82</v>
      </c>
      <c r="H1979" s="35">
        <v>22100</v>
      </c>
      <c r="I1979" s="36"/>
      <c r="J1979" s="16"/>
      <c r="K1979" s="234" t="s">
        <v>19</v>
      </c>
    </row>
    <row r="1980" spans="1:11" s="41" customFormat="1" ht="21" hidden="1" customHeight="1" outlineLevel="1" x14ac:dyDescent="0.25">
      <c r="A1980" s="22" t="s">
        <v>320</v>
      </c>
      <c r="B1980" s="235" t="s">
        <v>86</v>
      </c>
      <c r="C1980" s="22" t="s">
        <v>76</v>
      </c>
      <c r="D1980" s="32">
        <v>7</v>
      </c>
      <c r="E1980" s="33">
        <v>51.65</v>
      </c>
      <c r="F1980" s="33">
        <f t="shared" si="157"/>
        <v>361.55</v>
      </c>
      <c r="G1980" s="34">
        <f t="shared" si="158"/>
        <v>433.86</v>
      </c>
      <c r="H1980" s="35">
        <v>22675</v>
      </c>
      <c r="I1980" s="36"/>
      <c r="J1980" s="16"/>
      <c r="K1980" s="234" t="s">
        <v>19</v>
      </c>
    </row>
    <row r="1981" spans="1:11" s="41" customFormat="1" ht="21" hidden="1" customHeight="1" outlineLevel="1" x14ac:dyDescent="0.25">
      <c r="A1981" s="22" t="s">
        <v>321</v>
      </c>
      <c r="B1981" s="235" t="s">
        <v>88</v>
      </c>
      <c r="C1981" s="22" t="s">
        <v>76</v>
      </c>
      <c r="D1981" s="32">
        <v>2</v>
      </c>
      <c r="E1981" s="33">
        <v>25.49</v>
      </c>
      <c r="F1981" s="33">
        <f t="shared" si="157"/>
        <v>50.98</v>
      </c>
      <c r="G1981" s="34">
        <f t="shared" si="158"/>
        <v>61.175999999999995</v>
      </c>
      <c r="H1981" s="35">
        <v>22391</v>
      </c>
      <c r="I1981" s="36"/>
      <c r="J1981" s="16"/>
      <c r="K1981" s="234" t="s">
        <v>19</v>
      </c>
    </row>
    <row r="1982" spans="1:11" s="41" customFormat="1" ht="21" hidden="1" customHeight="1" outlineLevel="1" x14ac:dyDescent="0.25">
      <c r="A1982" s="22" t="s">
        <v>322</v>
      </c>
      <c r="B1982" s="235" t="s">
        <v>90</v>
      </c>
      <c r="C1982" s="22" t="s">
        <v>76</v>
      </c>
      <c r="D1982" s="32">
        <v>1</v>
      </c>
      <c r="E1982" s="33">
        <v>7.12</v>
      </c>
      <c r="F1982" s="33">
        <f t="shared" si="157"/>
        <v>7.12</v>
      </c>
      <c r="G1982" s="34">
        <f t="shared" si="158"/>
        <v>8.5440000000000005</v>
      </c>
      <c r="H1982" s="35">
        <v>72142</v>
      </c>
      <c r="I1982" s="36"/>
      <c r="J1982" s="16"/>
      <c r="K1982" s="234" t="s">
        <v>28</v>
      </c>
    </row>
    <row r="1983" spans="1:11" s="41" customFormat="1" ht="21" hidden="1" customHeight="1" outlineLevel="1" x14ac:dyDescent="0.25">
      <c r="A1983" s="22" t="s">
        <v>323</v>
      </c>
      <c r="B1983" s="235" t="s">
        <v>92</v>
      </c>
      <c r="C1983" s="22" t="s">
        <v>76</v>
      </c>
      <c r="D1983" s="32">
        <v>1</v>
      </c>
      <c r="E1983" s="33">
        <v>32.9</v>
      </c>
      <c r="F1983" s="33">
        <f t="shared" si="157"/>
        <v>32.9</v>
      </c>
      <c r="G1983" s="34">
        <f t="shared" si="158"/>
        <v>39.479999999999997</v>
      </c>
      <c r="H1983" s="35">
        <v>72143</v>
      </c>
      <c r="I1983" s="36"/>
      <c r="J1983" s="16"/>
      <c r="K1983" s="234" t="s">
        <v>28</v>
      </c>
    </row>
    <row r="1984" spans="1:11" s="41" customFormat="1" ht="21" hidden="1" customHeight="1" outlineLevel="1" x14ac:dyDescent="0.25">
      <c r="A1984" s="22" t="s">
        <v>324</v>
      </c>
      <c r="B1984" s="235" t="s">
        <v>94</v>
      </c>
      <c r="C1984" s="22" t="s">
        <v>51</v>
      </c>
      <c r="D1984" s="32">
        <v>1.84</v>
      </c>
      <c r="E1984" s="33">
        <v>96.62</v>
      </c>
      <c r="F1984" s="33">
        <f t="shared" si="157"/>
        <v>177.78080000000003</v>
      </c>
      <c r="G1984" s="34">
        <f t="shared" si="158"/>
        <v>213.33696000000003</v>
      </c>
      <c r="H1984" s="35">
        <v>17067</v>
      </c>
      <c r="I1984" s="36"/>
      <c r="J1984" s="16"/>
      <c r="K1984" s="234" t="s">
        <v>19</v>
      </c>
    </row>
    <row r="1985" spans="1:11" s="41" customFormat="1" ht="25.5" hidden="1" customHeight="1" outlineLevel="1" x14ac:dyDescent="0.25">
      <c r="A1985" s="22" t="s">
        <v>325</v>
      </c>
      <c r="B1985" s="235" t="s">
        <v>96</v>
      </c>
      <c r="C1985" s="22" t="s">
        <v>51</v>
      </c>
      <c r="D1985" s="32">
        <v>1.84</v>
      </c>
      <c r="E1985" s="33">
        <v>14.89</v>
      </c>
      <c r="F1985" s="33">
        <f t="shared" si="157"/>
        <v>27.397600000000001</v>
      </c>
      <c r="G1985" s="34">
        <f t="shared" si="158"/>
        <v>32.877119999999998</v>
      </c>
      <c r="H1985" s="35">
        <v>72897</v>
      </c>
      <c r="I1985" s="36"/>
      <c r="J1985" s="16"/>
      <c r="K1985" s="234" t="s">
        <v>28</v>
      </c>
    </row>
    <row r="1986" spans="1:11" s="42" customFormat="1" ht="21" hidden="1" customHeight="1" outlineLevel="1" x14ac:dyDescent="0.25">
      <c r="A1986" s="56" t="s">
        <v>97</v>
      </c>
      <c r="B1986" s="57" t="s">
        <v>98</v>
      </c>
      <c r="C1986" s="56"/>
      <c r="D1986" s="56"/>
      <c r="E1986" s="56"/>
      <c r="F1986" s="56"/>
      <c r="G1986" s="56"/>
      <c r="H1986" s="56"/>
      <c r="I1986" s="56"/>
      <c r="J1986" s="56"/>
      <c r="K1986" s="56"/>
    </row>
    <row r="1987" spans="1:11" s="41" customFormat="1" ht="25.5" hidden="1" customHeight="1" outlineLevel="1" x14ac:dyDescent="0.25">
      <c r="A1987" s="22" t="s">
        <v>99</v>
      </c>
      <c r="B1987" s="235" t="s">
        <v>100</v>
      </c>
      <c r="C1987" s="22" t="s">
        <v>101</v>
      </c>
      <c r="D1987" s="32">
        <v>0</v>
      </c>
      <c r="E1987" s="33">
        <v>3.18</v>
      </c>
      <c r="F1987" s="33">
        <f>D1987*E1987</f>
        <v>0</v>
      </c>
      <c r="G1987" s="34">
        <f>F1987*1.2</f>
        <v>0</v>
      </c>
      <c r="H1987" s="35">
        <v>72135</v>
      </c>
      <c r="I1987" s="36"/>
      <c r="J1987" s="16"/>
      <c r="K1987" s="234" t="s">
        <v>28</v>
      </c>
    </row>
    <row r="1988" spans="1:11" s="42" customFormat="1" ht="21" hidden="1" customHeight="1" outlineLevel="1" x14ac:dyDescent="0.25">
      <c r="A1988" s="56" t="s">
        <v>102</v>
      </c>
      <c r="B1988" s="57" t="s">
        <v>103</v>
      </c>
      <c r="C1988" s="56"/>
      <c r="D1988" s="56"/>
      <c r="E1988" s="56"/>
      <c r="F1988" s="56"/>
      <c r="G1988" s="56"/>
      <c r="H1988" s="56"/>
      <c r="I1988" s="56"/>
      <c r="J1988" s="56"/>
      <c r="K1988" s="56"/>
    </row>
    <row r="1989" spans="1:11" s="41" customFormat="1" ht="25.5" hidden="1" customHeight="1" outlineLevel="1" x14ac:dyDescent="0.25">
      <c r="A1989" s="22" t="s">
        <v>104</v>
      </c>
      <c r="B1989" s="235" t="s">
        <v>105</v>
      </c>
      <c r="C1989" s="22" t="s">
        <v>101</v>
      </c>
      <c r="D1989" s="32">
        <v>0</v>
      </c>
      <c r="E1989" s="33">
        <v>3.76</v>
      </c>
      <c r="F1989" s="33">
        <f>D1989*E1989</f>
        <v>0</v>
      </c>
      <c r="G1989" s="34">
        <f>F1989*1.2</f>
        <v>0</v>
      </c>
      <c r="H1989" s="35">
        <v>1857</v>
      </c>
      <c r="I1989" s="36"/>
      <c r="J1989" s="16"/>
      <c r="K1989" s="234" t="s">
        <v>28</v>
      </c>
    </row>
    <row r="1990" spans="1:11" s="42" customFormat="1" ht="21" hidden="1" customHeight="1" outlineLevel="1" x14ac:dyDescent="0.25">
      <c r="A1990" s="56" t="s">
        <v>106</v>
      </c>
      <c r="B1990" s="57" t="s">
        <v>107</v>
      </c>
      <c r="C1990" s="56"/>
      <c r="D1990" s="56"/>
      <c r="E1990" s="56"/>
      <c r="F1990" s="56"/>
      <c r="G1990" s="56"/>
      <c r="H1990" s="56"/>
      <c r="I1990" s="56"/>
      <c r="J1990" s="56"/>
      <c r="K1990" s="56"/>
    </row>
    <row r="1991" spans="1:11" s="41" customFormat="1" ht="25.5" hidden="1" customHeight="1" outlineLevel="1" x14ac:dyDescent="0.25">
      <c r="A1991" s="22" t="s">
        <v>108</v>
      </c>
      <c r="B1991" s="235" t="s">
        <v>109</v>
      </c>
      <c r="C1991" s="22" t="s">
        <v>18</v>
      </c>
      <c r="D1991" s="32">
        <v>4.22</v>
      </c>
      <c r="E1991" s="33">
        <v>27.46</v>
      </c>
      <c r="F1991" s="33">
        <f>D1991*E1991</f>
        <v>115.88119999999999</v>
      </c>
      <c r="G1991" s="34">
        <f>F1991*1.2</f>
        <v>139.05743999999999</v>
      </c>
      <c r="H1991" s="35" t="s">
        <v>110</v>
      </c>
      <c r="I1991" s="36"/>
      <c r="J1991" s="16"/>
      <c r="K1991" s="234" t="s">
        <v>28</v>
      </c>
    </row>
    <row r="1992" spans="1:11" s="42" customFormat="1" ht="21" hidden="1" customHeight="1" outlineLevel="1" x14ac:dyDescent="0.25">
      <c r="A1992" s="56" t="s">
        <v>111</v>
      </c>
      <c r="B1992" s="57" t="s">
        <v>112</v>
      </c>
      <c r="C1992" s="56"/>
      <c r="D1992" s="56"/>
      <c r="E1992" s="56"/>
      <c r="F1992" s="56"/>
      <c r="G1992" s="56"/>
      <c r="H1992" s="56"/>
      <c r="I1992" s="56"/>
      <c r="J1992" s="56"/>
      <c r="K1992" s="56"/>
    </row>
    <row r="1993" spans="1:11" s="41" customFormat="1" ht="14.25" hidden="1" customHeight="1" outlineLevel="1" x14ac:dyDescent="0.25">
      <c r="A1993" s="22" t="s">
        <v>326</v>
      </c>
      <c r="B1993" s="235" t="s">
        <v>114</v>
      </c>
      <c r="C1993" s="22" t="s">
        <v>18</v>
      </c>
      <c r="D1993" s="32">
        <v>1.2</v>
      </c>
      <c r="E1993" s="33">
        <v>9.68</v>
      </c>
      <c r="F1993" s="33">
        <f>D1993*E1993</f>
        <v>11.616</v>
      </c>
      <c r="G1993" s="34">
        <f>F1993*1.2</f>
        <v>13.9392</v>
      </c>
      <c r="H1993" s="35">
        <v>180120</v>
      </c>
      <c r="I1993" s="36"/>
      <c r="J1993" s="16"/>
      <c r="K1993" s="234" t="s">
        <v>19</v>
      </c>
    </row>
    <row r="1994" spans="1:11" s="41" customFormat="1" ht="25.5" hidden="1" customHeight="1" outlineLevel="1" x14ac:dyDescent="0.25">
      <c r="A1994" s="22" t="s">
        <v>327</v>
      </c>
      <c r="B1994" s="235" t="s">
        <v>116</v>
      </c>
      <c r="C1994" s="22" t="s">
        <v>18</v>
      </c>
      <c r="D1994" s="32">
        <v>1.2</v>
      </c>
      <c r="E1994" s="33">
        <v>12.78</v>
      </c>
      <c r="F1994" s="33">
        <f>D1994*E1994</f>
        <v>15.335999999999999</v>
      </c>
      <c r="G1994" s="34">
        <f>F1994*1.2</f>
        <v>18.403199999999998</v>
      </c>
      <c r="H1994" s="35">
        <v>6081</v>
      </c>
      <c r="I1994" s="36"/>
      <c r="J1994" s="16"/>
      <c r="K1994" s="234" t="s">
        <v>28</v>
      </c>
    </row>
    <row r="1995" spans="1:11" s="41" customFormat="1" ht="25.5" hidden="1" customHeight="1" outlineLevel="1" x14ac:dyDescent="0.25">
      <c r="A1995" s="22" t="s">
        <v>328</v>
      </c>
      <c r="B1995" s="235" t="s">
        <v>118</v>
      </c>
      <c r="C1995" s="22" t="s">
        <v>76</v>
      </c>
      <c r="D1995" s="32">
        <v>1</v>
      </c>
      <c r="E1995" s="33">
        <v>115.54</v>
      </c>
      <c r="F1995" s="33">
        <f>D1995*E1995</f>
        <v>115.54</v>
      </c>
      <c r="G1995" s="34">
        <f>F1995*1.2</f>
        <v>138.648</v>
      </c>
      <c r="H1995" s="35">
        <v>110005</v>
      </c>
      <c r="I1995" s="36"/>
      <c r="J1995" s="16"/>
      <c r="K1995" s="234" t="s">
        <v>119</v>
      </c>
    </row>
    <row r="1996" spans="1:11" s="41" customFormat="1" ht="25.5" hidden="1" customHeight="1" outlineLevel="1" x14ac:dyDescent="0.25">
      <c r="A1996" s="22" t="s">
        <v>329</v>
      </c>
      <c r="B1996" s="235" t="s">
        <v>121</v>
      </c>
      <c r="C1996" s="22" t="s">
        <v>18</v>
      </c>
      <c r="D1996" s="32">
        <v>2.52</v>
      </c>
      <c r="E1996" s="33">
        <v>27.1</v>
      </c>
      <c r="F1996" s="33">
        <f>D1996*E1996</f>
        <v>68.292000000000002</v>
      </c>
      <c r="G1996" s="34">
        <f>F1996*1.2</f>
        <v>81.950400000000002</v>
      </c>
      <c r="H1996" s="35">
        <v>7100</v>
      </c>
      <c r="I1996" s="36"/>
      <c r="J1996" s="16"/>
      <c r="K1996" s="234" t="s">
        <v>28</v>
      </c>
    </row>
    <row r="1997" spans="1:11" s="41" customFormat="1" ht="25.5" hidden="1" customHeight="1" outlineLevel="1" x14ac:dyDescent="0.25">
      <c r="A1997" s="22" t="s">
        <v>330</v>
      </c>
      <c r="B1997" s="235" t="s">
        <v>123</v>
      </c>
      <c r="C1997" s="22" t="s">
        <v>76</v>
      </c>
      <c r="D1997" s="32">
        <v>1</v>
      </c>
      <c r="E1997" s="33">
        <v>52.68</v>
      </c>
      <c r="F1997" s="33">
        <f>D1997*E1997</f>
        <v>52.68</v>
      </c>
      <c r="G1997" s="34">
        <f>F1997*1.2</f>
        <v>63.215999999999994</v>
      </c>
      <c r="H1997" s="35">
        <v>72144</v>
      </c>
      <c r="I1997" s="36"/>
      <c r="J1997" s="16"/>
      <c r="K1997" s="234" t="s">
        <v>28</v>
      </c>
    </row>
    <row r="1998" spans="1:11" s="42" customFormat="1" ht="21" hidden="1" customHeight="1" outlineLevel="1" x14ac:dyDescent="0.25">
      <c r="A1998" s="56" t="s">
        <v>124</v>
      </c>
      <c r="B1998" s="57" t="s">
        <v>125</v>
      </c>
      <c r="C1998" s="56"/>
      <c r="D1998" s="56"/>
      <c r="E1998" s="56"/>
      <c r="F1998" s="56"/>
      <c r="G1998" s="56"/>
      <c r="H1998" s="56"/>
      <c r="I1998" s="56"/>
      <c r="J1998" s="56"/>
      <c r="K1998" s="56"/>
    </row>
    <row r="1999" spans="1:11" s="41" customFormat="1" ht="21" hidden="1" customHeight="1" outlineLevel="1" x14ac:dyDescent="0.25">
      <c r="A1999" s="22" t="s">
        <v>126</v>
      </c>
      <c r="B1999" s="235" t="s">
        <v>127</v>
      </c>
      <c r="C1999" s="22" t="s">
        <v>18</v>
      </c>
      <c r="D1999" s="32">
        <v>4.22</v>
      </c>
      <c r="E1999" s="33">
        <v>326.66000000000003</v>
      </c>
      <c r="F1999" s="33">
        <f>D1999*E1999</f>
        <v>1378.5052000000001</v>
      </c>
      <c r="G1999" s="34">
        <f>F1999*1.2</f>
        <v>1654.20624</v>
      </c>
      <c r="H1999" s="35">
        <v>170434</v>
      </c>
      <c r="I1999" s="36"/>
      <c r="J1999" s="16"/>
      <c r="K1999" s="234" t="s">
        <v>19</v>
      </c>
    </row>
    <row r="2000" spans="1:11" s="42" customFormat="1" ht="21" hidden="1" customHeight="1" outlineLevel="1" x14ac:dyDescent="0.25">
      <c r="A2000" s="56" t="s">
        <v>128</v>
      </c>
      <c r="B2000" s="57" t="s">
        <v>129</v>
      </c>
      <c r="C2000" s="56"/>
      <c r="D2000" s="56"/>
      <c r="E2000" s="56"/>
      <c r="F2000" s="56"/>
      <c r="G2000" s="56"/>
      <c r="H2000" s="56"/>
      <c r="I2000" s="56"/>
      <c r="J2000" s="56"/>
      <c r="K2000" s="56"/>
    </row>
    <row r="2001" spans="1:11" s="41" customFormat="1" ht="25.5" hidden="1" customHeight="1" outlineLevel="1" x14ac:dyDescent="0.25">
      <c r="A2001" s="22" t="s">
        <v>332</v>
      </c>
      <c r="B2001" s="235" t="s">
        <v>131</v>
      </c>
      <c r="C2001" s="22" t="s">
        <v>18</v>
      </c>
      <c r="D2001" s="32">
        <v>19.149999999999999</v>
      </c>
      <c r="E2001" s="33">
        <v>23.18</v>
      </c>
      <c r="F2001" s="33">
        <f>D2001*E2001</f>
        <v>443.89699999999993</v>
      </c>
      <c r="G2001" s="34">
        <f>F2001*1.2</f>
        <v>532.67639999999994</v>
      </c>
      <c r="H2001" s="35">
        <v>170358</v>
      </c>
      <c r="I2001" s="36"/>
      <c r="J2001" s="16"/>
      <c r="K2001" s="234" t="s">
        <v>19</v>
      </c>
    </row>
    <row r="2002" spans="1:11" s="42" customFormat="1" ht="21" hidden="1" customHeight="1" outlineLevel="1" x14ac:dyDescent="0.25">
      <c r="A2002" s="56" t="s">
        <v>132</v>
      </c>
      <c r="B2002" s="57" t="s">
        <v>133</v>
      </c>
      <c r="C2002" s="56"/>
      <c r="D2002" s="56"/>
      <c r="E2002" s="56"/>
      <c r="F2002" s="56"/>
      <c r="G2002" s="56"/>
      <c r="H2002" s="56"/>
      <c r="I2002" s="56"/>
      <c r="J2002" s="56"/>
      <c r="K2002" s="56"/>
    </row>
    <row r="2003" spans="1:11" s="41" customFormat="1" ht="25.5" hidden="1" customHeight="1" outlineLevel="1" x14ac:dyDescent="0.25">
      <c r="A2003" s="22" t="s">
        <v>134</v>
      </c>
      <c r="B2003" s="235" t="s">
        <v>135</v>
      </c>
      <c r="C2003" s="22" t="s">
        <v>18</v>
      </c>
      <c r="D2003" s="32">
        <v>4.22</v>
      </c>
      <c r="E2003" s="33">
        <v>21.47</v>
      </c>
      <c r="F2003" s="33">
        <f>D2003*E2003</f>
        <v>90.603399999999993</v>
      </c>
      <c r="G2003" s="34">
        <f>F2003*1.2</f>
        <v>108.72407999999999</v>
      </c>
      <c r="H2003" s="35" t="s">
        <v>136</v>
      </c>
      <c r="I2003" s="36"/>
      <c r="J2003" s="16"/>
      <c r="K2003" s="234" t="s">
        <v>28</v>
      </c>
    </row>
    <row r="2004" spans="1:11" s="42" customFormat="1" ht="21" hidden="1" customHeight="1" outlineLevel="1" x14ac:dyDescent="0.25">
      <c r="A2004" s="56" t="s">
        <v>137</v>
      </c>
      <c r="B2004" s="57" t="s">
        <v>138</v>
      </c>
      <c r="C2004" s="56"/>
      <c r="D2004" s="56"/>
      <c r="E2004" s="56"/>
      <c r="F2004" s="56"/>
      <c r="G2004" s="56"/>
      <c r="H2004" s="56"/>
      <c r="I2004" s="56"/>
      <c r="J2004" s="56"/>
      <c r="K2004" s="56"/>
    </row>
    <row r="2005" spans="1:11" s="41" customFormat="1" ht="20.25" hidden="1" customHeight="1" outlineLevel="1" x14ac:dyDescent="0.25">
      <c r="A2005" s="22" t="s">
        <v>139</v>
      </c>
      <c r="B2005" s="235" t="s">
        <v>140</v>
      </c>
      <c r="C2005" s="22" t="s">
        <v>101</v>
      </c>
      <c r="D2005" s="32">
        <v>0.6</v>
      </c>
      <c r="E2005" s="33">
        <v>63.83</v>
      </c>
      <c r="F2005" s="33">
        <f>D2005*E2005</f>
        <v>38.297999999999995</v>
      </c>
      <c r="G2005" s="34">
        <f>F2005*1.2</f>
        <v>45.957599999999992</v>
      </c>
      <c r="H2005" s="35">
        <v>130115</v>
      </c>
      <c r="I2005" s="36"/>
      <c r="J2005" s="16"/>
      <c r="K2005" s="234" t="s">
        <v>19</v>
      </c>
    </row>
    <row r="2006" spans="1:11" s="41" customFormat="1" ht="21" hidden="1" customHeight="1" outlineLevel="1" x14ac:dyDescent="0.25">
      <c r="A2006" s="22" t="s">
        <v>333</v>
      </c>
      <c r="B2006" s="235" t="s">
        <v>142</v>
      </c>
      <c r="C2006" s="22" t="s">
        <v>101</v>
      </c>
      <c r="D2006" s="32">
        <v>7.86</v>
      </c>
      <c r="E2006" s="33">
        <v>39.590000000000003</v>
      </c>
      <c r="F2006" s="33">
        <f>D2006*E2006</f>
        <v>311.17740000000003</v>
      </c>
      <c r="G2006" s="34">
        <f>F2006*1.2</f>
        <v>373.41288000000003</v>
      </c>
      <c r="H2006" s="35">
        <v>68050</v>
      </c>
      <c r="I2006" s="36"/>
      <c r="J2006" s="16"/>
      <c r="K2006" s="234" t="s">
        <v>119</v>
      </c>
    </row>
    <row r="2007" spans="1:11" s="42" customFormat="1" ht="21" hidden="1" customHeight="1" outlineLevel="1" x14ac:dyDescent="0.25">
      <c r="A2007" s="56" t="s">
        <v>143</v>
      </c>
      <c r="B2007" s="57" t="s">
        <v>295</v>
      </c>
      <c r="C2007" s="56"/>
      <c r="D2007" s="56"/>
      <c r="E2007" s="56"/>
      <c r="F2007" s="56"/>
      <c r="G2007" s="56"/>
      <c r="H2007" s="56"/>
      <c r="I2007" s="56"/>
      <c r="J2007" s="56"/>
      <c r="K2007" s="56"/>
    </row>
    <row r="2008" spans="1:11" s="41" customFormat="1" ht="15.75" hidden="1" customHeight="1" outlineLevel="1" x14ac:dyDescent="0.25">
      <c r="A2008" s="22" t="s">
        <v>147</v>
      </c>
      <c r="B2008" s="235" t="s">
        <v>366</v>
      </c>
      <c r="C2008" s="22" t="s">
        <v>18</v>
      </c>
      <c r="D2008" s="32">
        <v>1.91</v>
      </c>
      <c r="E2008" s="33">
        <v>363.26</v>
      </c>
      <c r="F2008" s="33">
        <f>D2008*E2008</f>
        <v>693.82659999999998</v>
      </c>
      <c r="G2008" s="34">
        <f>F2008*1.2</f>
        <v>832.59191999999996</v>
      </c>
      <c r="H2008" s="35">
        <v>190404</v>
      </c>
      <c r="I2008" s="36"/>
      <c r="J2008" s="16"/>
      <c r="K2008" s="234" t="s">
        <v>19</v>
      </c>
    </row>
    <row r="2009" spans="1:11" s="42" customFormat="1" ht="21" hidden="1" customHeight="1" outlineLevel="1" x14ac:dyDescent="0.25">
      <c r="A2009" s="56" t="s">
        <v>149</v>
      </c>
      <c r="B2009" s="57" t="s">
        <v>144</v>
      </c>
      <c r="C2009" s="56"/>
      <c r="D2009" s="56"/>
      <c r="E2009" s="56"/>
      <c r="F2009" s="56"/>
      <c r="G2009" s="56"/>
      <c r="H2009" s="56"/>
      <c r="I2009" s="56"/>
      <c r="J2009" s="56"/>
      <c r="K2009" s="56"/>
    </row>
    <row r="2010" spans="1:11" s="41" customFormat="1" ht="38.25" hidden="1" customHeight="1" outlineLevel="1" x14ac:dyDescent="0.25">
      <c r="A2010" s="22" t="s">
        <v>151</v>
      </c>
      <c r="B2010" s="235" t="s">
        <v>146</v>
      </c>
      <c r="C2010" s="22" t="s">
        <v>18</v>
      </c>
      <c r="D2010" s="32">
        <v>7.36</v>
      </c>
      <c r="E2010" s="33">
        <v>28.76</v>
      </c>
      <c r="F2010" s="33">
        <f>D2010*E2010</f>
        <v>211.67360000000002</v>
      </c>
      <c r="G2010" s="34">
        <f>F2010*1.2</f>
        <v>254.00832000000003</v>
      </c>
      <c r="H2010" s="35">
        <v>5968</v>
      </c>
      <c r="I2010" s="36"/>
      <c r="J2010" s="16"/>
      <c r="K2010" s="234" t="s">
        <v>28</v>
      </c>
    </row>
    <row r="2011" spans="1:11" s="41" customFormat="1" ht="25.5" hidden="1" customHeight="1" outlineLevel="1" x14ac:dyDescent="0.25">
      <c r="A2011" s="22" t="s">
        <v>334</v>
      </c>
      <c r="B2011" s="235" t="s">
        <v>148</v>
      </c>
      <c r="C2011" s="22" t="s">
        <v>18</v>
      </c>
      <c r="D2011" s="32">
        <v>7.36</v>
      </c>
      <c r="E2011" s="33">
        <v>152.44999999999999</v>
      </c>
      <c r="F2011" s="33">
        <f>D2011*E2011</f>
        <v>1122.0319999999999</v>
      </c>
      <c r="G2011" s="34">
        <f>F2011*1.2</f>
        <v>1346.4383999999998</v>
      </c>
      <c r="H2011" s="35" t="s">
        <v>65</v>
      </c>
      <c r="I2011" s="36"/>
      <c r="J2011" s="16"/>
      <c r="K2011" s="234" t="s">
        <v>28</v>
      </c>
    </row>
    <row r="2012" spans="1:11" s="42" customFormat="1" ht="21" hidden="1" customHeight="1" outlineLevel="1" x14ac:dyDescent="0.25">
      <c r="A2012" s="56" t="s">
        <v>153</v>
      </c>
      <c r="B2012" s="57" t="s">
        <v>150</v>
      </c>
      <c r="C2012" s="56"/>
      <c r="D2012" s="56"/>
      <c r="E2012" s="56"/>
      <c r="F2012" s="56"/>
      <c r="G2012" s="56"/>
      <c r="H2012" s="56"/>
      <c r="I2012" s="56"/>
      <c r="J2012" s="56"/>
      <c r="K2012" s="56"/>
    </row>
    <row r="2013" spans="1:11" s="41" customFormat="1" ht="25.5" hidden="1" customHeight="1" outlineLevel="1" x14ac:dyDescent="0.25">
      <c r="A2013" s="22" t="s">
        <v>155</v>
      </c>
      <c r="B2013" s="235" t="s">
        <v>152</v>
      </c>
      <c r="C2013" s="22" t="s">
        <v>18</v>
      </c>
      <c r="D2013" s="32">
        <v>4.22</v>
      </c>
      <c r="E2013" s="33">
        <v>17.64</v>
      </c>
      <c r="F2013" s="33">
        <f>D2013*E2013</f>
        <v>74.440799999999996</v>
      </c>
      <c r="G2013" s="34">
        <f>F2013*1.2</f>
        <v>89.328959999999995</v>
      </c>
      <c r="H2013" s="35">
        <v>180515</v>
      </c>
      <c r="I2013" s="36"/>
      <c r="J2013" s="16"/>
      <c r="K2013" s="234" t="s">
        <v>19</v>
      </c>
    </row>
    <row r="2014" spans="1:11" s="42" customFormat="1" ht="21" hidden="1" customHeight="1" outlineLevel="1" x14ac:dyDescent="0.25">
      <c r="A2014" s="56" t="s">
        <v>335</v>
      </c>
      <c r="B2014" s="57" t="s">
        <v>154</v>
      </c>
      <c r="C2014" s="56"/>
      <c r="D2014" s="56"/>
      <c r="E2014" s="56"/>
      <c r="F2014" s="56"/>
      <c r="G2014" s="56"/>
      <c r="H2014" s="56"/>
      <c r="I2014" s="56"/>
      <c r="J2014" s="56"/>
      <c r="K2014" s="56"/>
    </row>
    <row r="2015" spans="1:11" s="41" customFormat="1" ht="51" hidden="1" customHeight="1" outlineLevel="1" x14ac:dyDescent="0.25">
      <c r="A2015" s="22" t="s">
        <v>401</v>
      </c>
      <c r="B2015" s="235" t="s">
        <v>402</v>
      </c>
      <c r="C2015" s="22" t="s">
        <v>76</v>
      </c>
      <c r="D2015" s="32">
        <v>1</v>
      </c>
      <c r="E2015" s="33">
        <v>216.71</v>
      </c>
      <c r="F2015" s="33">
        <f t="shared" ref="F2015:F2027" si="159">D2015*E2015</f>
        <v>216.71</v>
      </c>
      <c r="G2015" s="34">
        <f t="shared" ref="G2015:G2027" si="160">F2015*1.2</f>
        <v>260.05200000000002</v>
      </c>
      <c r="H2015" s="35">
        <v>22034</v>
      </c>
      <c r="I2015" s="36"/>
      <c r="J2015" s="16"/>
      <c r="K2015" s="234" t="s">
        <v>19</v>
      </c>
    </row>
    <row r="2016" spans="1:11" s="41" customFormat="1" ht="25.5" hidden="1" customHeight="1" outlineLevel="1" x14ac:dyDescent="0.25">
      <c r="A2016" s="22" t="s">
        <v>337</v>
      </c>
      <c r="B2016" s="235" t="s">
        <v>158</v>
      </c>
      <c r="C2016" s="22" t="s">
        <v>76</v>
      </c>
      <c r="D2016" s="32">
        <v>1</v>
      </c>
      <c r="E2016" s="33">
        <v>395.14</v>
      </c>
      <c r="F2016" s="33">
        <f t="shared" si="159"/>
        <v>395.14</v>
      </c>
      <c r="G2016" s="34">
        <f t="shared" si="160"/>
        <v>474.16799999999995</v>
      </c>
      <c r="H2016" s="35">
        <v>190097</v>
      </c>
      <c r="I2016" s="36"/>
      <c r="J2016" s="16"/>
      <c r="K2016" s="234" t="s">
        <v>19</v>
      </c>
    </row>
    <row r="2017" spans="1:11" s="41" customFormat="1" ht="15.75" hidden="1" customHeight="1" outlineLevel="1" x14ac:dyDescent="0.25">
      <c r="A2017" s="22" t="s">
        <v>338</v>
      </c>
      <c r="B2017" s="235" t="s">
        <v>160</v>
      </c>
      <c r="C2017" s="22" t="s">
        <v>76</v>
      </c>
      <c r="D2017" s="32">
        <v>1</v>
      </c>
      <c r="E2017" s="33">
        <v>480.42</v>
      </c>
      <c r="F2017" s="33">
        <f t="shared" si="159"/>
        <v>480.42</v>
      </c>
      <c r="G2017" s="34">
        <f t="shared" si="160"/>
        <v>576.50400000000002</v>
      </c>
      <c r="H2017" s="35">
        <v>190021</v>
      </c>
      <c r="I2017" s="36"/>
      <c r="J2017" s="16"/>
      <c r="K2017" s="234" t="s">
        <v>19</v>
      </c>
    </row>
    <row r="2018" spans="1:11" s="41" customFormat="1" ht="12.75" hidden="1" customHeight="1" outlineLevel="1" x14ac:dyDescent="0.25">
      <c r="A2018" s="22" t="s">
        <v>339</v>
      </c>
      <c r="B2018" s="235" t="s">
        <v>162</v>
      </c>
      <c r="C2018" s="22" t="s">
        <v>76</v>
      </c>
      <c r="D2018" s="32">
        <v>1</v>
      </c>
      <c r="E2018" s="33">
        <v>271.79000000000002</v>
      </c>
      <c r="F2018" s="33">
        <f t="shared" si="159"/>
        <v>271.79000000000002</v>
      </c>
      <c r="G2018" s="34">
        <f t="shared" si="160"/>
        <v>326.14800000000002</v>
      </c>
      <c r="H2018" s="35">
        <v>190068</v>
      </c>
      <c r="I2018" s="36"/>
      <c r="J2018" s="16"/>
      <c r="K2018" s="234" t="s">
        <v>19</v>
      </c>
    </row>
    <row r="2019" spans="1:11" s="41" customFormat="1" ht="25.5" hidden="1" customHeight="1" outlineLevel="1" x14ac:dyDescent="0.25">
      <c r="A2019" s="22" t="s">
        <v>340</v>
      </c>
      <c r="B2019" s="235" t="s">
        <v>164</v>
      </c>
      <c r="C2019" s="22" t="s">
        <v>76</v>
      </c>
      <c r="D2019" s="32">
        <v>1</v>
      </c>
      <c r="E2019" s="33">
        <v>0</v>
      </c>
      <c r="F2019" s="33">
        <f t="shared" si="159"/>
        <v>0</v>
      </c>
      <c r="G2019" s="34">
        <f t="shared" si="160"/>
        <v>0</v>
      </c>
      <c r="H2019" s="35" t="s">
        <v>165</v>
      </c>
      <c r="I2019" s="36"/>
      <c r="J2019" s="16"/>
      <c r="K2019" s="234" t="s">
        <v>166</v>
      </c>
    </row>
    <row r="2020" spans="1:11" s="41" customFormat="1" ht="25.5" hidden="1" customHeight="1" outlineLevel="1" x14ac:dyDescent="0.25">
      <c r="A2020" s="22" t="s">
        <v>341</v>
      </c>
      <c r="B2020" s="235" t="s">
        <v>168</v>
      </c>
      <c r="C2020" s="22" t="s">
        <v>76</v>
      </c>
      <c r="D2020" s="32">
        <v>1</v>
      </c>
      <c r="E2020" s="33">
        <v>66.09</v>
      </c>
      <c r="F2020" s="33">
        <f t="shared" si="159"/>
        <v>66.09</v>
      </c>
      <c r="G2020" s="34">
        <f t="shared" si="160"/>
        <v>79.308000000000007</v>
      </c>
      <c r="H2020" s="35" t="s">
        <v>169</v>
      </c>
      <c r="I2020" s="36"/>
      <c r="J2020" s="16"/>
      <c r="K2020" s="234" t="s">
        <v>28</v>
      </c>
    </row>
    <row r="2021" spans="1:11" s="41" customFormat="1" ht="25.5" hidden="1" customHeight="1" outlineLevel="1" x14ac:dyDescent="0.25">
      <c r="A2021" s="22" t="s">
        <v>342</v>
      </c>
      <c r="B2021" s="235" t="s">
        <v>171</v>
      </c>
      <c r="C2021" s="22" t="s">
        <v>76</v>
      </c>
      <c r="D2021" s="32">
        <v>1</v>
      </c>
      <c r="E2021" s="33">
        <v>0</v>
      </c>
      <c r="F2021" s="33">
        <f t="shared" si="159"/>
        <v>0</v>
      </c>
      <c r="G2021" s="34">
        <f t="shared" si="160"/>
        <v>0</v>
      </c>
      <c r="H2021" s="35" t="s">
        <v>165</v>
      </c>
      <c r="I2021" s="36"/>
      <c r="J2021" s="16"/>
      <c r="K2021" s="234" t="s">
        <v>166</v>
      </c>
    </row>
    <row r="2022" spans="1:11" s="41" customFormat="1" ht="15.75" hidden="1" customHeight="1" outlineLevel="1" x14ac:dyDescent="0.25">
      <c r="A2022" s="22" t="s">
        <v>343</v>
      </c>
      <c r="B2022" s="235" t="s">
        <v>173</v>
      </c>
      <c r="C2022" s="22" t="s">
        <v>18</v>
      </c>
      <c r="D2022" s="32">
        <v>0.43</v>
      </c>
      <c r="E2022" s="33">
        <v>119.58</v>
      </c>
      <c r="F2022" s="33">
        <f t="shared" si="159"/>
        <v>51.419399999999996</v>
      </c>
      <c r="G2022" s="34">
        <f t="shared" si="160"/>
        <v>61.703279999999992</v>
      </c>
      <c r="H2022" s="35">
        <v>150160</v>
      </c>
      <c r="I2022" s="36"/>
      <c r="J2022" s="16"/>
      <c r="K2022" s="234" t="s">
        <v>19</v>
      </c>
    </row>
    <row r="2023" spans="1:11" s="41" customFormat="1" ht="15.75" hidden="1" customHeight="1" outlineLevel="1" x14ac:dyDescent="0.25">
      <c r="A2023" s="22" t="s">
        <v>344</v>
      </c>
      <c r="B2023" s="235" t="s">
        <v>175</v>
      </c>
      <c r="C2023" s="22" t="s">
        <v>76</v>
      </c>
      <c r="D2023" s="32">
        <v>1</v>
      </c>
      <c r="E2023" s="33">
        <v>31.8</v>
      </c>
      <c r="F2023" s="33">
        <f t="shared" si="159"/>
        <v>31.8</v>
      </c>
      <c r="G2023" s="34">
        <f t="shared" si="160"/>
        <v>38.159999999999997</v>
      </c>
      <c r="H2023" s="35" t="s">
        <v>176</v>
      </c>
      <c r="I2023" s="36"/>
      <c r="J2023" s="16"/>
      <c r="K2023" s="234" t="s">
        <v>28</v>
      </c>
    </row>
    <row r="2024" spans="1:11" s="41" customFormat="1" ht="15.75" hidden="1" customHeight="1" outlineLevel="1" x14ac:dyDescent="0.25">
      <c r="A2024" s="22" t="s">
        <v>345</v>
      </c>
      <c r="B2024" s="235" t="s">
        <v>178</v>
      </c>
      <c r="C2024" s="22" t="s">
        <v>76</v>
      </c>
      <c r="D2024" s="32">
        <v>1</v>
      </c>
      <c r="E2024" s="33">
        <v>59.48</v>
      </c>
      <c r="F2024" s="33">
        <f t="shared" si="159"/>
        <v>59.48</v>
      </c>
      <c r="G2024" s="34">
        <f t="shared" si="160"/>
        <v>71.375999999999991</v>
      </c>
      <c r="H2024" s="35">
        <v>190029</v>
      </c>
      <c r="I2024" s="36"/>
      <c r="J2024" s="16"/>
      <c r="K2024" s="234" t="s">
        <v>19</v>
      </c>
    </row>
    <row r="2025" spans="1:11" s="41" customFormat="1" ht="15.75" hidden="1" customHeight="1" outlineLevel="1" x14ac:dyDescent="0.25">
      <c r="A2025" s="22" t="s">
        <v>346</v>
      </c>
      <c r="B2025" s="235" t="s">
        <v>180</v>
      </c>
      <c r="C2025" s="22" t="s">
        <v>76</v>
      </c>
      <c r="D2025" s="32">
        <v>1</v>
      </c>
      <c r="E2025" s="33">
        <v>61.43</v>
      </c>
      <c r="F2025" s="33">
        <f t="shared" si="159"/>
        <v>61.43</v>
      </c>
      <c r="G2025" s="34">
        <f t="shared" si="160"/>
        <v>73.715999999999994</v>
      </c>
      <c r="H2025" s="35">
        <v>190008</v>
      </c>
      <c r="I2025" s="36"/>
      <c r="J2025" s="16"/>
      <c r="K2025" s="234" t="s">
        <v>19</v>
      </c>
    </row>
    <row r="2026" spans="1:11" s="41" customFormat="1" ht="15.75" hidden="1" customHeight="1" outlineLevel="1" x14ac:dyDescent="0.25">
      <c r="A2026" s="22" t="s">
        <v>347</v>
      </c>
      <c r="B2026" s="235" t="s">
        <v>182</v>
      </c>
      <c r="C2026" s="22" t="s">
        <v>76</v>
      </c>
      <c r="D2026" s="32">
        <v>1</v>
      </c>
      <c r="E2026" s="33">
        <v>64.8</v>
      </c>
      <c r="F2026" s="33">
        <f t="shared" si="159"/>
        <v>64.8</v>
      </c>
      <c r="G2026" s="34">
        <f t="shared" si="160"/>
        <v>77.759999999999991</v>
      </c>
      <c r="H2026" s="35">
        <v>190007</v>
      </c>
      <c r="I2026" s="36"/>
      <c r="J2026" s="16"/>
      <c r="K2026" s="234" t="s">
        <v>19</v>
      </c>
    </row>
    <row r="2027" spans="1:11" s="41" customFormat="1" ht="15.75" hidden="1" customHeight="1" outlineLevel="1" x14ac:dyDescent="0.25">
      <c r="A2027" s="22" t="s">
        <v>374</v>
      </c>
      <c r="B2027" s="235" t="s">
        <v>375</v>
      </c>
      <c r="C2027" s="22" t="s">
        <v>76</v>
      </c>
      <c r="D2027" s="32">
        <v>2</v>
      </c>
      <c r="E2027" s="33">
        <v>0</v>
      </c>
      <c r="F2027" s="33">
        <f t="shared" si="159"/>
        <v>0</v>
      </c>
      <c r="G2027" s="34">
        <f t="shared" si="160"/>
        <v>0</v>
      </c>
      <c r="H2027" s="35" t="s">
        <v>165</v>
      </c>
      <c r="I2027" s="36"/>
      <c r="J2027" s="16"/>
      <c r="K2027" s="234" t="s">
        <v>166</v>
      </c>
    </row>
    <row r="2028" spans="1:11" s="68" customFormat="1" ht="15.75" hidden="1" customHeight="1" outlineLevel="1" x14ac:dyDescent="0.25">
      <c r="A2028" s="22"/>
      <c r="B2028" s="235"/>
      <c r="C2028" s="22"/>
      <c r="D2028" s="32"/>
      <c r="E2028" s="33"/>
      <c r="F2028" s="33"/>
      <c r="G2028" s="34"/>
      <c r="H2028" s="35"/>
      <c r="I2028" s="36"/>
      <c r="J2028" s="16"/>
      <c r="K2028" s="234"/>
    </row>
    <row r="2029" spans="1:11" s="41" customFormat="1" ht="21" customHeight="1" x14ac:dyDescent="0.25">
      <c r="A2029" s="308" t="s">
        <v>446</v>
      </c>
      <c r="B2029" s="308"/>
      <c r="C2029" s="308"/>
      <c r="D2029" s="308"/>
      <c r="E2029" s="70"/>
      <c r="F2029" s="40">
        <f>SUM(F2015:F2027,F2013,F2010:F2011,F2008,F2005:F2006,F2003,F2001,F1999,F1993:F1997,F1991,F1989,F1987,F1969:F1985)</f>
        <v>8232.8605000000025</v>
      </c>
      <c r="G2029" s="40">
        <f>SUM(G2015:G2027,G2013,G2010:G2011,G2008,G2005:G2006,G2003,G2001,G1999,G1993:G1997,G1991,G1989,G1987,G1969:G1985)</f>
        <v>9879.4325999999983</v>
      </c>
      <c r="H2029" s="35"/>
      <c r="I2029" s="36"/>
      <c r="J2029" s="16"/>
      <c r="K2029" s="234"/>
    </row>
    <row r="2030" spans="1:11" s="42" customFormat="1" ht="21" customHeight="1" x14ac:dyDescent="0.25">
      <c r="A2030" s="55" t="s">
        <v>506</v>
      </c>
      <c r="B2030" s="307" t="s">
        <v>507</v>
      </c>
      <c r="C2030" s="307"/>
      <c r="D2030" s="307"/>
      <c r="E2030" s="307"/>
      <c r="F2030" s="307"/>
      <c r="G2030" s="307"/>
      <c r="H2030" s="307"/>
      <c r="I2030" s="307"/>
      <c r="J2030" s="307"/>
      <c r="K2030" s="307"/>
    </row>
    <row r="2031" spans="1:11" s="42" customFormat="1" ht="21" hidden="1" customHeight="1" outlineLevel="1" x14ac:dyDescent="0.25">
      <c r="A2031" s="56" t="s">
        <v>61</v>
      </c>
      <c r="B2031" s="57" t="s">
        <v>62</v>
      </c>
      <c r="C2031" s="56"/>
      <c r="D2031" s="56"/>
      <c r="E2031" s="56"/>
      <c r="F2031" s="56"/>
      <c r="G2031" s="56"/>
      <c r="H2031" s="56"/>
      <c r="I2031" s="56"/>
      <c r="J2031" s="56"/>
      <c r="K2031" s="56"/>
    </row>
    <row r="2032" spans="1:11" s="41" customFormat="1" ht="25.5" hidden="1" customHeight="1" outlineLevel="1" x14ac:dyDescent="0.25">
      <c r="A2032" s="22" t="s">
        <v>63</v>
      </c>
      <c r="B2032" s="235" t="s">
        <v>379</v>
      </c>
      <c r="C2032" s="22" t="s">
        <v>51</v>
      </c>
      <c r="D2032" s="32">
        <v>1.21</v>
      </c>
      <c r="E2032" s="33">
        <v>55.08</v>
      </c>
      <c r="F2032" s="33">
        <f t="shared" ref="F2032:F2050" si="161">D2032*E2032</f>
        <v>66.646799999999999</v>
      </c>
      <c r="G2032" s="34">
        <f t="shared" ref="G2032:G2050" si="162">F2032*1.2</f>
        <v>79.976159999999993</v>
      </c>
      <c r="H2032" s="35" t="s">
        <v>380</v>
      </c>
      <c r="I2032" s="36"/>
      <c r="J2032" s="16"/>
      <c r="K2032" s="234" t="s">
        <v>28</v>
      </c>
    </row>
    <row r="2033" spans="1:11" s="41" customFormat="1" ht="21" hidden="1" customHeight="1" outlineLevel="1" x14ac:dyDescent="0.25">
      <c r="A2033" s="22" t="s">
        <v>66</v>
      </c>
      <c r="B2033" s="235" t="s">
        <v>64</v>
      </c>
      <c r="C2033" s="22" t="s">
        <v>18</v>
      </c>
      <c r="D2033" s="32">
        <v>16.170000000000002</v>
      </c>
      <c r="E2033" s="33">
        <v>35.92</v>
      </c>
      <c r="F2033" s="33">
        <f t="shared" si="161"/>
        <v>580.82640000000004</v>
      </c>
      <c r="G2033" s="34">
        <f t="shared" si="162"/>
        <v>696.99167999999997</v>
      </c>
      <c r="H2033" s="35" t="s">
        <v>65</v>
      </c>
      <c r="I2033" s="36"/>
      <c r="J2033" s="16"/>
      <c r="K2033" s="234" t="s">
        <v>28</v>
      </c>
    </row>
    <row r="2034" spans="1:11" s="41" customFormat="1" ht="21" hidden="1" customHeight="1" outlineLevel="1" x14ac:dyDescent="0.25">
      <c r="A2034" s="22" t="s">
        <v>68</v>
      </c>
      <c r="B2034" s="235" t="s">
        <v>67</v>
      </c>
      <c r="C2034" s="22" t="s">
        <v>18</v>
      </c>
      <c r="D2034" s="32">
        <v>16.170000000000002</v>
      </c>
      <c r="E2034" s="33">
        <v>14.65</v>
      </c>
      <c r="F2034" s="33">
        <f t="shared" si="161"/>
        <v>236.89050000000003</v>
      </c>
      <c r="G2034" s="34">
        <f t="shared" si="162"/>
        <v>284.26860000000005</v>
      </c>
      <c r="H2034" s="35">
        <v>22190</v>
      </c>
      <c r="I2034" s="36"/>
      <c r="J2034" s="16"/>
      <c r="K2034" s="234" t="s">
        <v>19</v>
      </c>
    </row>
    <row r="2035" spans="1:11" s="41" customFormat="1" ht="21" hidden="1" customHeight="1" outlineLevel="1" x14ac:dyDescent="0.25">
      <c r="A2035" s="22" t="s">
        <v>77</v>
      </c>
      <c r="B2035" s="235" t="s">
        <v>251</v>
      </c>
      <c r="C2035" s="22" t="s">
        <v>18</v>
      </c>
      <c r="D2035" s="32">
        <v>64.56</v>
      </c>
      <c r="E2035" s="33">
        <v>35.92</v>
      </c>
      <c r="F2035" s="33">
        <f t="shared" si="161"/>
        <v>2318.9952000000003</v>
      </c>
      <c r="G2035" s="34">
        <f t="shared" si="162"/>
        <v>2782.7942400000002</v>
      </c>
      <c r="H2035" s="35" t="s">
        <v>65</v>
      </c>
      <c r="I2035" s="36"/>
      <c r="J2035" s="16"/>
      <c r="K2035" s="234" t="s">
        <v>28</v>
      </c>
    </row>
    <row r="2036" spans="1:11" s="41" customFormat="1" ht="21" hidden="1" customHeight="1" outlineLevel="1" x14ac:dyDescent="0.25">
      <c r="A2036" s="22" t="s">
        <v>81</v>
      </c>
      <c r="B2036" s="235" t="s">
        <v>73</v>
      </c>
      <c r="C2036" s="22" t="s">
        <v>18</v>
      </c>
      <c r="D2036" s="32">
        <v>16.170000000000002</v>
      </c>
      <c r="E2036" s="33">
        <v>2.91</v>
      </c>
      <c r="F2036" s="33">
        <f t="shared" si="161"/>
        <v>47.054700000000004</v>
      </c>
      <c r="G2036" s="34">
        <f t="shared" si="162"/>
        <v>56.46564</v>
      </c>
      <c r="H2036" s="35">
        <v>72234</v>
      </c>
      <c r="I2036" s="36"/>
      <c r="J2036" s="16"/>
      <c r="K2036" s="234" t="s">
        <v>28</v>
      </c>
    </row>
    <row r="2037" spans="1:11" s="41" customFormat="1" ht="21" hidden="1" customHeight="1" outlineLevel="1" x14ac:dyDescent="0.25">
      <c r="A2037" s="22" t="s">
        <v>83</v>
      </c>
      <c r="B2037" s="235" t="s">
        <v>75</v>
      </c>
      <c r="C2037" s="22" t="s">
        <v>76</v>
      </c>
      <c r="D2037" s="32">
        <v>2</v>
      </c>
      <c r="E2037" s="33">
        <v>22.77</v>
      </c>
      <c r="F2037" s="33">
        <f t="shared" si="161"/>
        <v>45.54</v>
      </c>
      <c r="G2037" s="34">
        <f t="shared" si="162"/>
        <v>54.647999999999996</v>
      </c>
      <c r="H2037" s="35">
        <v>22359</v>
      </c>
      <c r="I2037" s="36"/>
      <c r="J2037" s="16"/>
      <c r="K2037" s="234" t="s">
        <v>19</v>
      </c>
    </row>
    <row r="2038" spans="1:11" s="41" customFormat="1" ht="21" hidden="1" customHeight="1" outlineLevel="1" x14ac:dyDescent="0.25">
      <c r="A2038" s="22" t="s">
        <v>85</v>
      </c>
      <c r="B2038" s="235" t="s">
        <v>256</v>
      </c>
      <c r="C2038" s="22" t="s">
        <v>76</v>
      </c>
      <c r="D2038" s="32">
        <v>17</v>
      </c>
      <c r="E2038" s="33">
        <v>4.8499999999999996</v>
      </c>
      <c r="F2038" s="33">
        <f t="shared" si="161"/>
        <v>82.449999999999989</v>
      </c>
      <c r="G2038" s="34">
        <f t="shared" si="162"/>
        <v>98.939999999999984</v>
      </c>
      <c r="H2038" s="35">
        <v>72217</v>
      </c>
      <c r="I2038" s="36"/>
      <c r="J2038" s="16"/>
      <c r="K2038" s="234" t="s">
        <v>28</v>
      </c>
    </row>
    <row r="2039" spans="1:11" s="41" customFormat="1" ht="21" hidden="1" customHeight="1" outlineLevel="1" x14ac:dyDescent="0.25">
      <c r="A2039" s="22" t="s">
        <v>87</v>
      </c>
      <c r="B2039" s="235" t="s">
        <v>258</v>
      </c>
      <c r="C2039" s="22" t="s">
        <v>76</v>
      </c>
      <c r="D2039" s="32">
        <v>8</v>
      </c>
      <c r="E2039" s="33">
        <v>72.790000000000006</v>
      </c>
      <c r="F2039" s="33">
        <f t="shared" si="161"/>
        <v>582.32000000000005</v>
      </c>
      <c r="G2039" s="34">
        <f t="shared" si="162"/>
        <v>698.78399999999999</v>
      </c>
      <c r="H2039" s="35">
        <v>22410</v>
      </c>
      <c r="I2039" s="36"/>
      <c r="J2039" s="16"/>
      <c r="K2039" s="234" t="s">
        <v>19</v>
      </c>
    </row>
    <row r="2040" spans="1:11" s="41" customFormat="1" ht="21" hidden="1" customHeight="1" outlineLevel="1" x14ac:dyDescent="0.25">
      <c r="A2040" s="22" t="s">
        <v>89</v>
      </c>
      <c r="B2040" s="235" t="s">
        <v>260</v>
      </c>
      <c r="C2040" s="22" t="s">
        <v>18</v>
      </c>
      <c r="D2040" s="32">
        <v>2.87</v>
      </c>
      <c r="E2040" s="33">
        <v>64.069999999999993</v>
      </c>
      <c r="F2040" s="33">
        <f t="shared" si="161"/>
        <v>183.8809</v>
      </c>
      <c r="G2040" s="34">
        <f t="shared" si="162"/>
        <v>220.65707999999998</v>
      </c>
      <c r="H2040" s="35">
        <v>22654</v>
      </c>
      <c r="I2040" s="36"/>
      <c r="J2040" s="16"/>
      <c r="K2040" s="234" t="s">
        <v>19</v>
      </c>
    </row>
    <row r="2041" spans="1:11" s="41" customFormat="1" ht="21" hidden="1" customHeight="1" outlineLevel="1" x14ac:dyDescent="0.25">
      <c r="A2041" s="22" t="s">
        <v>91</v>
      </c>
      <c r="B2041" s="235" t="s">
        <v>78</v>
      </c>
      <c r="C2041" s="22" t="s">
        <v>18</v>
      </c>
      <c r="D2041" s="32">
        <v>5.44</v>
      </c>
      <c r="E2041" s="33">
        <v>18.239999999999998</v>
      </c>
      <c r="F2041" s="33">
        <f t="shared" si="161"/>
        <v>99.2256</v>
      </c>
      <c r="G2041" s="34">
        <f t="shared" si="162"/>
        <v>119.07071999999999</v>
      </c>
      <c r="H2041" s="35">
        <v>22658</v>
      </c>
      <c r="I2041" s="36"/>
      <c r="J2041" s="16"/>
      <c r="K2041" s="234" t="s">
        <v>19</v>
      </c>
    </row>
    <row r="2042" spans="1:11" s="41" customFormat="1" ht="21" hidden="1" customHeight="1" outlineLevel="1" x14ac:dyDescent="0.25">
      <c r="A2042" s="22" t="s">
        <v>93</v>
      </c>
      <c r="B2042" s="235" t="s">
        <v>80</v>
      </c>
      <c r="C2042" s="22" t="s">
        <v>76</v>
      </c>
      <c r="D2042" s="32">
        <v>14</v>
      </c>
      <c r="E2042" s="33">
        <v>11.02</v>
      </c>
      <c r="F2042" s="33">
        <f t="shared" si="161"/>
        <v>154.28</v>
      </c>
      <c r="G2042" s="34">
        <f t="shared" si="162"/>
        <v>185.136</v>
      </c>
      <c r="H2042" s="35">
        <v>22083</v>
      </c>
      <c r="I2042" s="36"/>
      <c r="J2042" s="16"/>
      <c r="K2042" s="234" t="s">
        <v>19</v>
      </c>
    </row>
    <row r="2043" spans="1:11" s="41" customFormat="1" ht="21" hidden="1" customHeight="1" outlineLevel="1" x14ac:dyDescent="0.25">
      <c r="A2043" s="22" t="s">
        <v>95</v>
      </c>
      <c r="B2043" s="235" t="s">
        <v>82</v>
      </c>
      <c r="C2043" s="22" t="s">
        <v>76</v>
      </c>
      <c r="D2043" s="32">
        <v>16</v>
      </c>
      <c r="E2043" s="33">
        <v>51.65</v>
      </c>
      <c r="F2043" s="33">
        <f t="shared" si="161"/>
        <v>826.4</v>
      </c>
      <c r="G2043" s="34">
        <f t="shared" si="162"/>
        <v>991.68</v>
      </c>
      <c r="H2043" s="35">
        <v>22034</v>
      </c>
      <c r="I2043" s="36"/>
      <c r="J2043" s="16"/>
      <c r="K2043" s="234" t="s">
        <v>19</v>
      </c>
    </row>
    <row r="2044" spans="1:11" s="41" customFormat="1" ht="21" hidden="1" customHeight="1" outlineLevel="1" x14ac:dyDescent="0.25">
      <c r="A2044" s="22" t="s">
        <v>319</v>
      </c>
      <c r="B2044" s="235" t="s">
        <v>84</v>
      </c>
      <c r="C2044" s="22" t="s">
        <v>76</v>
      </c>
      <c r="D2044" s="32">
        <v>30</v>
      </c>
      <c r="E2044" s="33">
        <v>41.97</v>
      </c>
      <c r="F2044" s="33">
        <f t="shared" si="161"/>
        <v>1259.0999999999999</v>
      </c>
      <c r="G2044" s="34">
        <f t="shared" si="162"/>
        <v>1510.9199999999998</v>
      </c>
      <c r="H2044" s="35">
        <v>22100</v>
      </c>
      <c r="I2044" s="36"/>
      <c r="J2044" s="16"/>
      <c r="K2044" s="234" t="s">
        <v>19</v>
      </c>
    </row>
    <row r="2045" spans="1:11" s="41" customFormat="1" ht="21" hidden="1" customHeight="1" outlineLevel="1" x14ac:dyDescent="0.25">
      <c r="A2045" s="22" t="s">
        <v>320</v>
      </c>
      <c r="B2045" s="235" t="s">
        <v>86</v>
      </c>
      <c r="C2045" s="22" t="s">
        <v>76</v>
      </c>
      <c r="D2045" s="32">
        <v>40</v>
      </c>
      <c r="E2045" s="33">
        <v>51.65</v>
      </c>
      <c r="F2045" s="33">
        <f t="shared" si="161"/>
        <v>2066</v>
      </c>
      <c r="G2045" s="34">
        <f t="shared" si="162"/>
        <v>2479.1999999999998</v>
      </c>
      <c r="H2045" s="35">
        <v>22675</v>
      </c>
      <c r="I2045" s="36"/>
      <c r="J2045" s="16"/>
      <c r="K2045" s="234" t="s">
        <v>19</v>
      </c>
    </row>
    <row r="2046" spans="1:11" s="41" customFormat="1" ht="21" hidden="1" customHeight="1" outlineLevel="1" x14ac:dyDescent="0.25">
      <c r="A2046" s="22" t="s">
        <v>321</v>
      </c>
      <c r="B2046" s="235" t="s">
        <v>88</v>
      </c>
      <c r="C2046" s="22" t="s">
        <v>76</v>
      </c>
      <c r="D2046" s="32">
        <v>6</v>
      </c>
      <c r="E2046" s="33">
        <v>25.49</v>
      </c>
      <c r="F2046" s="33">
        <f t="shared" si="161"/>
        <v>152.94</v>
      </c>
      <c r="G2046" s="34">
        <f t="shared" si="162"/>
        <v>183.52799999999999</v>
      </c>
      <c r="H2046" s="35">
        <v>22391</v>
      </c>
      <c r="I2046" s="36"/>
      <c r="J2046" s="16"/>
      <c r="K2046" s="234" t="s">
        <v>19</v>
      </c>
    </row>
    <row r="2047" spans="1:11" s="41" customFormat="1" ht="21" hidden="1" customHeight="1" outlineLevel="1" x14ac:dyDescent="0.25">
      <c r="A2047" s="22" t="s">
        <v>322</v>
      </c>
      <c r="B2047" s="235" t="s">
        <v>90</v>
      </c>
      <c r="C2047" s="22" t="s">
        <v>76</v>
      </c>
      <c r="D2047" s="32">
        <v>2</v>
      </c>
      <c r="E2047" s="33">
        <v>7.12</v>
      </c>
      <c r="F2047" s="33">
        <f t="shared" si="161"/>
        <v>14.24</v>
      </c>
      <c r="G2047" s="34">
        <f t="shared" si="162"/>
        <v>17.088000000000001</v>
      </c>
      <c r="H2047" s="35">
        <v>72142</v>
      </c>
      <c r="I2047" s="36"/>
      <c r="J2047" s="16"/>
      <c r="K2047" s="234" t="s">
        <v>28</v>
      </c>
    </row>
    <row r="2048" spans="1:11" s="41" customFormat="1" ht="21" hidden="1" customHeight="1" outlineLevel="1" x14ac:dyDescent="0.25">
      <c r="A2048" s="22" t="s">
        <v>323</v>
      </c>
      <c r="B2048" s="235" t="s">
        <v>92</v>
      </c>
      <c r="C2048" s="22" t="s">
        <v>76</v>
      </c>
      <c r="D2048" s="32">
        <v>2</v>
      </c>
      <c r="E2048" s="33">
        <v>32.9</v>
      </c>
      <c r="F2048" s="33">
        <f t="shared" si="161"/>
        <v>65.8</v>
      </c>
      <c r="G2048" s="34">
        <f t="shared" si="162"/>
        <v>78.959999999999994</v>
      </c>
      <c r="H2048" s="35">
        <v>72143</v>
      </c>
      <c r="I2048" s="36"/>
      <c r="J2048" s="16"/>
      <c r="K2048" s="234" t="s">
        <v>28</v>
      </c>
    </row>
    <row r="2049" spans="1:11" s="41" customFormat="1" ht="21" hidden="1" customHeight="1" outlineLevel="1" x14ac:dyDescent="0.25">
      <c r="A2049" s="22" t="s">
        <v>325</v>
      </c>
      <c r="B2049" s="235" t="s">
        <v>94</v>
      </c>
      <c r="C2049" s="22" t="s">
        <v>51</v>
      </c>
      <c r="D2049" s="32">
        <v>7.87</v>
      </c>
      <c r="E2049" s="33">
        <v>96.62</v>
      </c>
      <c r="F2049" s="33">
        <f t="shared" si="161"/>
        <v>760.39940000000001</v>
      </c>
      <c r="G2049" s="34">
        <f t="shared" si="162"/>
        <v>912.47928000000002</v>
      </c>
      <c r="H2049" s="35">
        <v>17067</v>
      </c>
      <c r="I2049" s="36"/>
      <c r="J2049" s="16"/>
      <c r="K2049" s="234" t="s">
        <v>19</v>
      </c>
    </row>
    <row r="2050" spans="1:11" s="41" customFormat="1" ht="25.5" hidden="1" customHeight="1" outlineLevel="1" x14ac:dyDescent="0.25">
      <c r="A2050" s="22" t="s">
        <v>462</v>
      </c>
      <c r="B2050" s="235" t="s">
        <v>96</v>
      </c>
      <c r="C2050" s="22" t="s">
        <v>51</v>
      </c>
      <c r="D2050" s="32">
        <v>7.87</v>
      </c>
      <c r="E2050" s="33">
        <v>14.89</v>
      </c>
      <c r="F2050" s="33">
        <f t="shared" si="161"/>
        <v>117.18430000000001</v>
      </c>
      <c r="G2050" s="34">
        <f t="shared" si="162"/>
        <v>140.62116</v>
      </c>
      <c r="H2050" s="35">
        <v>72897</v>
      </c>
      <c r="I2050" s="36"/>
      <c r="J2050" s="16"/>
      <c r="K2050" s="234" t="s">
        <v>28</v>
      </c>
    </row>
    <row r="2051" spans="1:11" s="42" customFormat="1" ht="21" hidden="1" customHeight="1" outlineLevel="1" x14ac:dyDescent="0.25">
      <c r="A2051" s="56" t="s">
        <v>97</v>
      </c>
      <c r="B2051" s="57" t="s">
        <v>98</v>
      </c>
      <c r="C2051" s="56"/>
      <c r="D2051" s="56"/>
      <c r="E2051" s="56"/>
      <c r="F2051" s="56"/>
      <c r="G2051" s="56"/>
      <c r="H2051" s="56"/>
      <c r="I2051" s="56"/>
      <c r="J2051" s="56"/>
      <c r="K2051" s="56"/>
    </row>
    <row r="2052" spans="1:11" s="41" customFormat="1" ht="25.5" hidden="1" customHeight="1" outlineLevel="1" x14ac:dyDescent="0.25">
      <c r="A2052" s="22" t="s">
        <v>99</v>
      </c>
      <c r="B2052" s="235" t="s">
        <v>100</v>
      </c>
      <c r="C2052" s="22" t="s">
        <v>101</v>
      </c>
      <c r="D2052" s="32">
        <v>0</v>
      </c>
      <c r="E2052" s="33">
        <v>3.18</v>
      </c>
      <c r="F2052" s="33">
        <f>D2052*E2052</f>
        <v>0</v>
      </c>
      <c r="G2052" s="34">
        <f>F2052*1.2</f>
        <v>0</v>
      </c>
      <c r="H2052" s="35">
        <v>72135</v>
      </c>
      <c r="I2052" s="36"/>
      <c r="J2052" s="16"/>
      <c r="K2052" s="234" t="s">
        <v>28</v>
      </c>
    </row>
    <row r="2053" spans="1:11" s="42" customFormat="1" ht="21" hidden="1" customHeight="1" outlineLevel="1" x14ac:dyDescent="0.25">
      <c r="A2053" s="56" t="s">
        <v>102</v>
      </c>
      <c r="B2053" s="57" t="s">
        <v>103</v>
      </c>
      <c r="C2053" s="56"/>
      <c r="D2053" s="56"/>
      <c r="E2053" s="56"/>
      <c r="F2053" s="56"/>
      <c r="G2053" s="56"/>
      <c r="H2053" s="56"/>
      <c r="I2053" s="56"/>
      <c r="J2053" s="56"/>
      <c r="K2053" s="56"/>
    </row>
    <row r="2054" spans="1:11" s="41" customFormat="1" ht="25.5" hidden="1" customHeight="1" outlineLevel="1" x14ac:dyDescent="0.25">
      <c r="A2054" s="22" t="s">
        <v>104</v>
      </c>
      <c r="B2054" s="235" t="s">
        <v>105</v>
      </c>
      <c r="C2054" s="22" t="s">
        <v>101</v>
      </c>
      <c r="D2054" s="32">
        <v>0</v>
      </c>
      <c r="E2054" s="33">
        <v>3.76</v>
      </c>
      <c r="F2054" s="33">
        <f>D2054*E2054</f>
        <v>0</v>
      </c>
      <c r="G2054" s="34">
        <f>F2054*1.2</f>
        <v>0</v>
      </c>
      <c r="H2054" s="35">
        <v>1857</v>
      </c>
      <c r="I2054" s="36"/>
      <c r="J2054" s="16"/>
      <c r="K2054" s="234" t="s">
        <v>28</v>
      </c>
    </row>
    <row r="2055" spans="1:11" s="42" customFormat="1" ht="21" hidden="1" customHeight="1" outlineLevel="1" x14ac:dyDescent="0.25">
      <c r="A2055" s="56" t="s">
        <v>106</v>
      </c>
      <c r="B2055" s="57" t="s">
        <v>107</v>
      </c>
      <c r="C2055" s="56"/>
      <c r="D2055" s="56"/>
      <c r="E2055" s="56"/>
      <c r="F2055" s="56"/>
      <c r="G2055" s="56"/>
      <c r="H2055" s="56"/>
      <c r="I2055" s="56"/>
      <c r="J2055" s="56"/>
      <c r="K2055" s="56"/>
    </row>
    <row r="2056" spans="1:11" s="41" customFormat="1" ht="25.5" hidden="1" customHeight="1" outlineLevel="1" x14ac:dyDescent="0.25">
      <c r="A2056" s="22" t="s">
        <v>108</v>
      </c>
      <c r="B2056" s="235" t="s">
        <v>109</v>
      </c>
      <c r="C2056" s="22" t="s">
        <v>18</v>
      </c>
      <c r="D2056" s="32">
        <v>16.170000000000002</v>
      </c>
      <c r="E2056" s="33">
        <v>27.46</v>
      </c>
      <c r="F2056" s="33">
        <f t="shared" ref="F2056:F2061" si="163">D2056*E2056</f>
        <v>444.02820000000008</v>
      </c>
      <c r="G2056" s="34">
        <f t="shared" ref="G2056:G2061" si="164">F2056*1.2</f>
        <v>532.83384000000012</v>
      </c>
      <c r="H2056" s="35" t="s">
        <v>110</v>
      </c>
      <c r="I2056" s="36"/>
      <c r="J2056" s="16"/>
      <c r="K2056" s="234" t="s">
        <v>28</v>
      </c>
    </row>
    <row r="2057" spans="1:11" s="41" customFormat="1" ht="21" hidden="1" customHeight="1" outlineLevel="1" x14ac:dyDescent="0.25">
      <c r="A2057" s="22" t="s">
        <v>383</v>
      </c>
      <c r="B2057" s="235" t="s">
        <v>384</v>
      </c>
      <c r="C2057" s="22" t="s">
        <v>101</v>
      </c>
      <c r="D2057" s="32">
        <v>1.87</v>
      </c>
      <c r="E2057" s="33">
        <v>3.66</v>
      </c>
      <c r="F2057" s="33">
        <f t="shared" si="163"/>
        <v>6.8442000000000007</v>
      </c>
      <c r="G2057" s="34">
        <f t="shared" si="164"/>
        <v>8.2130400000000012</v>
      </c>
      <c r="H2057" s="35">
        <v>68051</v>
      </c>
      <c r="I2057" s="36"/>
      <c r="J2057" s="16"/>
      <c r="K2057" s="234" t="s">
        <v>28</v>
      </c>
    </row>
    <row r="2058" spans="1:11" s="41" customFormat="1" ht="63.75" hidden="1" customHeight="1" outlineLevel="1" x14ac:dyDescent="0.25">
      <c r="A2058" s="22" t="s">
        <v>385</v>
      </c>
      <c r="B2058" s="235" t="s">
        <v>386</v>
      </c>
      <c r="C2058" s="22" t="s">
        <v>18</v>
      </c>
      <c r="D2058" s="32">
        <v>6.55</v>
      </c>
      <c r="E2058" s="33">
        <v>41.68</v>
      </c>
      <c r="F2058" s="33">
        <f t="shared" si="163"/>
        <v>273.00400000000002</v>
      </c>
      <c r="G2058" s="34">
        <f t="shared" si="164"/>
        <v>327.60480000000001</v>
      </c>
      <c r="H2058" s="35" t="s">
        <v>387</v>
      </c>
      <c r="I2058" s="36"/>
      <c r="J2058" s="16"/>
      <c r="K2058" s="234" t="s">
        <v>28</v>
      </c>
    </row>
    <row r="2059" spans="1:11" s="41" customFormat="1" ht="25.5" hidden="1" customHeight="1" outlineLevel="1" x14ac:dyDescent="0.25">
      <c r="A2059" s="22" t="s">
        <v>388</v>
      </c>
      <c r="B2059" s="235" t="s">
        <v>389</v>
      </c>
      <c r="C2059" s="22" t="s">
        <v>18</v>
      </c>
      <c r="D2059" s="32">
        <v>13.1</v>
      </c>
      <c r="E2059" s="33">
        <v>4</v>
      </c>
      <c r="F2059" s="33">
        <f t="shared" si="163"/>
        <v>52.4</v>
      </c>
      <c r="G2059" s="34">
        <f t="shared" si="164"/>
        <v>62.879999999999995</v>
      </c>
      <c r="H2059" s="35" t="s">
        <v>390</v>
      </c>
      <c r="I2059" s="36"/>
      <c r="J2059" s="16"/>
      <c r="K2059" s="234" t="s">
        <v>28</v>
      </c>
    </row>
    <row r="2060" spans="1:11" s="41" customFormat="1" ht="25.5" hidden="1" customHeight="1" outlineLevel="1" x14ac:dyDescent="0.25">
      <c r="A2060" s="22" t="s">
        <v>391</v>
      </c>
      <c r="B2060" s="235" t="s">
        <v>392</v>
      </c>
      <c r="C2060" s="22" t="s">
        <v>18</v>
      </c>
      <c r="D2060" s="32">
        <v>13.1</v>
      </c>
      <c r="E2060" s="33">
        <v>15.5</v>
      </c>
      <c r="F2060" s="33">
        <f t="shared" si="163"/>
        <v>203.04999999999998</v>
      </c>
      <c r="G2060" s="34">
        <f t="shared" si="164"/>
        <v>243.65999999999997</v>
      </c>
      <c r="H2060" s="35" t="s">
        <v>393</v>
      </c>
      <c r="I2060" s="36"/>
      <c r="J2060" s="16"/>
      <c r="K2060" s="234" t="s">
        <v>28</v>
      </c>
    </row>
    <row r="2061" spans="1:11" s="41" customFormat="1" ht="38.25" hidden="1" customHeight="1" outlineLevel="1" x14ac:dyDescent="0.25">
      <c r="A2061" s="22" t="s">
        <v>394</v>
      </c>
      <c r="B2061" s="235" t="s">
        <v>395</v>
      </c>
      <c r="C2061" s="22" t="s">
        <v>18</v>
      </c>
      <c r="D2061" s="32">
        <v>13.1</v>
      </c>
      <c r="E2061" s="33">
        <v>13.12</v>
      </c>
      <c r="F2061" s="33">
        <f t="shared" si="163"/>
        <v>171.87199999999999</v>
      </c>
      <c r="G2061" s="34">
        <f t="shared" si="164"/>
        <v>206.24639999999997</v>
      </c>
      <c r="H2061" s="35">
        <v>5995</v>
      </c>
      <c r="I2061" s="36"/>
      <c r="J2061" s="16"/>
      <c r="K2061" s="234" t="s">
        <v>28</v>
      </c>
    </row>
    <row r="2062" spans="1:11" s="42" customFormat="1" ht="21" hidden="1" customHeight="1" outlineLevel="1" x14ac:dyDescent="0.25">
      <c r="A2062" s="56" t="s">
        <v>111</v>
      </c>
      <c r="B2062" s="57" t="s">
        <v>112</v>
      </c>
      <c r="C2062" s="56"/>
      <c r="D2062" s="56"/>
      <c r="E2062" s="56"/>
      <c r="F2062" s="56"/>
      <c r="G2062" s="56"/>
      <c r="H2062" s="56"/>
      <c r="I2062" s="56"/>
      <c r="J2062" s="56"/>
      <c r="K2062" s="56"/>
    </row>
    <row r="2063" spans="1:11" s="41" customFormat="1" ht="14.25" hidden="1" customHeight="1" outlineLevel="1" x14ac:dyDescent="0.25">
      <c r="A2063" s="22" t="s">
        <v>326</v>
      </c>
      <c r="B2063" s="235" t="s">
        <v>114</v>
      </c>
      <c r="C2063" s="22" t="s">
        <v>18</v>
      </c>
      <c r="D2063" s="32">
        <v>2.46</v>
      </c>
      <c r="E2063" s="33">
        <v>9.68</v>
      </c>
      <c r="F2063" s="33">
        <f>D2063*E2063</f>
        <v>23.812799999999999</v>
      </c>
      <c r="G2063" s="34">
        <f>F2063*1.2</f>
        <v>28.57536</v>
      </c>
      <c r="H2063" s="35">
        <v>180120</v>
      </c>
      <c r="I2063" s="36"/>
      <c r="J2063" s="16"/>
      <c r="K2063" s="234" t="s">
        <v>19</v>
      </c>
    </row>
    <row r="2064" spans="1:11" s="41" customFormat="1" ht="25.5" hidden="1" customHeight="1" outlineLevel="1" x14ac:dyDescent="0.25">
      <c r="A2064" s="22" t="s">
        <v>327</v>
      </c>
      <c r="B2064" s="235" t="s">
        <v>116</v>
      </c>
      <c r="C2064" s="22" t="s">
        <v>18</v>
      </c>
      <c r="D2064" s="32">
        <v>2.46</v>
      </c>
      <c r="E2064" s="33">
        <v>12.78</v>
      </c>
      <c r="F2064" s="33">
        <f>D2064*E2064</f>
        <v>31.438799999999997</v>
      </c>
      <c r="G2064" s="34">
        <f>F2064*1.2</f>
        <v>37.726559999999992</v>
      </c>
      <c r="H2064" s="35">
        <v>6081</v>
      </c>
      <c r="I2064" s="36"/>
      <c r="J2064" s="16"/>
      <c r="K2064" s="234" t="s">
        <v>28</v>
      </c>
    </row>
    <row r="2065" spans="1:11" s="41" customFormat="1" ht="25.5" hidden="1" customHeight="1" outlineLevel="1" x14ac:dyDescent="0.25">
      <c r="A2065" s="22" t="s">
        <v>328</v>
      </c>
      <c r="B2065" s="235" t="s">
        <v>118</v>
      </c>
      <c r="C2065" s="22" t="s">
        <v>76</v>
      </c>
      <c r="D2065" s="32">
        <v>2</v>
      </c>
      <c r="E2065" s="33">
        <v>115.54</v>
      </c>
      <c r="F2065" s="33">
        <f>D2065*E2065</f>
        <v>231.08</v>
      </c>
      <c r="G2065" s="34">
        <f>F2065*1.2</f>
        <v>277.29599999999999</v>
      </c>
      <c r="H2065" s="35">
        <v>110005</v>
      </c>
      <c r="I2065" s="36"/>
      <c r="J2065" s="16"/>
      <c r="K2065" s="234" t="s">
        <v>119</v>
      </c>
    </row>
    <row r="2066" spans="1:11" s="41" customFormat="1" ht="25.5" hidden="1" customHeight="1" outlineLevel="1" x14ac:dyDescent="0.25">
      <c r="A2066" s="22" t="s">
        <v>329</v>
      </c>
      <c r="B2066" s="235" t="s">
        <v>121</v>
      </c>
      <c r="C2066" s="22" t="s">
        <v>18</v>
      </c>
      <c r="D2066" s="32">
        <v>5.88</v>
      </c>
      <c r="E2066" s="33">
        <v>27.1</v>
      </c>
      <c r="F2066" s="33">
        <f>D2066*E2066</f>
        <v>159.34800000000001</v>
      </c>
      <c r="G2066" s="34">
        <f>F2066*1.2</f>
        <v>191.2176</v>
      </c>
      <c r="H2066" s="35">
        <v>7100</v>
      </c>
      <c r="I2066" s="36"/>
      <c r="J2066" s="16"/>
      <c r="K2066" s="234" t="s">
        <v>28</v>
      </c>
    </row>
    <row r="2067" spans="1:11" s="41" customFormat="1" ht="25.5" hidden="1" customHeight="1" outlineLevel="1" x14ac:dyDescent="0.25">
      <c r="A2067" s="22" t="s">
        <v>330</v>
      </c>
      <c r="B2067" s="235" t="s">
        <v>123</v>
      </c>
      <c r="C2067" s="22" t="s">
        <v>76</v>
      </c>
      <c r="D2067" s="32">
        <v>2</v>
      </c>
      <c r="E2067" s="33">
        <v>52.68</v>
      </c>
      <c r="F2067" s="33">
        <f>D2067*E2067</f>
        <v>105.36</v>
      </c>
      <c r="G2067" s="34">
        <f>F2067*1.2</f>
        <v>126.43199999999999</v>
      </c>
      <c r="H2067" s="35">
        <v>72144</v>
      </c>
      <c r="I2067" s="36"/>
      <c r="J2067" s="16"/>
      <c r="K2067" s="234" t="s">
        <v>28</v>
      </c>
    </row>
    <row r="2068" spans="1:11" s="42" customFormat="1" ht="21" hidden="1" customHeight="1" outlineLevel="1" x14ac:dyDescent="0.25">
      <c r="A2068" s="56" t="s">
        <v>124</v>
      </c>
      <c r="B2068" s="57" t="s">
        <v>125</v>
      </c>
      <c r="C2068" s="56"/>
      <c r="D2068" s="56"/>
      <c r="E2068" s="56"/>
      <c r="F2068" s="56"/>
      <c r="G2068" s="56"/>
      <c r="H2068" s="56"/>
      <c r="I2068" s="56"/>
      <c r="J2068" s="56"/>
      <c r="K2068" s="56"/>
    </row>
    <row r="2069" spans="1:11" s="41" customFormat="1" ht="38.25" hidden="1" customHeight="1" outlineLevel="1" x14ac:dyDescent="0.25">
      <c r="A2069" s="22" t="s">
        <v>491</v>
      </c>
      <c r="B2069" s="235" t="s">
        <v>492</v>
      </c>
      <c r="C2069" s="22" t="s">
        <v>18</v>
      </c>
      <c r="D2069" s="32">
        <v>16.170000000000002</v>
      </c>
      <c r="E2069" s="33">
        <v>50.17</v>
      </c>
      <c r="F2069" s="33">
        <f>D2069*E2069</f>
        <v>811.24890000000016</v>
      </c>
      <c r="G2069" s="34">
        <f>F2069*1.2</f>
        <v>973.49868000000015</v>
      </c>
      <c r="H2069" s="35" t="s">
        <v>493</v>
      </c>
      <c r="I2069" s="36"/>
      <c r="J2069" s="16"/>
      <c r="K2069" s="234" t="s">
        <v>28</v>
      </c>
    </row>
    <row r="2070" spans="1:11" s="42" customFormat="1" ht="21" hidden="1" customHeight="1" outlineLevel="1" x14ac:dyDescent="0.25">
      <c r="A2070" s="56" t="s">
        <v>132</v>
      </c>
      <c r="B2070" s="57" t="s">
        <v>133</v>
      </c>
      <c r="C2070" s="56"/>
      <c r="D2070" s="56"/>
      <c r="E2070" s="56"/>
      <c r="F2070" s="56"/>
      <c r="G2070" s="56"/>
      <c r="H2070" s="56"/>
      <c r="I2070" s="56"/>
      <c r="J2070" s="56"/>
      <c r="K2070" s="56"/>
    </row>
    <row r="2071" spans="1:11" s="41" customFormat="1" ht="25.5" hidden="1" customHeight="1" outlineLevel="1" x14ac:dyDescent="0.25">
      <c r="A2071" s="22" t="s">
        <v>134</v>
      </c>
      <c r="B2071" s="235" t="s">
        <v>135</v>
      </c>
      <c r="C2071" s="22" t="s">
        <v>18</v>
      </c>
      <c r="D2071" s="32">
        <v>16.170000000000002</v>
      </c>
      <c r="E2071" s="33">
        <v>21.47</v>
      </c>
      <c r="F2071" s="33">
        <f>D2071*E2071</f>
        <v>347.16990000000004</v>
      </c>
      <c r="G2071" s="34">
        <f>F2071*1.2</f>
        <v>416.60388000000006</v>
      </c>
      <c r="H2071" s="35" t="s">
        <v>136</v>
      </c>
      <c r="I2071" s="36"/>
      <c r="J2071" s="16"/>
      <c r="K2071" s="234" t="s">
        <v>28</v>
      </c>
    </row>
    <row r="2072" spans="1:11" s="42" customFormat="1" ht="21" hidden="1" customHeight="1" outlineLevel="1" x14ac:dyDescent="0.25">
      <c r="A2072" s="56" t="s">
        <v>137</v>
      </c>
      <c r="B2072" s="57" t="s">
        <v>138</v>
      </c>
      <c r="C2072" s="56"/>
      <c r="D2072" s="56"/>
      <c r="E2072" s="56"/>
      <c r="F2072" s="56"/>
      <c r="G2072" s="56"/>
      <c r="H2072" s="56"/>
      <c r="I2072" s="56"/>
      <c r="J2072" s="56"/>
      <c r="K2072" s="56"/>
    </row>
    <row r="2073" spans="1:11" s="41" customFormat="1" ht="20.25" hidden="1" customHeight="1" outlineLevel="1" x14ac:dyDescent="0.25">
      <c r="A2073" s="22" t="s">
        <v>139</v>
      </c>
      <c r="B2073" s="235" t="s">
        <v>140</v>
      </c>
      <c r="C2073" s="22" t="s">
        <v>101</v>
      </c>
      <c r="D2073" s="32">
        <v>1.4</v>
      </c>
      <c r="E2073" s="33">
        <v>63.83</v>
      </c>
      <c r="F2073" s="33">
        <f>D2073*E2073</f>
        <v>89.361999999999995</v>
      </c>
      <c r="G2073" s="34">
        <f>F2073*1.2</f>
        <v>107.23439999999999</v>
      </c>
      <c r="H2073" s="35">
        <v>130115</v>
      </c>
      <c r="I2073" s="36"/>
      <c r="J2073" s="16"/>
      <c r="K2073" s="234" t="s">
        <v>19</v>
      </c>
    </row>
    <row r="2074" spans="1:11" s="42" customFormat="1" ht="21" hidden="1" customHeight="1" outlineLevel="1" x14ac:dyDescent="0.25">
      <c r="A2074" s="56" t="s">
        <v>153</v>
      </c>
      <c r="B2074" s="57" t="s">
        <v>150</v>
      </c>
      <c r="C2074" s="56"/>
      <c r="D2074" s="56"/>
      <c r="E2074" s="56"/>
      <c r="F2074" s="56"/>
      <c r="G2074" s="56"/>
      <c r="H2074" s="56"/>
      <c r="I2074" s="56"/>
      <c r="J2074" s="56"/>
      <c r="K2074" s="56"/>
    </row>
    <row r="2075" spans="1:11" s="41" customFormat="1" ht="25.5" hidden="1" customHeight="1" outlineLevel="1" x14ac:dyDescent="0.25">
      <c r="A2075" s="22" t="s">
        <v>155</v>
      </c>
      <c r="B2075" s="235" t="s">
        <v>152</v>
      </c>
      <c r="C2075" s="22" t="s">
        <v>18</v>
      </c>
      <c r="D2075" s="32">
        <v>16.170000000000002</v>
      </c>
      <c r="E2075" s="33">
        <v>17.64</v>
      </c>
      <c r="F2075" s="33">
        <f>D2075*E2075</f>
        <v>285.23880000000003</v>
      </c>
      <c r="G2075" s="34">
        <f>F2075*1.2</f>
        <v>342.28656000000001</v>
      </c>
      <c r="H2075" s="35">
        <v>180515</v>
      </c>
      <c r="I2075" s="36"/>
      <c r="J2075" s="16"/>
      <c r="K2075" s="234" t="s">
        <v>19</v>
      </c>
    </row>
    <row r="2076" spans="1:11" s="41" customFormat="1" ht="25.5" hidden="1" customHeight="1" outlineLevel="1" x14ac:dyDescent="0.25">
      <c r="A2076" s="22" t="s">
        <v>157</v>
      </c>
      <c r="B2076" s="235" t="s">
        <v>508</v>
      </c>
      <c r="C2076" s="22" t="s">
        <v>18</v>
      </c>
      <c r="D2076" s="32">
        <v>64.56</v>
      </c>
      <c r="E2076" s="33">
        <v>5.31</v>
      </c>
      <c r="F2076" s="33">
        <f>D2076*E2076</f>
        <v>342.81360000000001</v>
      </c>
      <c r="G2076" s="34">
        <f>F2076*1.2</f>
        <v>411.37632000000002</v>
      </c>
      <c r="H2076" s="35" t="s">
        <v>509</v>
      </c>
      <c r="I2076" s="36"/>
      <c r="J2076" s="16"/>
      <c r="K2076" s="234" t="s">
        <v>28</v>
      </c>
    </row>
    <row r="2077" spans="1:11" s="41" customFormat="1" ht="25.5" hidden="1" customHeight="1" outlineLevel="1" x14ac:dyDescent="0.25">
      <c r="A2077" s="22" t="s">
        <v>159</v>
      </c>
      <c r="B2077" s="235" t="s">
        <v>510</v>
      </c>
      <c r="C2077" s="22" t="s">
        <v>18</v>
      </c>
      <c r="D2077" s="32">
        <v>64.56</v>
      </c>
      <c r="E2077" s="33">
        <v>12.63</v>
      </c>
      <c r="F2077" s="33">
        <f>D2077*E2077</f>
        <v>815.39280000000008</v>
      </c>
      <c r="G2077" s="34">
        <f>F2077*1.2</f>
        <v>978.47136</v>
      </c>
      <c r="H2077" s="35" t="s">
        <v>511</v>
      </c>
      <c r="I2077" s="36"/>
      <c r="J2077" s="16"/>
      <c r="K2077" s="234" t="s">
        <v>28</v>
      </c>
    </row>
    <row r="2078" spans="1:11" s="41" customFormat="1" ht="25.5" hidden="1" customHeight="1" outlineLevel="1" x14ac:dyDescent="0.25">
      <c r="A2078" s="22" t="s">
        <v>161</v>
      </c>
      <c r="B2078" s="235" t="s">
        <v>512</v>
      </c>
      <c r="C2078" s="22" t="s">
        <v>18</v>
      </c>
      <c r="D2078" s="32">
        <v>64.56</v>
      </c>
      <c r="E2078" s="33">
        <v>17.57</v>
      </c>
      <c r="F2078" s="33">
        <f>D2078*E2078</f>
        <v>1134.3192000000001</v>
      </c>
      <c r="G2078" s="34">
        <f>F2078*1.2</f>
        <v>1361.1830400000001</v>
      </c>
      <c r="H2078" s="35" t="s">
        <v>513</v>
      </c>
      <c r="I2078" s="36"/>
      <c r="J2078" s="16"/>
      <c r="K2078" s="234" t="s">
        <v>28</v>
      </c>
    </row>
    <row r="2079" spans="1:11" s="68" customFormat="1" ht="15.75" hidden="1" customHeight="1" outlineLevel="1" x14ac:dyDescent="0.25">
      <c r="A2079" s="22"/>
      <c r="B2079" s="235"/>
      <c r="C2079" s="22"/>
      <c r="D2079" s="32"/>
      <c r="E2079" s="33"/>
      <c r="F2079" s="33"/>
      <c r="G2079" s="34"/>
      <c r="H2079" s="35"/>
      <c r="I2079" s="36"/>
      <c r="J2079" s="16"/>
      <c r="K2079" s="234"/>
    </row>
    <row r="2080" spans="1:11" s="41" customFormat="1" ht="21" customHeight="1" x14ac:dyDescent="0.25">
      <c r="A2080" s="308" t="s">
        <v>411</v>
      </c>
      <c r="B2080" s="308"/>
      <c r="C2080" s="308"/>
      <c r="D2080" s="308"/>
      <c r="E2080" s="70"/>
      <c r="F2080" s="40">
        <f>SUM(F2075:F2078,F2073,F2071,F2069,F2063:F2067,F2056:F2061,F2054,F2052,F2032:F2050)</f>
        <v>15187.957000000004</v>
      </c>
      <c r="G2080" s="40">
        <f>SUM(G2075:G2078,G2073,G2071,G2069,G2063:G2067,G2056:G2061,G2054,G2052,G2032:G2050)</f>
        <v>18225.548399999996</v>
      </c>
      <c r="H2080" s="35"/>
      <c r="I2080" s="36"/>
      <c r="J2080" s="16"/>
      <c r="K2080" s="234"/>
    </row>
    <row r="2081" spans="1:11" s="42" customFormat="1" ht="21" customHeight="1" x14ac:dyDescent="0.25">
      <c r="A2081" s="111" t="s">
        <v>514</v>
      </c>
      <c r="B2081" s="313" t="s">
        <v>515</v>
      </c>
      <c r="C2081" s="313"/>
      <c r="D2081" s="313"/>
      <c r="E2081" s="313"/>
      <c r="F2081" s="313"/>
      <c r="G2081" s="313"/>
      <c r="H2081" s="313"/>
      <c r="I2081" s="313"/>
      <c r="J2081" s="313"/>
      <c r="K2081" s="313"/>
    </row>
    <row r="2082" spans="1:11" s="42" customFormat="1" ht="21" hidden="1" customHeight="1" outlineLevel="1" x14ac:dyDescent="0.25">
      <c r="A2082" s="56" t="s">
        <v>97</v>
      </c>
      <c r="B2082" s="57" t="s">
        <v>98</v>
      </c>
      <c r="C2082" s="56"/>
      <c r="D2082" s="56"/>
      <c r="E2082" s="56"/>
      <c r="F2082" s="56"/>
      <c r="G2082" s="56"/>
      <c r="H2082" s="56"/>
      <c r="I2082" s="56"/>
      <c r="J2082" s="56"/>
      <c r="K2082" s="56"/>
    </row>
    <row r="2083" spans="1:11" s="41" customFormat="1" ht="25.5" hidden="1" customHeight="1" outlineLevel="1" x14ac:dyDescent="0.25">
      <c r="A2083" s="22" t="s">
        <v>99</v>
      </c>
      <c r="B2083" s="235" t="s">
        <v>100</v>
      </c>
      <c r="C2083" s="22" t="s">
        <v>101</v>
      </c>
      <c r="D2083" s="32">
        <v>0</v>
      </c>
      <c r="E2083" s="33">
        <v>3.18</v>
      </c>
      <c r="F2083" s="33">
        <f>D2083*E2083</f>
        <v>0</v>
      </c>
      <c r="G2083" s="34">
        <f>F2083*1.2</f>
        <v>0</v>
      </c>
      <c r="H2083" s="35">
        <v>72135</v>
      </c>
      <c r="I2083" s="36"/>
      <c r="J2083" s="16"/>
      <c r="K2083" s="234" t="s">
        <v>28</v>
      </c>
    </row>
    <row r="2084" spans="1:11" s="42" customFormat="1" ht="21" hidden="1" customHeight="1" outlineLevel="1" x14ac:dyDescent="0.25">
      <c r="A2084" s="56" t="s">
        <v>102</v>
      </c>
      <c r="B2084" s="57" t="s">
        <v>103</v>
      </c>
      <c r="C2084" s="56"/>
      <c r="D2084" s="56"/>
      <c r="E2084" s="56"/>
      <c r="F2084" s="56"/>
      <c r="G2084" s="56"/>
      <c r="H2084" s="56"/>
      <c r="I2084" s="56"/>
      <c r="J2084" s="56"/>
      <c r="K2084" s="56"/>
    </row>
    <row r="2085" spans="1:11" s="41" customFormat="1" ht="25.5" hidden="1" customHeight="1" outlineLevel="1" x14ac:dyDescent="0.25">
      <c r="A2085" s="22" t="s">
        <v>104</v>
      </c>
      <c r="B2085" s="235" t="s">
        <v>105</v>
      </c>
      <c r="C2085" s="22" t="s">
        <v>101</v>
      </c>
      <c r="D2085" s="32">
        <v>0</v>
      </c>
      <c r="E2085" s="33">
        <v>3.76</v>
      </c>
      <c r="F2085" s="33">
        <f>D2085*E2085</f>
        <v>0</v>
      </c>
      <c r="G2085" s="34">
        <f>F2085*1.2</f>
        <v>0</v>
      </c>
      <c r="H2085" s="35">
        <v>1857</v>
      </c>
      <c r="I2085" s="36"/>
      <c r="J2085" s="16"/>
      <c r="K2085" s="234" t="s">
        <v>28</v>
      </c>
    </row>
    <row r="2086" spans="1:11" s="42" customFormat="1" ht="21" hidden="1" customHeight="1" outlineLevel="1" x14ac:dyDescent="0.25">
      <c r="A2086" s="56" t="s">
        <v>106</v>
      </c>
      <c r="B2086" s="57" t="s">
        <v>107</v>
      </c>
      <c r="C2086" s="56"/>
      <c r="D2086" s="56"/>
      <c r="E2086" s="56"/>
      <c r="F2086" s="56"/>
      <c r="G2086" s="56"/>
      <c r="H2086" s="56"/>
      <c r="I2086" s="56"/>
      <c r="J2086" s="56"/>
      <c r="K2086" s="56"/>
    </row>
    <row r="2087" spans="1:11" s="41" customFormat="1" ht="21" hidden="1" customHeight="1" outlineLevel="1" x14ac:dyDescent="0.25">
      <c r="A2087" s="22" t="s">
        <v>383</v>
      </c>
      <c r="B2087" s="235" t="s">
        <v>384</v>
      </c>
      <c r="C2087" s="22" t="s">
        <v>101</v>
      </c>
      <c r="D2087" s="32">
        <v>5.3</v>
      </c>
      <c r="E2087" s="33">
        <v>3.66</v>
      </c>
      <c r="F2087" s="33">
        <f t="shared" ref="F2087:F2092" si="165">D2087*E2087</f>
        <v>19.398</v>
      </c>
      <c r="G2087" s="34">
        <f t="shared" ref="G2087:G2092" si="166">F2087*1.2</f>
        <v>23.2776</v>
      </c>
      <c r="H2087" s="35">
        <v>68051</v>
      </c>
      <c r="I2087" s="36"/>
      <c r="J2087" s="16"/>
      <c r="K2087" s="234" t="s">
        <v>28</v>
      </c>
    </row>
    <row r="2088" spans="1:11" s="41" customFormat="1" ht="63.75" hidden="1" customHeight="1" outlineLevel="1" x14ac:dyDescent="0.25">
      <c r="A2088" s="22" t="s">
        <v>385</v>
      </c>
      <c r="B2088" s="235" t="s">
        <v>386</v>
      </c>
      <c r="C2088" s="22" t="s">
        <v>18</v>
      </c>
      <c r="D2088" s="32">
        <v>13.19</v>
      </c>
      <c r="E2088" s="33">
        <v>41.68</v>
      </c>
      <c r="F2088" s="33">
        <f t="shared" si="165"/>
        <v>549.75919999999996</v>
      </c>
      <c r="G2088" s="34">
        <f t="shared" si="166"/>
        <v>659.71103999999991</v>
      </c>
      <c r="H2088" s="35" t="s">
        <v>387</v>
      </c>
      <c r="I2088" s="36"/>
      <c r="J2088" s="16"/>
      <c r="K2088" s="234" t="s">
        <v>28</v>
      </c>
    </row>
    <row r="2089" spans="1:11" s="41" customFormat="1" ht="25.5" hidden="1" customHeight="1" outlineLevel="1" x14ac:dyDescent="0.25">
      <c r="A2089" s="22" t="s">
        <v>388</v>
      </c>
      <c r="B2089" s="235" t="s">
        <v>389</v>
      </c>
      <c r="C2089" s="22" t="s">
        <v>18</v>
      </c>
      <c r="D2089" s="32">
        <v>26.38</v>
      </c>
      <c r="E2089" s="33">
        <v>4</v>
      </c>
      <c r="F2089" s="33">
        <f t="shared" si="165"/>
        <v>105.52</v>
      </c>
      <c r="G2089" s="34">
        <f t="shared" si="166"/>
        <v>126.624</v>
      </c>
      <c r="H2089" s="35" t="s">
        <v>390</v>
      </c>
      <c r="I2089" s="36"/>
      <c r="J2089" s="16"/>
      <c r="K2089" s="234" t="s">
        <v>28</v>
      </c>
    </row>
    <row r="2090" spans="1:11" s="41" customFormat="1" ht="25.5" hidden="1" customHeight="1" outlineLevel="1" x14ac:dyDescent="0.25">
      <c r="A2090" s="22" t="s">
        <v>391</v>
      </c>
      <c r="B2090" s="235" t="s">
        <v>392</v>
      </c>
      <c r="C2090" s="22" t="s">
        <v>18</v>
      </c>
      <c r="D2090" s="32">
        <v>26.38</v>
      </c>
      <c r="E2090" s="33">
        <v>15.5</v>
      </c>
      <c r="F2090" s="33">
        <f t="shared" si="165"/>
        <v>408.89</v>
      </c>
      <c r="G2090" s="34">
        <f t="shared" si="166"/>
        <v>490.66799999999995</v>
      </c>
      <c r="H2090" s="35" t="s">
        <v>393</v>
      </c>
      <c r="I2090" s="36"/>
      <c r="J2090" s="16"/>
      <c r="K2090" s="234" t="s">
        <v>28</v>
      </c>
    </row>
    <row r="2091" spans="1:11" s="41" customFormat="1" ht="38.25" hidden="1" customHeight="1" outlineLevel="1" x14ac:dyDescent="0.25">
      <c r="A2091" s="22" t="s">
        <v>394</v>
      </c>
      <c r="B2091" s="235" t="s">
        <v>395</v>
      </c>
      <c r="C2091" s="22" t="s">
        <v>18</v>
      </c>
      <c r="D2091" s="32">
        <v>26.38</v>
      </c>
      <c r="E2091" s="33">
        <v>13.12</v>
      </c>
      <c r="F2091" s="33">
        <f t="shared" si="165"/>
        <v>346.10559999999998</v>
      </c>
      <c r="G2091" s="34">
        <f t="shared" si="166"/>
        <v>415.32671999999997</v>
      </c>
      <c r="H2091" s="35">
        <v>5995</v>
      </c>
      <c r="I2091" s="36"/>
      <c r="J2091" s="16"/>
      <c r="K2091" s="234" t="s">
        <v>28</v>
      </c>
    </row>
    <row r="2092" spans="1:11" s="41" customFormat="1" ht="38.25" hidden="1" customHeight="1" outlineLevel="1" x14ac:dyDescent="0.25">
      <c r="A2092" s="22" t="s">
        <v>396</v>
      </c>
      <c r="B2092" s="235" t="s">
        <v>397</v>
      </c>
      <c r="C2092" s="22" t="s">
        <v>101</v>
      </c>
      <c r="D2092" s="32">
        <v>2.2000000000000002</v>
      </c>
      <c r="E2092" s="33">
        <v>14.88</v>
      </c>
      <c r="F2092" s="33">
        <f t="shared" si="165"/>
        <v>32.736000000000004</v>
      </c>
      <c r="G2092" s="34">
        <f t="shared" si="166"/>
        <v>39.283200000000001</v>
      </c>
      <c r="H2092" s="35" t="s">
        <v>398</v>
      </c>
      <c r="I2092" s="36"/>
      <c r="J2092" s="16"/>
      <c r="K2092" s="234" t="s">
        <v>28</v>
      </c>
    </row>
    <row r="2093" spans="1:11" s="42" customFormat="1" ht="21" hidden="1" customHeight="1" outlineLevel="1" x14ac:dyDescent="0.25">
      <c r="A2093" s="56" t="s">
        <v>111</v>
      </c>
      <c r="B2093" s="57" t="s">
        <v>112</v>
      </c>
      <c r="C2093" s="56"/>
      <c r="D2093" s="56"/>
      <c r="E2093" s="56"/>
      <c r="F2093" s="56"/>
      <c r="G2093" s="56"/>
      <c r="H2093" s="56"/>
      <c r="I2093" s="56"/>
      <c r="J2093" s="56"/>
      <c r="K2093" s="56"/>
    </row>
    <row r="2094" spans="1:11" s="41" customFormat="1" ht="25.5" hidden="1" customHeight="1" outlineLevel="1" x14ac:dyDescent="0.25">
      <c r="A2094" s="22" t="s">
        <v>327</v>
      </c>
      <c r="B2094" s="235" t="s">
        <v>432</v>
      </c>
      <c r="C2094" s="22" t="s">
        <v>76</v>
      </c>
      <c r="D2094" s="32">
        <v>2</v>
      </c>
      <c r="E2094" s="33">
        <v>1157.53</v>
      </c>
      <c r="F2094" s="33">
        <f>D2094*E2094</f>
        <v>2315.06</v>
      </c>
      <c r="G2094" s="34">
        <f>F2094*1.2</f>
        <v>2778.0719999999997</v>
      </c>
      <c r="H2094" s="35">
        <v>110040</v>
      </c>
      <c r="I2094" s="36"/>
      <c r="J2094" s="16"/>
      <c r="K2094" s="234" t="s">
        <v>19</v>
      </c>
    </row>
    <row r="2095" spans="1:11" s="42" customFormat="1" ht="21" hidden="1" customHeight="1" outlineLevel="1" x14ac:dyDescent="0.25">
      <c r="A2095" s="56" t="s">
        <v>153</v>
      </c>
      <c r="B2095" s="57" t="s">
        <v>150</v>
      </c>
      <c r="C2095" s="56"/>
      <c r="D2095" s="56"/>
      <c r="E2095" s="56"/>
      <c r="F2095" s="56"/>
      <c r="G2095" s="56"/>
      <c r="H2095" s="56"/>
      <c r="I2095" s="56"/>
      <c r="J2095" s="56"/>
      <c r="K2095" s="56"/>
    </row>
    <row r="2096" spans="1:11" s="41" customFormat="1" ht="25.5" hidden="1" customHeight="1" outlineLevel="1" x14ac:dyDescent="0.25">
      <c r="A2096" s="22" t="s">
        <v>157</v>
      </c>
      <c r="B2096" s="235" t="s">
        <v>508</v>
      </c>
      <c r="C2096" s="22" t="s">
        <v>18</v>
      </c>
      <c r="D2096" s="32">
        <v>21.41</v>
      </c>
      <c r="E2096" s="33">
        <v>5.31</v>
      </c>
      <c r="F2096" s="33">
        <f>D2096*E2096</f>
        <v>113.68709999999999</v>
      </c>
      <c r="G2096" s="34">
        <f>F2096*1.2</f>
        <v>136.42451999999997</v>
      </c>
      <c r="H2096" s="35" t="s">
        <v>509</v>
      </c>
      <c r="I2096" s="36"/>
      <c r="J2096" s="16"/>
      <c r="K2096" s="234" t="s">
        <v>28</v>
      </c>
    </row>
    <row r="2097" spans="1:15" s="41" customFormat="1" ht="25.5" hidden="1" customHeight="1" outlineLevel="1" x14ac:dyDescent="0.25">
      <c r="A2097" s="22" t="s">
        <v>159</v>
      </c>
      <c r="B2097" s="235" t="s">
        <v>510</v>
      </c>
      <c r="C2097" s="22" t="s">
        <v>18</v>
      </c>
      <c r="D2097" s="32">
        <v>21.41</v>
      </c>
      <c r="E2097" s="33">
        <v>12.63</v>
      </c>
      <c r="F2097" s="33">
        <f>D2097*E2097</f>
        <v>270.4083</v>
      </c>
      <c r="G2097" s="34">
        <f>F2097*1.2</f>
        <v>324.48996</v>
      </c>
      <c r="H2097" s="35" t="s">
        <v>511</v>
      </c>
      <c r="I2097" s="36"/>
      <c r="J2097" s="16"/>
      <c r="K2097" s="234" t="s">
        <v>28</v>
      </c>
    </row>
    <row r="2098" spans="1:15" s="41" customFormat="1" ht="25.5" hidden="1" customHeight="1" outlineLevel="1" x14ac:dyDescent="0.25">
      <c r="A2098" s="22" t="s">
        <v>161</v>
      </c>
      <c r="B2098" s="235" t="s">
        <v>512</v>
      </c>
      <c r="C2098" s="22" t="s">
        <v>18</v>
      </c>
      <c r="D2098" s="32">
        <v>21.41</v>
      </c>
      <c r="E2098" s="33">
        <v>17.57</v>
      </c>
      <c r="F2098" s="33">
        <f>D2098*E2098</f>
        <v>376.1737</v>
      </c>
      <c r="G2098" s="34">
        <f>F2098*1.2</f>
        <v>451.40843999999998</v>
      </c>
      <c r="H2098" s="35" t="s">
        <v>513</v>
      </c>
      <c r="I2098" s="36"/>
      <c r="J2098" s="16"/>
      <c r="K2098" s="234" t="s">
        <v>28</v>
      </c>
    </row>
    <row r="2099" spans="1:15" s="68" customFormat="1" ht="15.75" hidden="1" customHeight="1" outlineLevel="1" x14ac:dyDescent="0.25">
      <c r="A2099" s="22"/>
      <c r="B2099" s="235"/>
      <c r="C2099" s="22"/>
      <c r="D2099" s="32"/>
      <c r="E2099" s="33"/>
      <c r="F2099" s="33"/>
      <c r="G2099" s="34"/>
      <c r="H2099" s="35"/>
      <c r="I2099" s="36"/>
      <c r="J2099" s="16"/>
      <c r="K2099" s="234"/>
    </row>
    <row r="2100" spans="1:15" s="41" customFormat="1" ht="21" customHeight="1" x14ac:dyDescent="0.25">
      <c r="A2100" s="308" t="s">
        <v>434</v>
      </c>
      <c r="B2100" s="308"/>
      <c r="C2100" s="308"/>
      <c r="D2100" s="308"/>
      <c r="E2100" s="70"/>
      <c r="F2100" s="40">
        <f>SUM(F2096:F2098,F2094,F2087:F2092,F2085,F2083)</f>
        <v>4537.7379000000001</v>
      </c>
      <c r="G2100" s="40">
        <f>SUM(G2096:G2098,G2094,G2087:G2092,G2085,G2083)</f>
        <v>5445.2854799999986</v>
      </c>
      <c r="H2100" s="35"/>
      <c r="I2100" s="36"/>
      <c r="J2100" s="16"/>
      <c r="K2100" s="234"/>
    </row>
    <row r="2101" spans="1:15" s="42" customFormat="1" ht="21" customHeight="1" x14ac:dyDescent="0.25">
      <c r="A2101" s="55" t="s">
        <v>516</v>
      </c>
      <c r="B2101" s="307" t="s">
        <v>517</v>
      </c>
      <c r="C2101" s="307"/>
      <c r="D2101" s="307"/>
      <c r="E2101" s="307"/>
      <c r="F2101" s="307"/>
      <c r="G2101" s="307"/>
      <c r="H2101" s="307"/>
      <c r="I2101" s="307"/>
      <c r="J2101" s="307"/>
      <c r="K2101" s="307"/>
      <c r="N2101" s="112" t="e">
        <f>F2160+F2029+F1966+F1903+F1844+F1785+#REF!+#REF!+F1683+F1637+F1563+F1490+F1426+F1362+F1298+F1202+F1140+F1093+F1018+F946+F882+F818+F754+F690+F652+F590+F542+F467+F334+F273+F208+F143+F83+F23+F18+F9</f>
        <v>#REF!</v>
      </c>
      <c r="O2101" s="112" t="e">
        <f>N2101*1.25</f>
        <v>#REF!</v>
      </c>
    </row>
    <row r="2102" spans="1:15" s="42" customFormat="1" ht="21" hidden="1" customHeight="1" outlineLevel="1" x14ac:dyDescent="0.25">
      <c r="A2102" s="56" t="s">
        <v>61</v>
      </c>
      <c r="B2102" s="57" t="s">
        <v>62</v>
      </c>
      <c r="C2102" s="56"/>
      <c r="D2102" s="56"/>
      <c r="E2102" s="56"/>
      <c r="F2102" s="56"/>
      <c r="G2102" s="56"/>
      <c r="H2102" s="56"/>
      <c r="I2102" s="56"/>
      <c r="J2102" s="56"/>
      <c r="K2102" s="56"/>
    </row>
    <row r="2103" spans="1:15" s="41" customFormat="1" ht="25.5" hidden="1" customHeight="1" outlineLevel="1" x14ac:dyDescent="0.25">
      <c r="A2103" s="22" t="s">
        <v>66</v>
      </c>
      <c r="B2103" s="235" t="s">
        <v>449</v>
      </c>
      <c r="C2103" s="22" t="s">
        <v>18</v>
      </c>
      <c r="D2103" s="32">
        <v>2.61</v>
      </c>
      <c r="E2103" s="33">
        <v>5.9</v>
      </c>
      <c r="F2103" s="33">
        <f t="shared" ref="F2103:F2118" si="167">D2103*E2103</f>
        <v>15.399000000000001</v>
      </c>
      <c r="G2103" s="34">
        <f t="shared" ref="G2103:G2118" si="168">F2103*1.2</f>
        <v>18.4788</v>
      </c>
      <c r="H2103" s="35" t="s">
        <v>450</v>
      </c>
      <c r="I2103" s="36"/>
      <c r="J2103" s="16"/>
      <c r="K2103" s="234" t="s">
        <v>28</v>
      </c>
    </row>
    <row r="2104" spans="1:15" s="41" customFormat="1" ht="21" hidden="1" customHeight="1" outlineLevel="1" x14ac:dyDescent="0.25">
      <c r="A2104" s="22" t="s">
        <v>68</v>
      </c>
      <c r="B2104" s="235" t="s">
        <v>67</v>
      </c>
      <c r="C2104" s="22" t="s">
        <v>18</v>
      </c>
      <c r="D2104" s="32">
        <v>2.61</v>
      </c>
      <c r="E2104" s="33">
        <v>14.65</v>
      </c>
      <c r="F2104" s="33">
        <f t="shared" si="167"/>
        <v>38.236499999999999</v>
      </c>
      <c r="G2104" s="34">
        <f t="shared" si="168"/>
        <v>45.883800000000001</v>
      </c>
      <c r="H2104" s="35">
        <v>22190</v>
      </c>
      <c r="I2104" s="36"/>
      <c r="J2104" s="16"/>
      <c r="K2104" s="234" t="s">
        <v>19</v>
      </c>
    </row>
    <row r="2105" spans="1:15" s="41" customFormat="1" ht="21" hidden="1" customHeight="1" outlineLevel="1" x14ac:dyDescent="0.25">
      <c r="A2105" s="22" t="s">
        <v>81</v>
      </c>
      <c r="B2105" s="235" t="s">
        <v>71</v>
      </c>
      <c r="C2105" s="22" t="s">
        <v>18</v>
      </c>
      <c r="D2105" s="32">
        <v>16.79</v>
      </c>
      <c r="E2105" s="33">
        <v>11.31</v>
      </c>
      <c r="F2105" s="33">
        <f t="shared" si="167"/>
        <v>189.89490000000001</v>
      </c>
      <c r="G2105" s="34">
        <f t="shared" si="168"/>
        <v>227.87388000000001</v>
      </c>
      <c r="H2105" s="35">
        <v>160381</v>
      </c>
      <c r="I2105" s="36"/>
      <c r="J2105" s="16"/>
      <c r="K2105" s="234" t="s">
        <v>19</v>
      </c>
    </row>
    <row r="2106" spans="1:15" s="41" customFormat="1" ht="21" hidden="1" customHeight="1" outlineLevel="1" x14ac:dyDescent="0.25">
      <c r="A2106" s="22" t="s">
        <v>81</v>
      </c>
      <c r="B2106" s="235" t="s">
        <v>73</v>
      </c>
      <c r="C2106" s="22" t="s">
        <v>18</v>
      </c>
      <c r="D2106" s="32">
        <v>2.61</v>
      </c>
      <c r="E2106" s="33">
        <v>2.91</v>
      </c>
      <c r="F2106" s="33">
        <f t="shared" si="167"/>
        <v>7.5951000000000004</v>
      </c>
      <c r="G2106" s="34">
        <f t="shared" si="168"/>
        <v>9.1141199999999998</v>
      </c>
      <c r="H2106" s="35">
        <v>72234</v>
      </c>
      <c r="I2106" s="36"/>
      <c r="J2106" s="16"/>
      <c r="K2106" s="234" t="s">
        <v>28</v>
      </c>
    </row>
    <row r="2107" spans="1:15" s="41" customFormat="1" ht="21" hidden="1" customHeight="1" outlineLevel="1" x14ac:dyDescent="0.25">
      <c r="A2107" s="22" t="s">
        <v>83</v>
      </c>
      <c r="B2107" s="235" t="s">
        <v>75</v>
      </c>
      <c r="C2107" s="22" t="s">
        <v>76</v>
      </c>
      <c r="D2107" s="32">
        <v>1</v>
      </c>
      <c r="E2107" s="33">
        <v>22.77</v>
      </c>
      <c r="F2107" s="33">
        <f t="shared" si="167"/>
        <v>22.77</v>
      </c>
      <c r="G2107" s="34">
        <f t="shared" si="168"/>
        <v>27.323999999999998</v>
      </c>
      <c r="H2107" s="35">
        <v>22359</v>
      </c>
      <c r="I2107" s="36"/>
      <c r="J2107" s="16"/>
      <c r="K2107" s="234" t="s">
        <v>19</v>
      </c>
    </row>
    <row r="2108" spans="1:15" s="41" customFormat="1" ht="21" hidden="1" customHeight="1" outlineLevel="1" x14ac:dyDescent="0.25">
      <c r="A2108" s="22" t="s">
        <v>89</v>
      </c>
      <c r="B2108" s="235" t="s">
        <v>260</v>
      </c>
      <c r="C2108" s="22" t="s">
        <v>18</v>
      </c>
      <c r="D2108" s="32">
        <v>0.67</v>
      </c>
      <c r="E2108" s="33">
        <v>64.069999999999993</v>
      </c>
      <c r="F2108" s="33">
        <f t="shared" si="167"/>
        <v>42.926899999999996</v>
      </c>
      <c r="G2108" s="34">
        <f t="shared" si="168"/>
        <v>51.512279999999997</v>
      </c>
      <c r="H2108" s="35">
        <v>22654</v>
      </c>
      <c r="I2108" s="36"/>
      <c r="J2108" s="16"/>
      <c r="K2108" s="234" t="s">
        <v>19</v>
      </c>
    </row>
    <row r="2109" spans="1:15" s="41" customFormat="1" ht="21" hidden="1" customHeight="1" outlineLevel="1" x14ac:dyDescent="0.25">
      <c r="A2109" s="22" t="s">
        <v>91</v>
      </c>
      <c r="B2109" s="235" t="s">
        <v>78</v>
      </c>
      <c r="C2109" s="22" t="s">
        <v>18</v>
      </c>
      <c r="D2109" s="32">
        <v>1.21</v>
      </c>
      <c r="E2109" s="33">
        <v>18.239999999999998</v>
      </c>
      <c r="F2109" s="33">
        <f t="shared" si="167"/>
        <v>22.070399999999996</v>
      </c>
      <c r="G2109" s="34">
        <f t="shared" si="168"/>
        <v>26.484479999999994</v>
      </c>
      <c r="H2109" s="35">
        <v>22658</v>
      </c>
      <c r="I2109" s="36"/>
      <c r="J2109" s="16"/>
      <c r="K2109" s="234" t="s">
        <v>19</v>
      </c>
    </row>
    <row r="2110" spans="1:15" s="41" customFormat="1" ht="21" hidden="1" customHeight="1" outlineLevel="1" x14ac:dyDescent="0.25">
      <c r="A2110" s="22" t="s">
        <v>93</v>
      </c>
      <c r="B2110" s="235" t="s">
        <v>80</v>
      </c>
      <c r="C2110" s="22" t="s">
        <v>76</v>
      </c>
      <c r="D2110" s="32">
        <v>3</v>
      </c>
      <c r="E2110" s="33">
        <v>11.02</v>
      </c>
      <c r="F2110" s="33">
        <f t="shared" si="167"/>
        <v>33.06</v>
      </c>
      <c r="G2110" s="34">
        <f t="shared" si="168"/>
        <v>39.672000000000004</v>
      </c>
      <c r="H2110" s="35">
        <v>22083</v>
      </c>
      <c r="I2110" s="36"/>
      <c r="J2110" s="16"/>
      <c r="K2110" s="234" t="s">
        <v>19</v>
      </c>
    </row>
    <row r="2111" spans="1:15" s="41" customFormat="1" ht="21" hidden="1" customHeight="1" outlineLevel="1" x14ac:dyDescent="0.25">
      <c r="A2111" s="22" t="s">
        <v>95</v>
      </c>
      <c r="B2111" s="235" t="s">
        <v>82</v>
      </c>
      <c r="C2111" s="22" t="s">
        <v>76</v>
      </c>
      <c r="D2111" s="32">
        <v>2</v>
      </c>
      <c r="E2111" s="33">
        <v>51.65</v>
      </c>
      <c r="F2111" s="33">
        <f t="shared" si="167"/>
        <v>103.3</v>
      </c>
      <c r="G2111" s="34">
        <f t="shared" si="168"/>
        <v>123.96</v>
      </c>
      <c r="H2111" s="35">
        <v>22034</v>
      </c>
      <c r="I2111" s="36"/>
      <c r="J2111" s="16"/>
      <c r="K2111" s="234" t="s">
        <v>19</v>
      </c>
    </row>
    <row r="2112" spans="1:15" s="41" customFormat="1" ht="21" hidden="1" customHeight="1" outlineLevel="1" x14ac:dyDescent="0.25">
      <c r="A2112" s="22" t="s">
        <v>319</v>
      </c>
      <c r="B2112" s="235" t="s">
        <v>84</v>
      </c>
      <c r="C2112" s="22" t="s">
        <v>76</v>
      </c>
      <c r="D2112" s="32">
        <v>5</v>
      </c>
      <c r="E2112" s="33">
        <v>41.97</v>
      </c>
      <c r="F2112" s="33">
        <f t="shared" si="167"/>
        <v>209.85</v>
      </c>
      <c r="G2112" s="34">
        <f t="shared" si="168"/>
        <v>251.82</v>
      </c>
      <c r="H2112" s="35">
        <v>22100</v>
      </c>
      <c r="I2112" s="36"/>
      <c r="J2112" s="16"/>
      <c r="K2112" s="234" t="s">
        <v>19</v>
      </c>
    </row>
    <row r="2113" spans="1:11" s="41" customFormat="1" ht="21" hidden="1" customHeight="1" outlineLevel="1" x14ac:dyDescent="0.25">
      <c r="A2113" s="22" t="s">
        <v>320</v>
      </c>
      <c r="B2113" s="235" t="s">
        <v>86</v>
      </c>
      <c r="C2113" s="22" t="s">
        <v>76</v>
      </c>
      <c r="D2113" s="32">
        <v>7</v>
      </c>
      <c r="E2113" s="33">
        <v>51.65</v>
      </c>
      <c r="F2113" s="33">
        <f t="shared" si="167"/>
        <v>361.55</v>
      </c>
      <c r="G2113" s="34">
        <f t="shared" si="168"/>
        <v>433.86</v>
      </c>
      <c r="H2113" s="35">
        <v>22675</v>
      </c>
      <c r="I2113" s="36"/>
      <c r="J2113" s="16"/>
      <c r="K2113" s="234" t="s">
        <v>19</v>
      </c>
    </row>
    <row r="2114" spans="1:11" s="41" customFormat="1" ht="21" hidden="1" customHeight="1" outlineLevel="1" x14ac:dyDescent="0.25">
      <c r="A2114" s="22" t="s">
        <v>321</v>
      </c>
      <c r="B2114" s="235" t="s">
        <v>88</v>
      </c>
      <c r="C2114" s="22" t="s">
        <v>76</v>
      </c>
      <c r="D2114" s="32">
        <v>2</v>
      </c>
      <c r="E2114" s="33">
        <v>25.49</v>
      </c>
      <c r="F2114" s="33">
        <f t="shared" si="167"/>
        <v>50.98</v>
      </c>
      <c r="G2114" s="34">
        <f t="shared" si="168"/>
        <v>61.175999999999995</v>
      </c>
      <c r="H2114" s="35">
        <v>22391</v>
      </c>
      <c r="I2114" s="36"/>
      <c r="J2114" s="16"/>
      <c r="K2114" s="234" t="s">
        <v>19</v>
      </c>
    </row>
    <row r="2115" spans="1:11" s="41" customFormat="1" ht="21" hidden="1" customHeight="1" outlineLevel="1" x14ac:dyDescent="0.25">
      <c r="A2115" s="22" t="s">
        <v>322</v>
      </c>
      <c r="B2115" s="235" t="s">
        <v>90</v>
      </c>
      <c r="C2115" s="22" t="s">
        <v>76</v>
      </c>
      <c r="D2115" s="32">
        <v>1</v>
      </c>
      <c r="E2115" s="33">
        <v>7.12</v>
      </c>
      <c r="F2115" s="33">
        <f t="shared" si="167"/>
        <v>7.12</v>
      </c>
      <c r="G2115" s="34">
        <f t="shared" si="168"/>
        <v>8.5440000000000005</v>
      </c>
      <c r="H2115" s="35">
        <v>72142</v>
      </c>
      <c r="I2115" s="36"/>
      <c r="J2115" s="16"/>
      <c r="K2115" s="234" t="s">
        <v>28</v>
      </c>
    </row>
    <row r="2116" spans="1:11" s="41" customFormat="1" ht="21" hidden="1" customHeight="1" outlineLevel="1" x14ac:dyDescent="0.25">
      <c r="A2116" s="22" t="s">
        <v>323</v>
      </c>
      <c r="B2116" s="235" t="s">
        <v>92</v>
      </c>
      <c r="C2116" s="22" t="s">
        <v>76</v>
      </c>
      <c r="D2116" s="32">
        <v>1</v>
      </c>
      <c r="E2116" s="33">
        <v>32.9</v>
      </c>
      <c r="F2116" s="33">
        <f t="shared" si="167"/>
        <v>32.9</v>
      </c>
      <c r="G2116" s="34">
        <f t="shared" si="168"/>
        <v>39.479999999999997</v>
      </c>
      <c r="H2116" s="35">
        <v>72143</v>
      </c>
      <c r="I2116" s="36"/>
      <c r="J2116" s="16"/>
      <c r="K2116" s="234" t="s">
        <v>28</v>
      </c>
    </row>
    <row r="2117" spans="1:11" s="41" customFormat="1" ht="21" hidden="1" customHeight="1" outlineLevel="1" x14ac:dyDescent="0.25">
      <c r="A2117" s="22" t="s">
        <v>324</v>
      </c>
      <c r="B2117" s="235" t="s">
        <v>94</v>
      </c>
      <c r="C2117" s="22" t="s">
        <v>51</v>
      </c>
      <c r="D2117" s="32">
        <v>1.43</v>
      </c>
      <c r="E2117" s="33">
        <v>96.62</v>
      </c>
      <c r="F2117" s="33">
        <f t="shared" si="167"/>
        <v>138.16659999999999</v>
      </c>
      <c r="G2117" s="34">
        <f t="shared" si="168"/>
        <v>165.79991999999999</v>
      </c>
      <c r="H2117" s="35">
        <v>17067</v>
      </c>
      <c r="I2117" s="36"/>
      <c r="J2117" s="16"/>
      <c r="K2117" s="234" t="s">
        <v>19</v>
      </c>
    </row>
    <row r="2118" spans="1:11" s="41" customFormat="1" ht="25.5" hidden="1" customHeight="1" outlineLevel="1" x14ac:dyDescent="0.25">
      <c r="A2118" s="22" t="s">
        <v>325</v>
      </c>
      <c r="B2118" s="235" t="s">
        <v>96</v>
      </c>
      <c r="C2118" s="22" t="s">
        <v>51</v>
      </c>
      <c r="D2118" s="32">
        <v>1.43</v>
      </c>
      <c r="E2118" s="33">
        <v>14.89</v>
      </c>
      <c r="F2118" s="33">
        <f t="shared" si="167"/>
        <v>21.2927</v>
      </c>
      <c r="G2118" s="34">
        <f t="shared" si="168"/>
        <v>25.55124</v>
      </c>
      <c r="H2118" s="35">
        <v>72897</v>
      </c>
      <c r="I2118" s="36"/>
      <c r="J2118" s="16"/>
      <c r="K2118" s="234" t="s">
        <v>28</v>
      </c>
    </row>
    <row r="2119" spans="1:11" s="42" customFormat="1" ht="21" hidden="1" customHeight="1" outlineLevel="1" x14ac:dyDescent="0.25">
      <c r="A2119" s="56" t="s">
        <v>97</v>
      </c>
      <c r="B2119" s="57" t="s">
        <v>98</v>
      </c>
      <c r="C2119" s="56"/>
      <c r="D2119" s="56"/>
      <c r="E2119" s="56"/>
      <c r="F2119" s="56"/>
      <c r="G2119" s="56"/>
      <c r="H2119" s="56"/>
      <c r="I2119" s="56"/>
      <c r="J2119" s="56"/>
      <c r="K2119" s="56"/>
    </row>
    <row r="2120" spans="1:11" s="41" customFormat="1" ht="25.5" hidden="1" customHeight="1" outlineLevel="1" x14ac:dyDescent="0.25">
      <c r="A2120" s="22" t="s">
        <v>99</v>
      </c>
      <c r="B2120" s="235" t="s">
        <v>100</v>
      </c>
      <c r="C2120" s="22" t="s">
        <v>101</v>
      </c>
      <c r="D2120" s="32">
        <v>0</v>
      </c>
      <c r="E2120" s="33">
        <v>3.18</v>
      </c>
      <c r="F2120" s="33">
        <f>D2120*E2120</f>
        <v>0</v>
      </c>
      <c r="G2120" s="34">
        <f>F2120*1.2</f>
        <v>0</v>
      </c>
      <c r="H2120" s="35">
        <v>72135</v>
      </c>
      <c r="I2120" s="36"/>
      <c r="J2120" s="16"/>
      <c r="K2120" s="234" t="s">
        <v>28</v>
      </c>
    </row>
    <row r="2121" spans="1:11" s="42" customFormat="1" ht="21" hidden="1" customHeight="1" outlineLevel="1" x14ac:dyDescent="0.25">
      <c r="A2121" s="56" t="s">
        <v>102</v>
      </c>
      <c r="B2121" s="57" t="s">
        <v>103</v>
      </c>
      <c r="C2121" s="56"/>
      <c r="D2121" s="56"/>
      <c r="E2121" s="56"/>
      <c r="F2121" s="56"/>
      <c r="G2121" s="56"/>
      <c r="H2121" s="56"/>
      <c r="I2121" s="56"/>
      <c r="J2121" s="56"/>
      <c r="K2121" s="56"/>
    </row>
    <row r="2122" spans="1:11" s="41" customFormat="1" ht="25.5" hidden="1" customHeight="1" outlineLevel="1" x14ac:dyDescent="0.25">
      <c r="A2122" s="22" t="s">
        <v>104</v>
      </c>
      <c r="B2122" s="235" t="s">
        <v>105</v>
      </c>
      <c r="C2122" s="22" t="s">
        <v>101</v>
      </c>
      <c r="D2122" s="32">
        <v>0</v>
      </c>
      <c r="E2122" s="33">
        <v>3.76</v>
      </c>
      <c r="F2122" s="33">
        <f>D2122*E2122</f>
        <v>0</v>
      </c>
      <c r="G2122" s="34">
        <f>F2122*1.2</f>
        <v>0</v>
      </c>
      <c r="H2122" s="35">
        <v>1857</v>
      </c>
      <c r="I2122" s="36"/>
      <c r="J2122" s="16"/>
      <c r="K2122" s="234" t="s">
        <v>28</v>
      </c>
    </row>
    <row r="2123" spans="1:11" s="42" customFormat="1" ht="21" hidden="1" customHeight="1" outlineLevel="1" x14ac:dyDescent="0.25">
      <c r="A2123" s="56" t="s">
        <v>106</v>
      </c>
      <c r="B2123" s="57" t="s">
        <v>107</v>
      </c>
      <c r="C2123" s="56"/>
      <c r="D2123" s="56"/>
      <c r="E2123" s="56"/>
      <c r="F2123" s="56"/>
      <c r="G2123" s="56"/>
      <c r="H2123" s="56"/>
      <c r="I2123" s="56"/>
      <c r="J2123" s="56"/>
      <c r="K2123" s="56"/>
    </row>
    <row r="2124" spans="1:11" s="41" customFormat="1" ht="25.5" hidden="1" customHeight="1" outlineLevel="1" x14ac:dyDescent="0.25">
      <c r="A2124" s="22" t="s">
        <v>108</v>
      </c>
      <c r="B2124" s="235" t="s">
        <v>109</v>
      </c>
      <c r="C2124" s="22" t="s">
        <v>18</v>
      </c>
      <c r="D2124" s="32">
        <v>2.61</v>
      </c>
      <c r="E2124" s="33">
        <v>27.46</v>
      </c>
      <c r="F2124" s="33">
        <f>D2124*E2124</f>
        <v>71.670599999999993</v>
      </c>
      <c r="G2124" s="34">
        <f>F2124*1.2</f>
        <v>86.004719999999992</v>
      </c>
      <c r="H2124" s="35" t="s">
        <v>110</v>
      </c>
      <c r="I2124" s="36"/>
      <c r="J2124" s="16"/>
      <c r="K2124" s="234" t="s">
        <v>28</v>
      </c>
    </row>
    <row r="2125" spans="1:11" s="42" customFormat="1" ht="21" hidden="1" customHeight="1" outlineLevel="1" x14ac:dyDescent="0.25">
      <c r="A2125" s="56" t="s">
        <v>111</v>
      </c>
      <c r="B2125" s="57" t="s">
        <v>112</v>
      </c>
      <c r="C2125" s="56"/>
      <c r="D2125" s="56"/>
      <c r="E2125" s="56"/>
      <c r="F2125" s="56"/>
      <c r="G2125" s="56"/>
      <c r="H2125" s="56"/>
      <c r="I2125" s="56"/>
      <c r="J2125" s="56"/>
      <c r="K2125" s="56"/>
    </row>
    <row r="2126" spans="1:11" s="41" customFormat="1" ht="14.25" hidden="1" customHeight="1" outlineLevel="1" x14ac:dyDescent="0.25">
      <c r="A2126" s="22" t="s">
        <v>326</v>
      </c>
      <c r="B2126" s="235" t="s">
        <v>114</v>
      </c>
      <c r="C2126" s="22" t="s">
        <v>18</v>
      </c>
      <c r="D2126" s="32">
        <v>1.2</v>
      </c>
      <c r="E2126" s="33">
        <v>9.68</v>
      </c>
      <c r="F2126" s="33">
        <f t="shared" ref="F2126:F2131" si="169">D2126*E2126</f>
        <v>11.616</v>
      </c>
      <c r="G2126" s="34">
        <f t="shared" ref="G2126:G2131" si="170">F2126*1.2</f>
        <v>13.9392</v>
      </c>
      <c r="H2126" s="35">
        <v>180120</v>
      </c>
      <c r="I2126" s="36"/>
      <c r="J2126" s="16"/>
      <c r="K2126" s="234" t="s">
        <v>19</v>
      </c>
    </row>
    <row r="2127" spans="1:11" s="41" customFormat="1" ht="25.5" hidden="1" customHeight="1" outlineLevel="1" x14ac:dyDescent="0.25">
      <c r="A2127" s="22" t="s">
        <v>327</v>
      </c>
      <c r="B2127" s="235" t="s">
        <v>116</v>
      </c>
      <c r="C2127" s="22" t="s">
        <v>18</v>
      </c>
      <c r="D2127" s="32">
        <v>1.2</v>
      </c>
      <c r="E2127" s="33">
        <v>12.78</v>
      </c>
      <c r="F2127" s="33">
        <f t="shared" si="169"/>
        <v>15.335999999999999</v>
      </c>
      <c r="G2127" s="34">
        <f t="shared" si="170"/>
        <v>18.403199999999998</v>
      </c>
      <c r="H2127" s="35">
        <v>6081</v>
      </c>
      <c r="I2127" s="36"/>
      <c r="J2127" s="16"/>
      <c r="K2127" s="234" t="s">
        <v>28</v>
      </c>
    </row>
    <row r="2128" spans="1:11" s="41" customFormat="1" ht="25.5" hidden="1" customHeight="1" outlineLevel="1" x14ac:dyDescent="0.25">
      <c r="A2128" s="22" t="s">
        <v>328</v>
      </c>
      <c r="B2128" s="235" t="s">
        <v>118</v>
      </c>
      <c r="C2128" s="22" t="s">
        <v>76</v>
      </c>
      <c r="D2128" s="32">
        <v>1</v>
      </c>
      <c r="E2128" s="33">
        <v>115.54</v>
      </c>
      <c r="F2128" s="33">
        <f t="shared" si="169"/>
        <v>115.54</v>
      </c>
      <c r="G2128" s="34">
        <f t="shared" si="170"/>
        <v>138.648</v>
      </c>
      <c r="H2128" s="35">
        <v>110005</v>
      </c>
      <c r="I2128" s="36"/>
      <c r="J2128" s="16"/>
      <c r="K2128" s="234" t="s">
        <v>119</v>
      </c>
    </row>
    <row r="2129" spans="1:11" s="41" customFormat="1" ht="25.5" hidden="1" customHeight="1" outlineLevel="1" x14ac:dyDescent="0.25">
      <c r="A2129" s="22" t="s">
        <v>329</v>
      </c>
      <c r="B2129" s="235" t="s">
        <v>121</v>
      </c>
      <c r="C2129" s="22" t="s">
        <v>18</v>
      </c>
      <c r="D2129" s="32">
        <v>2.52</v>
      </c>
      <c r="E2129" s="33">
        <v>27.1</v>
      </c>
      <c r="F2129" s="33">
        <f t="shared" si="169"/>
        <v>68.292000000000002</v>
      </c>
      <c r="G2129" s="34">
        <f t="shared" si="170"/>
        <v>81.950400000000002</v>
      </c>
      <c r="H2129" s="35">
        <v>7100</v>
      </c>
      <c r="I2129" s="36"/>
      <c r="J2129" s="16"/>
      <c r="K2129" s="234" t="s">
        <v>28</v>
      </c>
    </row>
    <row r="2130" spans="1:11" s="41" customFormat="1" ht="25.5" hidden="1" customHeight="1" outlineLevel="1" x14ac:dyDescent="0.25">
      <c r="A2130" s="22" t="s">
        <v>330</v>
      </c>
      <c r="B2130" s="235" t="s">
        <v>123</v>
      </c>
      <c r="C2130" s="22" t="s">
        <v>76</v>
      </c>
      <c r="D2130" s="32">
        <v>1</v>
      </c>
      <c r="E2130" s="33">
        <v>52.68</v>
      </c>
      <c r="F2130" s="33">
        <f t="shared" si="169"/>
        <v>52.68</v>
      </c>
      <c r="G2130" s="34">
        <f t="shared" si="170"/>
        <v>63.215999999999994</v>
      </c>
      <c r="H2130" s="35">
        <v>72144</v>
      </c>
      <c r="I2130" s="36"/>
      <c r="J2130" s="16"/>
      <c r="K2130" s="234" t="s">
        <v>28</v>
      </c>
    </row>
    <row r="2131" spans="1:11" s="41" customFormat="1" ht="25.5" hidden="1" customHeight="1" outlineLevel="1" x14ac:dyDescent="0.25">
      <c r="A2131" s="22" t="s">
        <v>327</v>
      </c>
      <c r="B2131" s="235" t="s">
        <v>432</v>
      </c>
      <c r="C2131" s="22" t="s">
        <v>76</v>
      </c>
      <c r="D2131" s="32">
        <v>2</v>
      </c>
      <c r="E2131" s="33">
        <v>1157.53</v>
      </c>
      <c r="F2131" s="33">
        <f t="shared" si="169"/>
        <v>2315.06</v>
      </c>
      <c r="G2131" s="34">
        <f t="shared" si="170"/>
        <v>2778.0719999999997</v>
      </c>
      <c r="H2131" s="35">
        <v>110040</v>
      </c>
      <c r="I2131" s="36"/>
      <c r="J2131" s="16"/>
      <c r="K2131" s="234" t="s">
        <v>19</v>
      </c>
    </row>
    <row r="2132" spans="1:11" s="42" customFormat="1" ht="21" hidden="1" customHeight="1" outlineLevel="1" x14ac:dyDescent="0.25">
      <c r="A2132" s="56" t="s">
        <v>124</v>
      </c>
      <c r="B2132" s="57" t="s">
        <v>125</v>
      </c>
      <c r="C2132" s="56"/>
      <c r="D2132" s="56"/>
      <c r="E2132" s="56"/>
      <c r="F2132" s="56"/>
      <c r="G2132" s="56"/>
      <c r="H2132" s="56"/>
      <c r="I2132" s="56"/>
      <c r="J2132" s="56"/>
      <c r="K2132" s="56"/>
    </row>
    <row r="2133" spans="1:11" s="41" customFormat="1" ht="21" hidden="1" customHeight="1" outlineLevel="1" x14ac:dyDescent="0.25">
      <c r="A2133" s="22" t="s">
        <v>126</v>
      </c>
      <c r="B2133" s="235" t="s">
        <v>127</v>
      </c>
      <c r="C2133" s="22" t="s">
        <v>18</v>
      </c>
      <c r="D2133" s="32">
        <v>2.27</v>
      </c>
      <c r="E2133" s="33">
        <v>326.66000000000003</v>
      </c>
      <c r="F2133" s="33">
        <f>D2133*E2133</f>
        <v>741.51820000000009</v>
      </c>
      <c r="G2133" s="34">
        <f>F2133*1.2</f>
        <v>889.82184000000007</v>
      </c>
      <c r="H2133" s="35">
        <v>170434</v>
      </c>
      <c r="I2133" s="36"/>
      <c r="J2133" s="16"/>
      <c r="K2133" s="234" t="s">
        <v>19</v>
      </c>
    </row>
    <row r="2134" spans="1:11" s="42" customFormat="1" ht="21" hidden="1" customHeight="1" outlineLevel="1" x14ac:dyDescent="0.25">
      <c r="A2134" s="56" t="s">
        <v>128</v>
      </c>
      <c r="B2134" s="57" t="s">
        <v>129</v>
      </c>
      <c r="C2134" s="56"/>
      <c r="D2134" s="56"/>
      <c r="E2134" s="56"/>
      <c r="F2134" s="56"/>
      <c r="G2134" s="56"/>
      <c r="H2134" s="56"/>
      <c r="I2134" s="56"/>
      <c r="J2134" s="56"/>
      <c r="K2134" s="56"/>
    </row>
    <row r="2135" spans="1:11" s="41" customFormat="1" ht="25.5" hidden="1" customHeight="1" outlineLevel="1" x14ac:dyDescent="0.25">
      <c r="A2135" s="22" t="s">
        <v>332</v>
      </c>
      <c r="B2135" s="235" t="s">
        <v>131</v>
      </c>
      <c r="C2135" s="22" t="s">
        <v>18</v>
      </c>
      <c r="D2135" s="32">
        <v>11.45</v>
      </c>
      <c r="E2135" s="33">
        <v>23.18</v>
      </c>
      <c r="F2135" s="33">
        <f>D2135*E2135</f>
        <v>265.411</v>
      </c>
      <c r="G2135" s="34">
        <f>F2135*1.2</f>
        <v>318.4932</v>
      </c>
      <c r="H2135" s="35">
        <v>170358</v>
      </c>
      <c r="I2135" s="36"/>
      <c r="J2135" s="16"/>
      <c r="K2135" s="234" t="s">
        <v>19</v>
      </c>
    </row>
    <row r="2136" spans="1:11" s="42" customFormat="1" ht="21" hidden="1" customHeight="1" outlineLevel="1" x14ac:dyDescent="0.25">
      <c r="A2136" s="56" t="s">
        <v>132</v>
      </c>
      <c r="B2136" s="57" t="s">
        <v>133</v>
      </c>
      <c r="C2136" s="56"/>
      <c r="D2136" s="56"/>
      <c r="E2136" s="56"/>
      <c r="F2136" s="56"/>
      <c r="G2136" s="56"/>
      <c r="H2136" s="56"/>
      <c r="I2136" s="56"/>
      <c r="J2136" s="56"/>
      <c r="K2136" s="56"/>
    </row>
    <row r="2137" spans="1:11" s="41" customFormat="1" ht="25.5" hidden="1" customHeight="1" outlineLevel="1" x14ac:dyDescent="0.25">
      <c r="A2137" s="22" t="s">
        <v>134</v>
      </c>
      <c r="B2137" s="235" t="s">
        <v>135</v>
      </c>
      <c r="C2137" s="22" t="s">
        <v>18</v>
      </c>
      <c r="D2137" s="32">
        <v>2.27</v>
      </c>
      <c r="E2137" s="33">
        <v>21.47</v>
      </c>
      <c r="F2137" s="33">
        <f>D2137*E2137</f>
        <v>48.736899999999999</v>
      </c>
      <c r="G2137" s="34">
        <f>F2137*1.2</f>
        <v>58.484279999999998</v>
      </c>
      <c r="H2137" s="35" t="s">
        <v>136</v>
      </c>
      <c r="I2137" s="36"/>
      <c r="J2137" s="16"/>
      <c r="K2137" s="234" t="s">
        <v>28</v>
      </c>
    </row>
    <row r="2138" spans="1:11" s="42" customFormat="1" ht="21" hidden="1" customHeight="1" outlineLevel="1" x14ac:dyDescent="0.25">
      <c r="A2138" s="56" t="s">
        <v>137</v>
      </c>
      <c r="B2138" s="57" t="s">
        <v>138</v>
      </c>
      <c r="C2138" s="56"/>
      <c r="D2138" s="56"/>
      <c r="E2138" s="56"/>
      <c r="F2138" s="56"/>
      <c r="G2138" s="56"/>
      <c r="H2138" s="56"/>
      <c r="I2138" s="56"/>
      <c r="J2138" s="56"/>
      <c r="K2138" s="56"/>
    </row>
    <row r="2139" spans="1:11" s="41" customFormat="1" ht="20.25" hidden="1" customHeight="1" outlineLevel="1" x14ac:dyDescent="0.25">
      <c r="A2139" s="22" t="s">
        <v>139</v>
      </c>
      <c r="B2139" s="235" t="s">
        <v>140</v>
      </c>
      <c r="C2139" s="22" t="s">
        <v>101</v>
      </c>
      <c r="D2139" s="32">
        <v>0.6</v>
      </c>
      <c r="E2139" s="33">
        <v>63.83</v>
      </c>
      <c r="F2139" s="33">
        <f>D2139*E2139</f>
        <v>38.297999999999995</v>
      </c>
      <c r="G2139" s="34">
        <f>F2139*1.2</f>
        <v>45.957599999999992</v>
      </c>
      <c r="H2139" s="35">
        <v>130115</v>
      </c>
      <c r="I2139" s="36"/>
      <c r="J2139" s="16"/>
      <c r="K2139" s="234" t="s">
        <v>19</v>
      </c>
    </row>
    <row r="2140" spans="1:11" s="41" customFormat="1" ht="21" hidden="1" customHeight="1" outlineLevel="1" x14ac:dyDescent="0.25">
      <c r="A2140" s="22" t="s">
        <v>333</v>
      </c>
      <c r="B2140" s="235" t="s">
        <v>142</v>
      </c>
      <c r="C2140" s="22" t="s">
        <v>101</v>
      </c>
      <c r="D2140" s="32">
        <v>4.58</v>
      </c>
      <c r="E2140" s="33">
        <v>39.590000000000003</v>
      </c>
      <c r="F2140" s="33">
        <f>D2140*E2140</f>
        <v>181.32220000000001</v>
      </c>
      <c r="G2140" s="34">
        <f>F2140*1.2</f>
        <v>217.58664000000002</v>
      </c>
      <c r="H2140" s="35">
        <v>68050</v>
      </c>
      <c r="I2140" s="36"/>
      <c r="J2140" s="16"/>
      <c r="K2140" s="234" t="s">
        <v>119</v>
      </c>
    </row>
    <row r="2141" spans="1:11" s="42" customFormat="1" ht="21" hidden="1" customHeight="1" outlineLevel="1" x14ac:dyDescent="0.25">
      <c r="A2141" s="56" t="s">
        <v>149</v>
      </c>
      <c r="B2141" s="57" t="s">
        <v>144</v>
      </c>
      <c r="C2141" s="56"/>
      <c r="D2141" s="56"/>
      <c r="E2141" s="56"/>
      <c r="F2141" s="56"/>
      <c r="G2141" s="56"/>
      <c r="H2141" s="56"/>
      <c r="I2141" s="56"/>
      <c r="J2141" s="56"/>
      <c r="K2141" s="56"/>
    </row>
    <row r="2142" spans="1:11" s="41" customFormat="1" ht="38.25" hidden="1" customHeight="1" outlineLevel="1" x14ac:dyDescent="0.25">
      <c r="A2142" s="22" t="s">
        <v>151</v>
      </c>
      <c r="B2142" s="235" t="s">
        <v>146</v>
      </c>
      <c r="C2142" s="22" t="s">
        <v>18</v>
      </c>
      <c r="D2142" s="32">
        <v>4.0999999999999996</v>
      </c>
      <c r="E2142" s="33">
        <v>28.76</v>
      </c>
      <c r="F2142" s="33">
        <f>D2142*E2142</f>
        <v>117.916</v>
      </c>
      <c r="G2142" s="34">
        <f>F2142*1.2</f>
        <v>141.4992</v>
      </c>
      <c r="H2142" s="35">
        <v>5968</v>
      </c>
      <c r="I2142" s="36"/>
      <c r="J2142" s="16"/>
      <c r="K2142" s="234" t="s">
        <v>28</v>
      </c>
    </row>
    <row r="2143" spans="1:11" s="41" customFormat="1" ht="25.5" hidden="1" customHeight="1" outlineLevel="1" x14ac:dyDescent="0.25">
      <c r="A2143" s="22" t="s">
        <v>334</v>
      </c>
      <c r="B2143" s="235" t="s">
        <v>148</v>
      </c>
      <c r="C2143" s="22" t="s">
        <v>18</v>
      </c>
      <c r="D2143" s="32">
        <v>4.0999999999999996</v>
      </c>
      <c r="E2143" s="33">
        <v>152.44999999999999</v>
      </c>
      <c r="F2143" s="33">
        <f>D2143*E2143</f>
        <v>625.04499999999985</v>
      </c>
      <c r="G2143" s="34">
        <f>F2143*1.2</f>
        <v>750.05399999999975</v>
      </c>
      <c r="H2143" s="35" t="s">
        <v>65</v>
      </c>
      <c r="I2143" s="36"/>
      <c r="J2143" s="16"/>
      <c r="K2143" s="234" t="s">
        <v>28</v>
      </c>
    </row>
    <row r="2144" spans="1:11" s="42" customFormat="1" ht="21" hidden="1" customHeight="1" outlineLevel="1" x14ac:dyDescent="0.25">
      <c r="A2144" s="56" t="s">
        <v>153</v>
      </c>
      <c r="B2144" s="57" t="s">
        <v>150</v>
      </c>
      <c r="C2144" s="56"/>
      <c r="D2144" s="56"/>
      <c r="E2144" s="56"/>
      <c r="F2144" s="56"/>
      <c r="G2144" s="56"/>
      <c r="H2144" s="56"/>
      <c r="I2144" s="56"/>
      <c r="J2144" s="56"/>
      <c r="K2144" s="56"/>
    </row>
    <row r="2145" spans="1:11" s="41" customFormat="1" ht="25.5" hidden="1" customHeight="1" outlineLevel="1" x14ac:dyDescent="0.25">
      <c r="A2145" s="22" t="s">
        <v>155</v>
      </c>
      <c r="B2145" s="235" t="s">
        <v>152</v>
      </c>
      <c r="C2145" s="22" t="s">
        <v>18</v>
      </c>
      <c r="D2145" s="32">
        <v>2.27</v>
      </c>
      <c r="E2145" s="33">
        <v>17.64</v>
      </c>
      <c r="F2145" s="33">
        <f>D2145*E2145</f>
        <v>40.0428</v>
      </c>
      <c r="G2145" s="34">
        <f>F2145*1.2</f>
        <v>48.051359999999995</v>
      </c>
      <c r="H2145" s="35">
        <v>180515</v>
      </c>
      <c r="I2145" s="36"/>
      <c r="J2145" s="16"/>
      <c r="K2145" s="234" t="s">
        <v>19</v>
      </c>
    </row>
    <row r="2146" spans="1:11" s="42" customFormat="1" ht="21" hidden="1" customHeight="1" outlineLevel="1" x14ac:dyDescent="0.25">
      <c r="A2146" s="56" t="s">
        <v>335</v>
      </c>
      <c r="B2146" s="57" t="s">
        <v>154</v>
      </c>
      <c r="C2146" s="56"/>
      <c r="D2146" s="56"/>
      <c r="E2146" s="56"/>
      <c r="F2146" s="56"/>
      <c r="G2146" s="56"/>
      <c r="H2146" s="56"/>
      <c r="I2146" s="56"/>
      <c r="J2146" s="56"/>
      <c r="K2146" s="56"/>
    </row>
    <row r="2147" spans="1:11" s="68" customFormat="1" ht="15.75" hidden="1" customHeight="1" outlineLevel="1" x14ac:dyDescent="0.25">
      <c r="A2147" s="22" t="s">
        <v>304</v>
      </c>
      <c r="B2147" s="235" t="s">
        <v>156</v>
      </c>
      <c r="C2147" s="22" t="s">
        <v>76</v>
      </c>
      <c r="D2147" s="32">
        <v>1</v>
      </c>
      <c r="E2147" s="33">
        <v>461.77</v>
      </c>
      <c r="F2147" s="33">
        <f t="shared" ref="F2147:F2158" si="171">D2147*E2147</f>
        <v>461.77</v>
      </c>
      <c r="G2147" s="34">
        <f t="shared" ref="G2147:G2158" si="172">F2147*1.2</f>
        <v>554.12399999999991</v>
      </c>
      <c r="H2147" s="35">
        <v>190875</v>
      </c>
      <c r="I2147" s="65"/>
      <c r="J2147" s="66"/>
      <c r="K2147" s="234" t="s">
        <v>19</v>
      </c>
    </row>
    <row r="2148" spans="1:11" s="41" customFormat="1" ht="25.5" hidden="1" customHeight="1" outlineLevel="1" x14ac:dyDescent="0.25">
      <c r="A2148" s="22" t="s">
        <v>337</v>
      </c>
      <c r="B2148" s="235" t="s">
        <v>158</v>
      </c>
      <c r="C2148" s="22" t="s">
        <v>76</v>
      </c>
      <c r="D2148" s="32">
        <v>1</v>
      </c>
      <c r="E2148" s="33">
        <v>395.14</v>
      </c>
      <c r="F2148" s="33">
        <f t="shared" si="171"/>
        <v>395.14</v>
      </c>
      <c r="G2148" s="34">
        <f t="shared" si="172"/>
        <v>474.16799999999995</v>
      </c>
      <c r="H2148" s="35">
        <v>190097</v>
      </c>
      <c r="I2148" s="36"/>
      <c r="J2148" s="16"/>
      <c r="K2148" s="234" t="s">
        <v>19</v>
      </c>
    </row>
    <row r="2149" spans="1:11" s="41" customFormat="1" ht="15.75" hidden="1" customHeight="1" outlineLevel="1" x14ac:dyDescent="0.25">
      <c r="A2149" s="22" t="s">
        <v>338</v>
      </c>
      <c r="B2149" s="235" t="s">
        <v>160</v>
      </c>
      <c r="C2149" s="22" t="s">
        <v>76</v>
      </c>
      <c r="D2149" s="32">
        <v>1</v>
      </c>
      <c r="E2149" s="33">
        <v>480.42</v>
      </c>
      <c r="F2149" s="33">
        <f t="shared" si="171"/>
        <v>480.42</v>
      </c>
      <c r="G2149" s="34">
        <f t="shared" si="172"/>
        <v>576.50400000000002</v>
      </c>
      <c r="H2149" s="35">
        <v>190021</v>
      </c>
      <c r="I2149" s="36"/>
      <c r="J2149" s="16"/>
      <c r="K2149" s="234" t="s">
        <v>19</v>
      </c>
    </row>
    <row r="2150" spans="1:11" s="41" customFormat="1" ht="12.75" hidden="1" customHeight="1" outlineLevel="1" x14ac:dyDescent="0.25">
      <c r="A2150" s="22" t="s">
        <v>339</v>
      </c>
      <c r="B2150" s="235" t="s">
        <v>162</v>
      </c>
      <c r="C2150" s="22" t="s">
        <v>76</v>
      </c>
      <c r="D2150" s="32">
        <v>1</v>
      </c>
      <c r="E2150" s="33">
        <v>271.79000000000002</v>
      </c>
      <c r="F2150" s="33">
        <f t="shared" si="171"/>
        <v>271.79000000000002</v>
      </c>
      <c r="G2150" s="34">
        <f t="shared" si="172"/>
        <v>326.14800000000002</v>
      </c>
      <c r="H2150" s="35">
        <v>190068</v>
      </c>
      <c r="I2150" s="36"/>
      <c r="J2150" s="16"/>
      <c r="K2150" s="234" t="s">
        <v>19</v>
      </c>
    </row>
    <row r="2151" spans="1:11" s="41" customFormat="1" ht="25.5" hidden="1" customHeight="1" outlineLevel="1" x14ac:dyDescent="0.25">
      <c r="A2151" s="22" t="s">
        <v>340</v>
      </c>
      <c r="B2151" s="235" t="s">
        <v>164</v>
      </c>
      <c r="C2151" s="22" t="s">
        <v>76</v>
      </c>
      <c r="D2151" s="32">
        <v>1</v>
      </c>
      <c r="E2151" s="33">
        <v>0</v>
      </c>
      <c r="F2151" s="33">
        <f t="shared" si="171"/>
        <v>0</v>
      </c>
      <c r="G2151" s="34">
        <f t="shared" si="172"/>
        <v>0</v>
      </c>
      <c r="H2151" s="35" t="s">
        <v>165</v>
      </c>
      <c r="I2151" s="36"/>
      <c r="J2151" s="16"/>
      <c r="K2151" s="234" t="s">
        <v>166</v>
      </c>
    </row>
    <row r="2152" spans="1:11" s="41" customFormat="1" ht="25.5" hidden="1" customHeight="1" outlineLevel="1" x14ac:dyDescent="0.25">
      <c r="A2152" s="22" t="s">
        <v>341</v>
      </c>
      <c r="B2152" s="235" t="s">
        <v>168</v>
      </c>
      <c r="C2152" s="22" t="s">
        <v>76</v>
      </c>
      <c r="D2152" s="32">
        <v>1</v>
      </c>
      <c r="E2152" s="33">
        <v>66.09</v>
      </c>
      <c r="F2152" s="33">
        <f t="shared" si="171"/>
        <v>66.09</v>
      </c>
      <c r="G2152" s="34">
        <f t="shared" si="172"/>
        <v>79.308000000000007</v>
      </c>
      <c r="H2152" s="35" t="s">
        <v>169</v>
      </c>
      <c r="I2152" s="36"/>
      <c r="J2152" s="16"/>
      <c r="K2152" s="234" t="s">
        <v>28</v>
      </c>
    </row>
    <row r="2153" spans="1:11" s="41" customFormat="1" ht="25.5" hidden="1" customHeight="1" outlineLevel="1" x14ac:dyDescent="0.25">
      <c r="A2153" s="22" t="s">
        <v>342</v>
      </c>
      <c r="B2153" s="235" t="s">
        <v>171</v>
      </c>
      <c r="C2153" s="22" t="s">
        <v>76</v>
      </c>
      <c r="D2153" s="32">
        <v>1</v>
      </c>
      <c r="E2153" s="33">
        <v>0</v>
      </c>
      <c r="F2153" s="33">
        <f t="shared" si="171"/>
        <v>0</v>
      </c>
      <c r="G2153" s="34">
        <f t="shared" si="172"/>
        <v>0</v>
      </c>
      <c r="H2153" s="35" t="s">
        <v>165</v>
      </c>
      <c r="I2153" s="36"/>
      <c r="J2153" s="16"/>
      <c r="K2153" s="234" t="s">
        <v>166</v>
      </c>
    </row>
    <row r="2154" spans="1:11" s="41" customFormat="1" ht="15.75" hidden="1" customHeight="1" outlineLevel="1" x14ac:dyDescent="0.25">
      <c r="A2154" s="22" t="s">
        <v>343</v>
      </c>
      <c r="B2154" s="235" t="s">
        <v>173</v>
      </c>
      <c r="C2154" s="22" t="s">
        <v>18</v>
      </c>
      <c r="D2154" s="32">
        <v>0.43</v>
      </c>
      <c r="E2154" s="33">
        <v>119.58</v>
      </c>
      <c r="F2154" s="33">
        <f t="shared" si="171"/>
        <v>51.419399999999996</v>
      </c>
      <c r="G2154" s="34">
        <f t="shared" si="172"/>
        <v>61.703279999999992</v>
      </c>
      <c r="H2154" s="35">
        <v>150160</v>
      </c>
      <c r="I2154" s="36"/>
      <c r="J2154" s="16"/>
      <c r="K2154" s="234" t="s">
        <v>19</v>
      </c>
    </row>
    <row r="2155" spans="1:11" s="41" customFormat="1" ht="15.75" hidden="1" customHeight="1" outlineLevel="1" x14ac:dyDescent="0.25">
      <c r="A2155" s="22" t="s">
        <v>344</v>
      </c>
      <c r="B2155" s="235" t="s">
        <v>175</v>
      </c>
      <c r="C2155" s="22" t="s">
        <v>76</v>
      </c>
      <c r="D2155" s="32">
        <v>1</v>
      </c>
      <c r="E2155" s="33">
        <v>31.8</v>
      </c>
      <c r="F2155" s="33">
        <f t="shared" si="171"/>
        <v>31.8</v>
      </c>
      <c r="G2155" s="34">
        <f t="shared" si="172"/>
        <v>38.159999999999997</v>
      </c>
      <c r="H2155" s="35" t="s">
        <v>176</v>
      </c>
      <c r="I2155" s="36"/>
      <c r="J2155" s="16"/>
      <c r="K2155" s="234" t="s">
        <v>28</v>
      </c>
    </row>
    <row r="2156" spans="1:11" s="41" customFormat="1" ht="15.75" hidden="1" customHeight="1" outlineLevel="1" x14ac:dyDescent="0.25">
      <c r="A2156" s="22" t="s">
        <v>345</v>
      </c>
      <c r="B2156" s="235" t="s">
        <v>178</v>
      </c>
      <c r="C2156" s="22" t="s">
        <v>76</v>
      </c>
      <c r="D2156" s="32">
        <v>1</v>
      </c>
      <c r="E2156" s="33">
        <v>59.48</v>
      </c>
      <c r="F2156" s="33">
        <f t="shared" si="171"/>
        <v>59.48</v>
      </c>
      <c r="G2156" s="34">
        <f t="shared" si="172"/>
        <v>71.375999999999991</v>
      </c>
      <c r="H2156" s="35">
        <v>190029</v>
      </c>
      <c r="I2156" s="36"/>
      <c r="J2156" s="16"/>
      <c r="K2156" s="234" t="s">
        <v>19</v>
      </c>
    </row>
    <row r="2157" spans="1:11" s="41" customFormat="1" ht="15.75" hidden="1" customHeight="1" outlineLevel="1" x14ac:dyDescent="0.25">
      <c r="A2157" s="22" t="s">
        <v>346</v>
      </c>
      <c r="B2157" s="235" t="s">
        <v>180</v>
      </c>
      <c r="C2157" s="22" t="s">
        <v>76</v>
      </c>
      <c r="D2157" s="32">
        <v>1</v>
      </c>
      <c r="E2157" s="33">
        <v>61.43</v>
      </c>
      <c r="F2157" s="33">
        <f t="shared" si="171"/>
        <v>61.43</v>
      </c>
      <c r="G2157" s="34">
        <f t="shared" si="172"/>
        <v>73.715999999999994</v>
      </c>
      <c r="H2157" s="35">
        <v>190008</v>
      </c>
      <c r="I2157" s="36"/>
      <c r="J2157" s="16"/>
      <c r="K2157" s="234" t="s">
        <v>19</v>
      </c>
    </row>
    <row r="2158" spans="1:11" s="41" customFormat="1" ht="15.75" hidden="1" customHeight="1" outlineLevel="1" x14ac:dyDescent="0.25">
      <c r="A2158" s="22" t="s">
        <v>347</v>
      </c>
      <c r="B2158" s="235" t="s">
        <v>182</v>
      </c>
      <c r="C2158" s="22" t="s">
        <v>76</v>
      </c>
      <c r="D2158" s="32">
        <v>1</v>
      </c>
      <c r="E2158" s="33">
        <v>64.8</v>
      </c>
      <c r="F2158" s="33">
        <f t="shared" si="171"/>
        <v>64.8</v>
      </c>
      <c r="G2158" s="34">
        <f t="shared" si="172"/>
        <v>77.759999999999991</v>
      </c>
      <c r="H2158" s="35">
        <v>190007</v>
      </c>
      <c r="I2158" s="36"/>
      <c r="J2158" s="16"/>
      <c r="K2158" s="234" t="s">
        <v>19</v>
      </c>
    </row>
    <row r="2159" spans="1:11" s="68" customFormat="1" ht="15.75" hidden="1" customHeight="1" outlineLevel="1" x14ac:dyDescent="0.25">
      <c r="A2159" s="22"/>
      <c r="B2159" s="235"/>
      <c r="C2159" s="22"/>
      <c r="D2159" s="32"/>
      <c r="E2159" s="33"/>
      <c r="F2159" s="33"/>
      <c r="G2159" s="34"/>
      <c r="H2159" s="35"/>
      <c r="I2159" s="36"/>
      <c r="J2159" s="16"/>
      <c r="K2159" s="234"/>
    </row>
    <row r="2160" spans="1:11" s="41" customFormat="1" ht="21" customHeight="1" x14ac:dyDescent="0.25">
      <c r="A2160" s="308" t="s">
        <v>446</v>
      </c>
      <c r="B2160" s="308"/>
      <c r="C2160" s="308"/>
      <c r="D2160" s="308"/>
      <c r="E2160" s="70"/>
      <c r="F2160" s="40">
        <f>SUM(F2147:F2158,F2145,F2142:F2143,F2139:F2140,F2137,F2135,F2133,F2126:F2131,F2124,F2122,F2120,F2103:F2118)</f>
        <v>7949.7362000000003</v>
      </c>
      <c r="G2160" s="40">
        <f>SUM(G2147:G2158,G2145,G2142:G2143,G2139:G2140,G2137,G2135,G2133,G2126:G2131,G2124,G2122,G2120,G2103:G2118)</f>
        <v>9539.6834399999971</v>
      </c>
      <c r="H2160" s="35"/>
      <c r="I2160" s="36"/>
      <c r="J2160" s="16"/>
      <c r="K2160" s="234"/>
    </row>
    <row r="2161" spans="1:11" s="42" customFormat="1" ht="21" customHeight="1" x14ac:dyDescent="0.25">
      <c r="A2161" s="73" t="s">
        <v>518</v>
      </c>
      <c r="B2161" s="311" t="s">
        <v>519</v>
      </c>
      <c r="C2161" s="311"/>
      <c r="D2161" s="311"/>
      <c r="E2161" s="311"/>
      <c r="F2161" s="311"/>
      <c r="G2161" s="311"/>
      <c r="H2161" s="311"/>
      <c r="I2161" s="311"/>
      <c r="J2161" s="311"/>
      <c r="K2161" s="311"/>
    </row>
    <row r="2162" spans="1:11" s="42" customFormat="1" ht="21" hidden="1" customHeight="1" outlineLevel="1" x14ac:dyDescent="0.25">
      <c r="A2162" s="56" t="s">
        <v>61</v>
      </c>
      <c r="B2162" s="57" t="s">
        <v>62</v>
      </c>
      <c r="C2162" s="56"/>
      <c r="D2162" s="56"/>
      <c r="E2162" s="56"/>
      <c r="F2162" s="56"/>
      <c r="G2162" s="56"/>
      <c r="H2162" s="56"/>
      <c r="I2162" s="56"/>
      <c r="J2162" s="56"/>
      <c r="K2162" s="56"/>
    </row>
    <row r="2163" spans="1:11" s="41" customFormat="1" ht="25.5" hidden="1" customHeight="1" outlineLevel="1" x14ac:dyDescent="0.25">
      <c r="A2163" s="22" t="s">
        <v>63</v>
      </c>
      <c r="B2163" s="235" t="s">
        <v>379</v>
      </c>
      <c r="C2163" s="22" t="s">
        <v>51</v>
      </c>
      <c r="D2163" s="32">
        <v>2.2999999999999998</v>
      </c>
      <c r="E2163" s="33">
        <v>55.08</v>
      </c>
      <c r="F2163" s="33">
        <f t="shared" ref="F2163:F2181" si="173">D2163*E2163</f>
        <v>126.68399999999998</v>
      </c>
      <c r="G2163" s="34">
        <f t="shared" ref="G2163:G2181" si="174">F2163*1.2</f>
        <v>152.02079999999998</v>
      </c>
      <c r="H2163" s="35" t="s">
        <v>380</v>
      </c>
      <c r="I2163" s="36"/>
      <c r="J2163" s="16"/>
      <c r="K2163" s="234" t="s">
        <v>28</v>
      </c>
    </row>
    <row r="2164" spans="1:11" s="41" customFormat="1" ht="21" hidden="1" customHeight="1" outlineLevel="1" x14ac:dyDescent="0.25">
      <c r="A2164" s="22" t="s">
        <v>68</v>
      </c>
      <c r="B2164" s="235" t="s">
        <v>67</v>
      </c>
      <c r="C2164" s="22" t="s">
        <v>18</v>
      </c>
      <c r="D2164" s="32">
        <v>13.61</v>
      </c>
      <c r="E2164" s="33">
        <v>14.65</v>
      </c>
      <c r="F2164" s="33">
        <f t="shared" si="173"/>
        <v>199.38649999999998</v>
      </c>
      <c r="G2164" s="34">
        <f t="shared" si="174"/>
        <v>239.26379999999997</v>
      </c>
      <c r="H2164" s="35">
        <v>22190</v>
      </c>
      <c r="I2164" s="36"/>
      <c r="J2164" s="16"/>
      <c r="K2164" s="234" t="s">
        <v>19</v>
      </c>
    </row>
    <row r="2165" spans="1:11" s="41" customFormat="1" ht="21" hidden="1" customHeight="1" outlineLevel="1" x14ac:dyDescent="0.25">
      <c r="A2165" s="22" t="s">
        <v>74</v>
      </c>
      <c r="B2165" s="235" t="s">
        <v>355</v>
      </c>
      <c r="C2165" s="22" t="s">
        <v>18</v>
      </c>
      <c r="D2165" s="32">
        <v>13.61</v>
      </c>
      <c r="E2165" s="33">
        <v>12.02</v>
      </c>
      <c r="F2165" s="33">
        <f t="shared" si="173"/>
        <v>163.59219999999999</v>
      </c>
      <c r="G2165" s="34">
        <f t="shared" si="174"/>
        <v>196.31063999999998</v>
      </c>
      <c r="H2165" s="35">
        <v>22710</v>
      </c>
      <c r="I2165" s="36"/>
      <c r="J2165" s="16"/>
      <c r="K2165" s="234" t="s">
        <v>19</v>
      </c>
    </row>
    <row r="2166" spans="1:11" s="41" customFormat="1" ht="21" hidden="1" customHeight="1" outlineLevel="1" x14ac:dyDescent="0.25">
      <c r="A2166" s="22" t="s">
        <v>77</v>
      </c>
      <c r="B2166" s="235" t="s">
        <v>251</v>
      </c>
      <c r="C2166" s="22" t="s">
        <v>18</v>
      </c>
      <c r="D2166" s="32">
        <v>3.4</v>
      </c>
      <c r="E2166" s="33">
        <v>35.92</v>
      </c>
      <c r="F2166" s="33">
        <f t="shared" si="173"/>
        <v>122.128</v>
      </c>
      <c r="G2166" s="34">
        <f t="shared" si="174"/>
        <v>146.55359999999999</v>
      </c>
      <c r="H2166" s="35" t="s">
        <v>65</v>
      </c>
      <c r="I2166" s="36"/>
      <c r="J2166" s="16"/>
      <c r="K2166" s="234" t="s">
        <v>28</v>
      </c>
    </row>
    <row r="2167" spans="1:11" s="58" customFormat="1" ht="21" hidden="1" customHeight="1" outlineLevel="1" x14ac:dyDescent="0.25">
      <c r="A2167" s="22" t="s">
        <v>68</v>
      </c>
      <c r="B2167" s="235" t="s">
        <v>69</v>
      </c>
      <c r="C2167" s="22" t="s">
        <v>18</v>
      </c>
      <c r="D2167" s="32">
        <v>13.09</v>
      </c>
      <c r="E2167" s="33">
        <v>14.65</v>
      </c>
      <c r="F2167" s="33">
        <f t="shared" si="173"/>
        <v>191.76849999999999</v>
      </c>
      <c r="G2167" s="34">
        <f t="shared" si="174"/>
        <v>230.12219999999999</v>
      </c>
      <c r="H2167" s="35">
        <v>72126</v>
      </c>
      <c r="I2167" s="36"/>
      <c r="J2167" s="16"/>
      <c r="K2167" s="234" t="s">
        <v>28</v>
      </c>
    </row>
    <row r="2168" spans="1:11" s="41" customFormat="1" ht="21" hidden="1" customHeight="1" outlineLevel="1" x14ac:dyDescent="0.25">
      <c r="A2168" s="22" t="s">
        <v>81</v>
      </c>
      <c r="B2168" s="235" t="s">
        <v>71</v>
      </c>
      <c r="C2168" s="22" t="s">
        <v>18</v>
      </c>
      <c r="D2168" s="32">
        <v>16.489999999999998</v>
      </c>
      <c r="E2168" s="33">
        <v>11.31</v>
      </c>
      <c r="F2168" s="33">
        <f t="shared" si="173"/>
        <v>186.50189999999998</v>
      </c>
      <c r="G2168" s="34">
        <f t="shared" si="174"/>
        <v>223.80227999999997</v>
      </c>
      <c r="H2168" s="35">
        <v>160381</v>
      </c>
      <c r="I2168" s="36"/>
      <c r="J2168" s="16"/>
      <c r="K2168" s="234" t="s">
        <v>19</v>
      </c>
    </row>
    <row r="2169" spans="1:11" s="41" customFormat="1" ht="21" hidden="1" customHeight="1" outlineLevel="1" x14ac:dyDescent="0.25">
      <c r="A2169" s="22" t="s">
        <v>81</v>
      </c>
      <c r="B2169" s="235" t="s">
        <v>73</v>
      </c>
      <c r="C2169" s="22" t="s">
        <v>18</v>
      </c>
      <c r="D2169" s="32">
        <v>13.61</v>
      </c>
      <c r="E2169" s="33">
        <v>2.91</v>
      </c>
      <c r="F2169" s="33">
        <f t="shared" si="173"/>
        <v>39.6051</v>
      </c>
      <c r="G2169" s="34">
        <f t="shared" si="174"/>
        <v>47.526119999999999</v>
      </c>
      <c r="H2169" s="35">
        <v>72234</v>
      </c>
      <c r="I2169" s="36"/>
      <c r="J2169" s="16"/>
      <c r="K2169" s="234" t="s">
        <v>28</v>
      </c>
    </row>
    <row r="2170" spans="1:11" s="41" customFormat="1" ht="21" hidden="1" customHeight="1" outlineLevel="1" x14ac:dyDescent="0.25">
      <c r="A2170" s="22" t="s">
        <v>83</v>
      </c>
      <c r="B2170" s="235" t="s">
        <v>75</v>
      </c>
      <c r="C2170" s="22" t="s">
        <v>76</v>
      </c>
      <c r="D2170" s="32">
        <v>2</v>
      </c>
      <c r="E2170" s="33">
        <v>22.77</v>
      </c>
      <c r="F2170" s="33">
        <f t="shared" si="173"/>
        <v>45.54</v>
      </c>
      <c r="G2170" s="34">
        <f t="shared" si="174"/>
        <v>54.647999999999996</v>
      </c>
      <c r="H2170" s="35">
        <v>22359</v>
      </c>
      <c r="I2170" s="36"/>
      <c r="J2170" s="16"/>
      <c r="K2170" s="234" t="s">
        <v>19</v>
      </c>
    </row>
    <row r="2171" spans="1:11" s="41" customFormat="1" ht="21" hidden="1" customHeight="1" outlineLevel="1" x14ac:dyDescent="0.25">
      <c r="A2171" s="22" t="s">
        <v>87</v>
      </c>
      <c r="B2171" s="235" t="s">
        <v>258</v>
      </c>
      <c r="C2171" s="22" t="s">
        <v>76</v>
      </c>
      <c r="D2171" s="32">
        <v>2</v>
      </c>
      <c r="E2171" s="33">
        <v>72.790000000000006</v>
      </c>
      <c r="F2171" s="33">
        <f t="shared" si="173"/>
        <v>145.58000000000001</v>
      </c>
      <c r="G2171" s="34">
        <f t="shared" si="174"/>
        <v>174.696</v>
      </c>
      <c r="H2171" s="35">
        <v>22410</v>
      </c>
      <c r="I2171" s="36"/>
      <c r="J2171" s="16"/>
      <c r="K2171" s="234" t="s">
        <v>19</v>
      </c>
    </row>
    <row r="2172" spans="1:11" s="41" customFormat="1" ht="21" hidden="1" customHeight="1" outlineLevel="1" x14ac:dyDescent="0.25">
      <c r="A2172" s="22" t="s">
        <v>93</v>
      </c>
      <c r="B2172" s="235" t="s">
        <v>80</v>
      </c>
      <c r="C2172" s="22" t="s">
        <v>76</v>
      </c>
      <c r="D2172" s="32">
        <v>4</v>
      </c>
      <c r="E2172" s="33">
        <v>11.02</v>
      </c>
      <c r="F2172" s="33">
        <f t="shared" si="173"/>
        <v>44.08</v>
      </c>
      <c r="G2172" s="34">
        <f t="shared" si="174"/>
        <v>52.895999999999994</v>
      </c>
      <c r="H2172" s="35">
        <v>22083</v>
      </c>
      <c r="I2172" s="36"/>
      <c r="J2172" s="16"/>
      <c r="K2172" s="234" t="s">
        <v>19</v>
      </c>
    </row>
    <row r="2173" spans="1:11" s="41" customFormat="1" ht="21" hidden="1" customHeight="1" outlineLevel="1" x14ac:dyDescent="0.25">
      <c r="A2173" s="22" t="s">
        <v>95</v>
      </c>
      <c r="B2173" s="235" t="s">
        <v>82</v>
      </c>
      <c r="C2173" s="22" t="s">
        <v>76</v>
      </c>
      <c r="D2173" s="32">
        <v>3</v>
      </c>
      <c r="E2173" s="33">
        <v>51.65</v>
      </c>
      <c r="F2173" s="33">
        <f t="shared" si="173"/>
        <v>154.94999999999999</v>
      </c>
      <c r="G2173" s="34">
        <f t="shared" si="174"/>
        <v>185.93999999999997</v>
      </c>
      <c r="H2173" s="35">
        <v>22034</v>
      </c>
      <c r="I2173" s="36"/>
      <c r="J2173" s="16"/>
      <c r="K2173" s="234" t="s">
        <v>19</v>
      </c>
    </row>
    <row r="2174" spans="1:11" s="41" customFormat="1" ht="21" hidden="1" customHeight="1" outlineLevel="1" x14ac:dyDescent="0.25">
      <c r="A2174" s="22" t="s">
        <v>319</v>
      </c>
      <c r="B2174" s="235" t="s">
        <v>84</v>
      </c>
      <c r="C2174" s="22" t="s">
        <v>76</v>
      </c>
      <c r="D2174" s="32">
        <v>4</v>
      </c>
      <c r="E2174" s="33">
        <v>41.97</v>
      </c>
      <c r="F2174" s="33">
        <f t="shared" si="173"/>
        <v>167.88</v>
      </c>
      <c r="G2174" s="34">
        <f t="shared" si="174"/>
        <v>201.45599999999999</v>
      </c>
      <c r="H2174" s="35">
        <v>22100</v>
      </c>
      <c r="I2174" s="36"/>
      <c r="J2174" s="16"/>
      <c r="K2174" s="234" t="s">
        <v>19</v>
      </c>
    </row>
    <row r="2175" spans="1:11" s="41" customFormat="1" ht="21" hidden="1" customHeight="1" outlineLevel="1" x14ac:dyDescent="0.25">
      <c r="A2175" s="22" t="s">
        <v>320</v>
      </c>
      <c r="B2175" s="235" t="s">
        <v>86</v>
      </c>
      <c r="C2175" s="22" t="s">
        <v>76</v>
      </c>
      <c r="D2175" s="32">
        <v>7</v>
      </c>
      <c r="E2175" s="33">
        <v>51.65</v>
      </c>
      <c r="F2175" s="33">
        <f t="shared" si="173"/>
        <v>361.55</v>
      </c>
      <c r="G2175" s="34">
        <f t="shared" si="174"/>
        <v>433.86</v>
      </c>
      <c r="H2175" s="35">
        <v>22675</v>
      </c>
      <c r="I2175" s="36"/>
      <c r="J2175" s="16"/>
      <c r="K2175" s="234" t="s">
        <v>19</v>
      </c>
    </row>
    <row r="2176" spans="1:11" s="41" customFormat="1" ht="21" hidden="1" customHeight="1" outlineLevel="1" x14ac:dyDescent="0.25">
      <c r="A2176" s="22" t="s">
        <v>321</v>
      </c>
      <c r="B2176" s="235" t="s">
        <v>88</v>
      </c>
      <c r="C2176" s="22" t="s">
        <v>76</v>
      </c>
      <c r="D2176" s="32">
        <v>2</v>
      </c>
      <c r="E2176" s="33">
        <v>25.49</v>
      </c>
      <c r="F2176" s="33">
        <f t="shared" si="173"/>
        <v>50.98</v>
      </c>
      <c r="G2176" s="34">
        <f t="shared" si="174"/>
        <v>61.175999999999995</v>
      </c>
      <c r="H2176" s="35">
        <v>22391</v>
      </c>
      <c r="I2176" s="36"/>
      <c r="J2176" s="16"/>
      <c r="K2176" s="234" t="s">
        <v>19</v>
      </c>
    </row>
    <row r="2177" spans="1:11" s="41" customFormat="1" ht="21" hidden="1" customHeight="1" outlineLevel="1" x14ac:dyDescent="0.25">
      <c r="A2177" s="22" t="s">
        <v>322</v>
      </c>
      <c r="B2177" s="235" t="s">
        <v>520</v>
      </c>
      <c r="C2177" s="22" t="s">
        <v>76</v>
      </c>
      <c r="D2177" s="32">
        <v>2</v>
      </c>
      <c r="E2177" s="33">
        <v>7.12</v>
      </c>
      <c r="F2177" s="33">
        <f t="shared" si="173"/>
        <v>14.24</v>
      </c>
      <c r="G2177" s="34">
        <f t="shared" si="174"/>
        <v>17.088000000000001</v>
      </c>
      <c r="H2177" s="35">
        <v>72142</v>
      </c>
      <c r="I2177" s="36"/>
      <c r="J2177" s="16"/>
      <c r="K2177" s="234" t="s">
        <v>28</v>
      </c>
    </row>
    <row r="2178" spans="1:11" s="41" customFormat="1" ht="21" hidden="1" customHeight="1" outlineLevel="1" x14ac:dyDescent="0.25">
      <c r="A2178" s="22" t="s">
        <v>323</v>
      </c>
      <c r="B2178" s="235" t="s">
        <v>92</v>
      </c>
      <c r="C2178" s="22" t="s">
        <v>76</v>
      </c>
      <c r="D2178" s="32">
        <v>2</v>
      </c>
      <c r="E2178" s="33">
        <v>32.9</v>
      </c>
      <c r="F2178" s="33">
        <f t="shared" si="173"/>
        <v>65.8</v>
      </c>
      <c r="G2178" s="34">
        <f t="shared" si="174"/>
        <v>78.959999999999994</v>
      </c>
      <c r="H2178" s="35">
        <v>72143</v>
      </c>
      <c r="I2178" s="36"/>
      <c r="J2178" s="16"/>
      <c r="K2178" s="234" t="s">
        <v>28</v>
      </c>
    </row>
    <row r="2179" spans="1:11" s="41" customFormat="1" ht="21" hidden="1" customHeight="1" outlineLevel="1" x14ac:dyDescent="0.25">
      <c r="A2179" s="22" t="s">
        <v>381</v>
      </c>
      <c r="B2179" s="235" t="s">
        <v>382</v>
      </c>
      <c r="C2179" s="22" t="s">
        <v>51</v>
      </c>
      <c r="D2179" s="32">
        <v>0.02</v>
      </c>
      <c r="E2179" s="33">
        <v>126.08</v>
      </c>
      <c r="F2179" s="33">
        <f t="shared" si="173"/>
        <v>2.5215999999999998</v>
      </c>
      <c r="G2179" s="34">
        <f t="shared" si="174"/>
        <v>3.0259199999999997</v>
      </c>
      <c r="H2179" s="35">
        <v>72216</v>
      </c>
      <c r="I2179" s="36"/>
      <c r="J2179" s="16"/>
      <c r="K2179" s="234" t="s">
        <v>28</v>
      </c>
    </row>
    <row r="2180" spans="1:11" s="41" customFormat="1" ht="21" hidden="1" customHeight="1" outlineLevel="1" x14ac:dyDescent="0.25">
      <c r="A2180" s="22" t="s">
        <v>324</v>
      </c>
      <c r="B2180" s="235" t="s">
        <v>94</v>
      </c>
      <c r="C2180" s="22" t="s">
        <v>51</v>
      </c>
      <c r="D2180" s="32">
        <v>5.86</v>
      </c>
      <c r="E2180" s="33">
        <v>96.62</v>
      </c>
      <c r="F2180" s="33">
        <f t="shared" si="173"/>
        <v>566.19320000000005</v>
      </c>
      <c r="G2180" s="34">
        <f t="shared" si="174"/>
        <v>679.43184000000008</v>
      </c>
      <c r="H2180" s="35">
        <v>17067</v>
      </c>
      <c r="I2180" s="36"/>
      <c r="J2180" s="16"/>
      <c r="K2180" s="234" t="s">
        <v>19</v>
      </c>
    </row>
    <row r="2181" spans="1:11" s="41" customFormat="1" ht="25.5" hidden="1" customHeight="1" outlineLevel="1" x14ac:dyDescent="0.25">
      <c r="A2181" s="22" t="s">
        <v>325</v>
      </c>
      <c r="B2181" s="235" t="s">
        <v>96</v>
      </c>
      <c r="C2181" s="22" t="s">
        <v>51</v>
      </c>
      <c r="D2181" s="32">
        <v>5.86</v>
      </c>
      <c r="E2181" s="33">
        <v>14.89</v>
      </c>
      <c r="F2181" s="33">
        <f t="shared" si="173"/>
        <v>87.255400000000009</v>
      </c>
      <c r="G2181" s="34">
        <f t="shared" si="174"/>
        <v>104.70648000000001</v>
      </c>
      <c r="H2181" s="35">
        <v>72897</v>
      </c>
      <c r="I2181" s="36"/>
      <c r="J2181" s="16"/>
      <c r="K2181" s="234" t="s">
        <v>28</v>
      </c>
    </row>
    <row r="2182" spans="1:11" s="42" customFormat="1" ht="21" hidden="1" customHeight="1" outlineLevel="1" x14ac:dyDescent="0.25">
      <c r="A2182" s="56" t="s">
        <v>97</v>
      </c>
      <c r="B2182" s="57" t="s">
        <v>98</v>
      </c>
      <c r="C2182" s="56"/>
      <c r="D2182" s="56"/>
      <c r="E2182" s="56"/>
      <c r="F2182" s="56"/>
      <c r="G2182" s="56"/>
      <c r="H2182" s="56"/>
      <c r="I2182" s="56"/>
      <c r="J2182" s="56"/>
      <c r="K2182" s="56"/>
    </row>
    <row r="2183" spans="1:11" s="41" customFormat="1" ht="25.5" hidden="1" customHeight="1" outlineLevel="1" x14ac:dyDescent="0.25">
      <c r="A2183" s="22" t="s">
        <v>99</v>
      </c>
      <c r="B2183" s="235" t="s">
        <v>100</v>
      </c>
      <c r="C2183" s="22" t="s">
        <v>101</v>
      </c>
      <c r="D2183" s="32">
        <v>0</v>
      </c>
      <c r="E2183" s="33">
        <v>3.18</v>
      </c>
      <c r="F2183" s="33">
        <f>D2183*E2183</f>
        <v>0</v>
      </c>
      <c r="G2183" s="34">
        <f>F2183*1.2</f>
        <v>0</v>
      </c>
      <c r="H2183" s="35">
        <v>72135</v>
      </c>
      <c r="I2183" s="36"/>
      <c r="J2183" s="16"/>
      <c r="K2183" s="234" t="s">
        <v>28</v>
      </c>
    </row>
    <row r="2184" spans="1:11" s="42" customFormat="1" ht="21" hidden="1" customHeight="1" outlineLevel="1" x14ac:dyDescent="0.25">
      <c r="A2184" s="56" t="s">
        <v>102</v>
      </c>
      <c r="B2184" s="57" t="s">
        <v>103</v>
      </c>
      <c r="C2184" s="56"/>
      <c r="D2184" s="56"/>
      <c r="E2184" s="56"/>
      <c r="F2184" s="56"/>
      <c r="G2184" s="56"/>
      <c r="H2184" s="56"/>
      <c r="I2184" s="56"/>
      <c r="J2184" s="56"/>
      <c r="K2184" s="56"/>
    </row>
    <row r="2185" spans="1:11" s="41" customFormat="1" ht="25.5" hidden="1" customHeight="1" outlineLevel="1" x14ac:dyDescent="0.25">
      <c r="A2185" s="22" t="s">
        <v>104</v>
      </c>
      <c r="B2185" s="235" t="s">
        <v>105</v>
      </c>
      <c r="C2185" s="22" t="s">
        <v>101</v>
      </c>
      <c r="D2185" s="32">
        <v>0</v>
      </c>
      <c r="E2185" s="33">
        <v>3.76</v>
      </c>
      <c r="F2185" s="33">
        <f>D2185*E2185</f>
        <v>0</v>
      </c>
      <c r="G2185" s="34">
        <f>F2185*1.2</f>
        <v>0</v>
      </c>
      <c r="H2185" s="35">
        <v>1857</v>
      </c>
      <c r="I2185" s="36"/>
      <c r="J2185" s="16"/>
      <c r="K2185" s="234" t="s">
        <v>28</v>
      </c>
    </row>
    <row r="2186" spans="1:11" s="42" customFormat="1" ht="21" hidden="1" customHeight="1" outlineLevel="1" x14ac:dyDescent="0.25">
      <c r="A2186" s="56" t="s">
        <v>106</v>
      </c>
      <c r="B2186" s="57" t="s">
        <v>107</v>
      </c>
      <c r="C2186" s="56"/>
      <c r="D2186" s="56"/>
      <c r="E2186" s="56"/>
      <c r="F2186" s="56"/>
      <c r="G2186" s="56"/>
      <c r="H2186" s="56"/>
      <c r="I2186" s="56"/>
      <c r="J2186" s="56"/>
      <c r="K2186" s="56"/>
    </row>
    <row r="2187" spans="1:11" s="41" customFormat="1" ht="25.5" hidden="1" customHeight="1" outlineLevel="1" x14ac:dyDescent="0.25">
      <c r="A2187" s="22" t="s">
        <v>108</v>
      </c>
      <c r="B2187" s="235" t="s">
        <v>109</v>
      </c>
      <c r="C2187" s="22" t="s">
        <v>18</v>
      </c>
      <c r="D2187" s="32">
        <v>9.98</v>
      </c>
      <c r="E2187" s="33">
        <v>27.46</v>
      </c>
      <c r="F2187" s="33">
        <f t="shared" ref="F2187:F2193" si="175">D2187*E2187</f>
        <v>274.05080000000004</v>
      </c>
      <c r="G2187" s="34">
        <f t="shared" ref="G2187:G2193" si="176">F2187*1.2</f>
        <v>328.86096000000003</v>
      </c>
      <c r="H2187" s="35" t="s">
        <v>110</v>
      </c>
      <c r="I2187" s="36"/>
      <c r="J2187" s="16"/>
      <c r="K2187" s="234" t="s">
        <v>28</v>
      </c>
    </row>
    <row r="2188" spans="1:11" s="41" customFormat="1" ht="21" hidden="1" customHeight="1" outlineLevel="1" x14ac:dyDescent="0.25">
      <c r="A2188" s="22" t="s">
        <v>383</v>
      </c>
      <c r="B2188" s="235" t="s">
        <v>384</v>
      </c>
      <c r="C2188" s="22" t="s">
        <v>101</v>
      </c>
      <c r="D2188" s="32">
        <v>1.7</v>
      </c>
      <c r="E2188" s="33">
        <v>3.66</v>
      </c>
      <c r="F2188" s="33">
        <f t="shared" si="175"/>
        <v>6.2220000000000004</v>
      </c>
      <c r="G2188" s="34">
        <f t="shared" si="176"/>
        <v>7.4664000000000001</v>
      </c>
      <c r="H2188" s="35">
        <v>68051</v>
      </c>
      <c r="I2188" s="36"/>
      <c r="J2188" s="16"/>
      <c r="K2188" s="234" t="s">
        <v>28</v>
      </c>
    </row>
    <row r="2189" spans="1:11" s="41" customFormat="1" ht="63.75" hidden="1" customHeight="1" outlineLevel="1" x14ac:dyDescent="0.25">
      <c r="A2189" s="22" t="s">
        <v>385</v>
      </c>
      <c r="B2189" s="235" t="s">
        <v>386</v>
      </c>
      <c r="C2189" s="22" t="s">
        <v>18</v>
      </c>
      <c r="D2189" s="32">
        <v>5.36</v>
      </c>
      <c r="E2189" s="33">
        <v>41.68</v>
      </c>
      <c r="F2189" s="33">
        <f t="shared" si="175"/>
        <v>223.40480000000002</v>
      </c>
      <c r="G2189" s="34">
        <f t="shared" si="176"/>
        <v>268.08575999999999</v>
      </c>
      <c r="H2189" s="35" t="s">
        <v>387</v>
      </c>
      <c r="I2189" s="36"/>
      <c r="J2189" s="16"/>
      <c r="K2189" s="234" t="s">
        <v>28</v>
      </c>
    </row>
    <row r="2190" spans="1:11" s="41" customFormat="1" ht="25.5" hidden="1" customHeight="1" outlineLevel="1" x14ac:dyDescent="0.25">
      <c r="A2190" s="22" t="s">
        <v>388</v>
      </c>
      <c r="B2190" s="235" t="s">
        <v>389</v>
      </c>
      <c r="C2190" s="22" t="s">
        <v>18</v>
      </c>
      <c r="D2190" s="32">
        <v>10.71</v>
      </c>
      <c r="E2190" s="33">
        <v>4</v>
      </c>
      <c r="F2190" s="33">
        <f t="shared" si="175"/>
        <v>42.84</v>
      </c>
      <c r="G2190" s="34">
        <f t="shared" si="176"/>
        <v>51.408000000000001</v>
      </c>
      <c r="H2190" s="35" t="s">
        <v>390</v>
      </c>
      <c r="I2190" s="36"/>
      <c r="J2190" s="16"/>
      <c r="K2190" s="234" t="s">
        <v>28</v>
      </c>
    </row>
    <row r="2191" spans="1:11" s="41" customFormat="1" ht="25.5" hidden="1" customHeight="1" outlineLevel="1" x14ac:dyDescent="0.25">
      <c r="A2191" s="22" t="s">
        <v>391</v>
      </c>
      <c r="B2191" s="235" t="s">
        <v>392</v>
      </c>
      <c r="C2191" s="22" t="s">
        <v>18</v>
      </c>
      <c r="D2191" s="32">
        <v>10.71</v>
      </c>
      <c r="E2191" s="33">
        <v>15.5</v>
      </c>
      <c r="F2191" s="33">
        <f t="shared" si="175"/>
        <v>166.00500000000002</v>
      </c>
      <c r="G2191" s="34">
        <f t="shared" si="176"/>
        <v>199.20600000000002</v>
      </c>
      <c r="H2191" s="35" t="s">
        <v>393</v>
      </c>
      <c r="I2191" s="36"/>
      <c r="J2191" s="16"/>
      <c r="K2191" s="234" t="s">
        <v>28</v>
      </c>
    </row>
    <row r="2192" spans="1:11" s="41" customFormat="1" ht="38.25" hidden="1" customHeight="1" outlineLevel="1" x14ac:dyDescent="0.25">
      <c r="A2192" s="22" t="s">
        <v>394</v>
      </c>
      <c r="B2192" s="235" t="s">
        <v>395</v>
      </c>
      <c r="C2192" s="22" t="s">
        <v>18</v>
      </c>
      <c r="D2192" s="32">
        <v>10.71</v>
      </c>
      <c r="E2192" s="33">
        <v>13.12</v>
      </c>
      <c r="F2192" s="33">
        <f t="shared" si="175"/>
        <v>140.51519999999999</v>
      </c>
      <c r="G2192" s="34">
        <f t="shared" si="176"/>
        <v>168.61823999999999</v>
      </c>
      <c r="H2192" s="35">
        <v>5995</v>
      </c>
      <c r="I2192" s="36"/>
      <c r="J2192" s="16"/>
      <c r="K2192" s="234" t="s">
        <v>28</v>
      </c>
    </row>
    <row r="2193" spans="1:11" s="41" customFormat="1" ht="38.25" hidden="1" customHeight="1" outlineLevel="1" x14ac:dyDescent="0.25">
      <c r="A2193" s="22" t="s">
        <v>396</v>
      </c>
      <c r="B2193" s="235" t="s">
        <v>397</v>
      </c>
      <c r="C2193" s="22" t="s">
        <v>101</v>
      </c>
      <c r="D2193" s="32">
        <v>1.5</v>
      </c>
      <c r="E2193" s="33">
        <v>14.88</v>
      </c>
      <c r="F2193" s="33">
        <f t="shared" si="175"/>
        <v>22.32</v>
      </c>
      <c r="G2193" s="34">
        <f t="shared" si="176"/>
        <v>26.783999999999999</v>
      </c>
      <c r="H2193" s="35" t="s">
        <v>398</v>
      </c>
      <c r="I2193" s="36"/>
      <c r="J2193" s="16"/>
      <c r="K2193" s="234" t="s">
        <v>28</v>
      </c>
    </row>
    <row r="2194" spans="1:11" s="42" customFormat="1" ht="21" hidden="1" customHeight="1" outlineLevel="1" x14ac:dyDescent="0.25">
      <c r="A2194" s="56" t="s">
        <v>111</v>
      </c>
      <c r="B2194" s="57" t="s">
        <v>112</v>
      </c>
      <c r="C2194" s="56"/>
      <c r="D2194" s="56"/>
      <c r="E2194" s="56"/>
      <c r="F2194" s="56"/>
      <c r="G2194" s="56"/>
      <c r="H2194" s="56"/>
      <c r="I2194" s="56"/>
      <c r="J2194" s="56"/>
      <c r="K2194" s="56"/>
    </row>
    <row r="2195" spans="1:11" s="41" customFormat="1" ht="25.5" hidden="1" customHeight="1" outlineLevel="1" x14ac:dyDescent="0.25">
      <c r="A2195" s="22" t="s">
        <v>399</v>
      </c>
      <c r="B2195" s="235" t="s">
        <v>400</v>
      </c>
      <c r="C2195" s="22" t="s">
        <v>76</v>
      </c>
      <c r="D2195" s="32">
        <v>1</v>
      </c>
      <c r="E2195" s="33">
        <v>454.07</v>
      </c>
      <c r="F2195" s="33">
        <f>D2195*E2195</f>
        <v>454.07</v>
      </c>
      <c r="G2195" s="34">
        <f>F2195*1.2</f>
        <v>544.88400000000001</v>
      </c>
      <c r="H2195" s="35">
        <v>110460</v>
      </c>
      <c r="I2195" s="36"/>
      <c r="J2195" s="16"/>
      <c r="K2195" s="234" t="s">
        <v>19</v>
      </c>
    </row>
    <row r="2196" spans="1:11" s="41" customFormat="1" ht="25.5" hidden="1" customHeight="1" outlineLevel="1" x14ac:dyDescent="0.25">
      <c r="A2196" s="22" t="s">
        <v>331</v>
      </c>
      <c r="B2196" s="235" t="s">
        <v>284</v>
      </c>
      <c r="C2196" s="22" t="s">
        <v>76</v>
      </c>
      <c r="D2196" s="32">
        <v>3</v>
      </c>
      <c r="E2196" s="33">
        <v>380.94</v>
      </c>
      <c r="F2196" s="33">
        <f>D2196*E2196</f>
        <v>1142.82</v>
      </c>
      <c r="G2196" s="34">
        <f>F2196*1.2</f>
        <v>1371.3839999999998</v>
      </c>
      <c r="H2196" s="35">
        <v>110113</v>
      </c>
      <c r="I2196" s="36"/>
      <c r="J2196" s="16"/>
      <c r="K2196" s="234" t="s">
        <v>19</v>
      </c>
    </row>
    <row r="2197" spans="1:11" s="42" customFormat="1" ht="21" hidden="1" customHeight="1" outlineLevel="1" x14ac:dyDescent="0.25">
      <c r="A2197" s="56" t="s">
        <v>124</v>
      </c>
      <c r="B2197" s="57" t="s">
        <v>125</v>
      </c>
      <c r="C2197" s="56"/>
      <c r="D2197" s="56"/>
      <c r="E2197" s="56"/>
      <c r="F2197" s="56"/>
      <c r="G2197" s="56"/>
      <c r="H2197" s="56"/>
      <c r="I2197" s="56"/>
      <c r="J2197" s="56"/>
      <c r="K2197" s="56"/>
    </row>
    <row r="2198" spans="1:11" s="41" customFormat="1" ht="21" hidden="1" customHeight="1" outlineLevel="1" x14ac:dyDescent="0.25">
      <c r="A2198" s="22" t="s">
        <v>126</v>
      </c>
      <c r="B2198" s="235" t="s">
        <v>127</v>
      </c>
      <c r="C2198" s="22" t="s">
        <v>18</v>
      </c>
      <c r="D2198" s="32">
        <v>9.9700000000000006</v>
      </c>
      <c r="E2198" s="33">
        <v>326.66000000000003</v>
      </c>
      <c r="F2198" s="33">
        <f>D2198*E2198</f>
        <v>3256.8002000000006</v>
      </c>
      <c r="G2198" s="34">
        <f>F2198*1.2</f>
        <v>3908.1602400000006</v>
      </c>
      <c r="H2198" s="35">
        <v>170434</v>
      </c>
      <c r="I2198" s="36"/>
      <c r="J2198" s="16"/>
      <c r="K2198" s="234" t="s">
        <v>19</v>
      </c>
    </row>
    <row r="2199" spans="1:11" s="42" customFormat="1" ht="21" hidden="1" customHeight="1" outlineLevel="1" x14ac:dyDescent="0.25">
      <c r="A2199" s="56" t="s">
        <v>128</v>
      </c>
      <c r="B2199" s="57" t="s">
        <v>129</v>
      </c>
      <c r="C2199" s="56"/>
      <c r="D2199" s="56"/>
      <c r="E2199" s="56"/>
      <c r="F2199" s="56"/>
      <c r="G2199" s="56"/>
      <c r="H2199" s="56"/>
      <c r="I2199" s="56"/>
      <c r="J2199" s="56"/>
      <c r="K2199" s="56"/>
    </row>
    <row r="2200" spans="1:11" s="41" customFormat="1" ht="25.5" hidden="1" customHeight="1" outlineLevel="1" x14ac:dyDescent="0.25">
      <c r="A2200" s="22" t="s">
        <v>332</v>
      </c>
      <c r="B2200" s="235" t="s">
        <v>131</v>
      </c>
      <c r="C2200" s="22" t="s">
        <v>18</v>
      </c>
      <c r="D2200" s="32">
        <v>25.94</v>
      </c>
      <c r="E2200" s="33">
        <v>23.18</v>
      </c>
      <c r="F2200" s="33">
        <f>D2200*E2200</f>
        <v>601.28920000000005</v>
      </c>
      <c r="G2200" s="34">
        <f>F2200*1.2</f>
        <v>721.54704000000004</v>
      </c>
      <c r="H2200" s="35">
        <v>170358</v>
      </c>
      <c r="I2200" s="36"/>
      <c r="J2200" s="16"/>
      <c r="K2200" s="234" t="s">
        <v>19</v>
      </c>
    </row>
    <row r="2201" spans="1:11" s="41" customFormat="1" ht="21" hidden="1" customHeight="1" outlineLevel="1" x14ac:dyDescent="0.25">
      <c r="A2201" s="22" t="s">
        <v>363</v>
      </c>
      <c r="B2201" s="235" t="s">
        <v>364</v>
      </c>
      <c r="C2201" s="22" t="s">
        <v>18</v>
      </c>
      <c r="D2201" s="32">
        <v>2</v>
      </c>
      <c r="E2201" s="33">
        <v>101.56</v>
      </c>
      <c r="F2201" s="33">
        <f>D2201*E2201</f>
        <v>203.12</v>
      </c>
      <c r="G2201" s="34">
        <f>F2201*1.2</f>
        <v>243.744</v>
      </c>
      <c r="H2201" s="35">
        <v>121680</v>
      </c>
      <c r="I2201" s="36"/>
      <c r="J2201" s="16"/>
      <c r="K2201" s="234" t="s">
        <v>19</v>
      </c>
    </row>
    <row r="2202" spans="1:11" s="42" customFormat="1" ht="21" hidden="1" customHeight="1" outlineLevel="1" x14ac:dyDescent="0.25">
      <c r="A2202" s="56" t="s">
        <v>132</v>
      </c>
      <c r="B2202" s="57" t="s">
        <v>133</v>
      </c>
      <c r="C2202" s="56"/>
      <c r="D2202" s="56"/>
      <c r="E2202" s="56"/>
      <c r="F2202" s="56"/>
      <c r="G2202" s="56"/>
      <c r="H2202" s="56"/>
      <c r="I2202" s="56"/>
      <c r="J2202" s="56"/>
      <c r="K2202" s="56"/>
    </row>
    <row r="2203" spans="1:11" s="41" customFormat="1" ht="25.5" hidden="1" customHeight="1" outlineLevel="1" x14ac:dyDescent="0.25">
      <c r="A2203" s="22" t="s">
        <v>134</v>
      </c>
      <c r="B2203" s="235" t="s">
        <v>135</v>
      </c>
      <c r="C2203" s="22" t="s">
        <v>18</v>
      </c>
      <c r="D2203" s="32">
        <v>9.98</v>
      </c>
      <c r="E2203" s="33">
        <v>21.47</v>
      </c>
      <c r="F2203" s="33">
        <f>D2203*E2203</f>
        <v>214.2706</v>
      </c>
      <c r="G2203" s="34">
        <f>F2203*1.2</f>
        <v>257.12471999999997</v>
      </c>
      <c r="H2203" s="35" t="s">
        <v>136</v>
      </c>
      <c r="I2203" s="36"/>
      <c r="J2203" s="16"/>
      <c r="K2203" s="234" t="s">
        <v>28</v>
      </c>
    </row>
    <row r="2204" spans="1:11" s="42" customFormat="1" ht="21" hidden="1" customHeight="1" outlineLevel="1" x14ac:dyDescent="0.25">
      <c r="A2204" s="56" t="s">
        <v>137</v>
      </c>
      <c r="B2204" s="57" t="s">
        <v>138</v>
      </c>
      <c r="C2204" s="56"/>
      <c r="D2204" s="56"/>
      <c r="E2204" s="56"/>
      <c r="F2204" s="56"/>
      <c r="G2204" s="56"/>
      <c r="H2204" s="56"/>
      <c r="I2204" s="56"/>
      <c r="J2204" s="56"/>
      <c r="K2204" s="56"/>
    </row>
    <row r="2205" spans="1:11" s="41" customFormat="1" ht="20.25" hidden="1" customHeight="1" outlineLevel="1" x14ac:dyDescent="0.25">
      <c r="A2205" s="22" t="s">
        <v>139</v>
      </c>
      <c r="B2205" s="235" t="s">
        <v>140</v>
      </c>
      <c r="C2205" s="22" t="s">
        <v>101</v>
      </c>
      <c r="D2205" s="32">
        <v>1.78</v>
      </c>
      <c r="E2205" s="33">
        <v>63.83</v>
      </c>
      <c r="F2205" s="33">
        <f>D2205*E2205</f>
        <v>113.6174</v>
      </c>
      <c r="G2205" s="34">
        <f>F2205*1.2</f>
        <v>136.34088</v>
      </c>
      <c r="H2205" s="35">
        <v>130115</v>
      </c>
      <c r="I2205" s="36"/>
      <c r="J2205" s="16"/>
      <c r="K2205" s="234" t="s">
        <v>19</v>
      </c>
    </row>
    <row r="2206" spans="1:11" s="41" customFormat="1" ht="21" hidden="1" customHeight="1" outlineLevel="1" x14ac:dyDescent="0.25">
      <c r="A2206" s="22" t="s">
        <v>141</v>
      </c>
      <c r="B2206" s="235" t="s">
        <v>365</v>
      </c>
      <c r="C2206" s="22" t="s">
        <v>101</v>
      </c>
      <c r="D2206" s="32">
        <v>12.1</v>
      </c>
      <c r="E2206" s="33">
        <v>73.069999999999993</v>
      </c>
      <c r="F2206" s="33">
        <f>D2206*E2206</f>
        <v>884.14699999999993</v>
      </c>
      <c r="G2206" s="34">
        <f>F2206*1.2</f>
        <v>1060.9763999999998</v>
      </c>
      <c r="H2206" s="35">
        <v>68049</v>
      </c>
      <c r="I2206" s="36"/>
      <c r="J2206" s="16"/>
      <c r="K2206" s="234" t="s">
        <v>119</v>
      </c>
    </row>
    <row r="2207" spans="1:11" s="42" customFormat="1" ht="21" hidden="1" customHeight="1" outlineLevel="1" x14ac:dyDescent="0.25">
      <c r="A2207" s="56" t="s">
        <v>143</v>
      </c>
      <c r="B2207" s="57" t="s">
        <v>295</v>
      </c>
      <c r="C2207" s="56"/>
      <c r="D2207" s="56"/>
      <c r="E2207" s="56"/>
      <c r="F2207" s="56"/>
      <c r="G2207" s="56"/>
      <c r="H2207" s="56"/>
      <c r="I2207" s="56"/>
      <c r="J2207" s="56"/>
      <c r="K2207" s="56"/>
    </row>
    <row r="2208" spans="1:11" s="41" customFormat="1" ht="15.75" hidden="1" customHeight="1" outlineLevel="1" x14ac:dyDescent="0.25">
      <c r="A2208" s="22" t="s">
        <v>145</v>
      </c>
      <c r="B2208" s="235" t="s">
        <v>297</v>
      </c>
      <c r="C2208" s="22" t="s">
        <v>18</v>
      </c>
      <c r="D2208" s="32">
        <v>8.31</v>
      </c>
      <c r="E2208" s="33">
        <v>404.09</v>
      </c>
      <c r="F2208" s="33">
        <f>D2208*E2208</f>
        <v>3357.9879000000001</v>
      </c>
      <c r="G2208" s="34">
        <f>F2208*1.2</f>
        <v>4029.5854799999997</v>
      </c>
      <c r="H2208" s="35" t="s">
        <v>165</v>
      </c>
      <c r="I2208" s="36"/>
      <c r="J2208" s="16"/>
      <c r="K2208" s="234" t="s">
        <v>119</v>
      </c>
    </row>
    <row r="2209" spans="1:11" s="41" customFormat="1" ht="15.75" hidden="1" customHeight="1" outlineLevel="1" x14ac:dyDescent="0.25">
      <c r="A2209" s="22" t="s">
        <v>147</v>
      </c>
      <c r="B2209" s="235" t="s">
        <v>366</v>
      </c>
      <c r="C2209" s="22" t="s">
        <v>18</v>
      </c>
      <c r="D2209" s="32">
        <v>2.08</v>
      </c>
      <c r="E2209" s="33">
        <v>363.26</v>
      </c>
      <c r="F2209" s="33">
        <f>D2209*E2209</f>
        <v>755.58079999999995</v>
      </c>
      <c r="G2209" s="34">
        <f>F2209*1.2</f>
        <v>906.69695999999988</v>
      </c>
      <c r="H2209" s="35">
        <v>190404</v>
      </c>
      <c r="I2209" s="36"/>
      <c r="J2209" s="16"/>
      <c r="K2209" s="234" t="s">
        <v>19</v>
      </c>
    </row>
    <row r="2210" spans="1:11" s="42" customFormat="1" ht="21" hidden="1" customHeight="1" outlineLevel="1" x14ac:dyDescent="0.25">
      <c r="A2210" s="56" t="s">
        <v>149</v>
      </c>
      <c r="B2210" s="57" t="s">
        <v>144</v>
      </c>
      <c r="C2210" s="56"/>
      <c r="D2210" s="56"/>
      <c r="E2210" s="56"/>
      <c r="F2210" s="56"/>
      <c r="G2210" s="56"/>
      <c r="H2210" s="56"/>
      <c r="I2210" s="56"/>
      <c r="J2210" s="56"/>
      <c r="K2210" s="56"/>
    </row>
    <row r="2211" spans="1:11" s="41" customFormat="1" ht="38.25" hidden="1" customHeight="1" outlineLevel="1" x14ac:dyDescent="0.25">
      <c r="A2211" s="22" t="s">
        <v>151</v>
      </c>
      <c r="B2211" s="235" t="s">
        <v>146</v>
      </c>
      <c r="C2211" s="22" t="s">
        <v>18</v>
      </c>
      <c r="D2211" s="32">
        <v>14.93</v>
      </c>
      <c r="E2211" s="33">
        <v>28.76</v>
      </c>
      <c r="F2211" s="33">
        <f>D2211*E2211</f>
        <v>429.38679999999999</v>
      </c>
      <c r="G2211" s="34">
        <f>F2211*1.2</f>
        <v>515.26415999999995</v>
      </c>
      <c r="H2211" s="35">
        <v>5968</v>
      </c>
      <c r="I2211" s="36"/>
      <c r="J2211" s="16"/>
      <c r="K2211" s="234" t="s">
        <v>28</v>
      </c>
    </row>
    <row r="2212" spans="1:11" s="41" customFormat="1" ht="25.5" hidden="1" customHeight="1" outlineLevel="1" x14ac:dyDescent="0.25">
      <c r="A2212" s="22" t="s">
        <v>334</v>
      </c>
      <c r="B2212" s="235" t="s">
        <v>148</v>
      </c>
      <c r="C2212" s="22" t="s">
        <v>18</v>
      </c>
      <c r="D2212" s="32">
        <v>14.93</v>
      </c>
      <c r="E2212" s="33">
        <v>152.44999999999999</v>
      </c>
      <c r="F2212" s="33">
        <f>D2212*E2212</f>
        <v>2276.0784999999996</v>
      </c>
      <c r="G2212" s="34">
        <f>F2212*1.2</f>
        <v>2731.2941999999994</v>
      </c>
      <c r="H2212" s="35" t="s">
        <v>65</v>
      </c>
      <c r="I2212" s="36"/>
      <c r="J2212" s="16"/>
      <c r="K2212" s="234" t="s">
        <v>28</v>
      </c>
    </row>
    <row r="2213" spans="1:11" s="42" customFormat="1" ht="21" hidden="1" customHeight="1" outlineLevel="1" x14ac:dyDescent="0.25">
      <c r="A2213" s="56" t="s">
        <v>153</v>
      </c>
      <c r="B2213" s="57" t="s">
        <v>150</v>
      </c>
      <c r="C2213" s="56"/>
      <c r="D2213" s="56"/>
      <c r="E2213" s="56"/>
      <c r="F2213" s="56"/>
      <c r="G2213" s="56"/>
      <c r="H2213" s="56"/>
      <c r="I2213" s="56"/>
      <c r="J2213" s="56"/>
      <c r="K2213" s="56"/>
    </row>
    <row r="2214" spans="1:11" s="41" customFormat="1" ht="25.5" hidden="1" customHeight="1" outlineLevel="1" x14ac:dyDescent="0.25">
      <c r="A2214" s="22" t="s">
        <v>155</v>
      </c>
      <c r="B2214" s="235" t="s">
        <v>152</v>
      </c>
      <c r="C2214" s="22" t="s">
        <v>18</v>
      </c>
      <c r="D2214" s="32">
        <v>9.98</v>
      </c>
      <c r="E2214" s="33">
        <v>17.64</v>
      </c>
      <c r="F2214" s="33">
        <f>D2214*E2214</f>
        <v>176.0472</v>
      </c>
      <c r="G2214" s="34">
        <f>F2214*1.2</f>
        <v>211.25664</v>
      </c>
      <c r="H2214" s="35">
        <v>180515</v>
      </c>
      <c r="I2214" s="36"/>
      <c r="J2214" s="16"/>
      <c r="K2214" s="234" t="s">
        <v>19</v>
      </c>
    </row>
    <row r="2215" spans="1:11" s="42" customFormat="1" ht="21" hidden="1" customHeight="1" outlineLevel="1" x14ac:dyDescent="0.25">
      <c r="A2215" s="56" t="s">
        <v>335</v>
      </c>
      <c r="B2215" s="57" t="s">
        <v>154</v>
      </c>
      <c r="C2215" s="56"/>
      <c r="D2215" s="56"/>
      <c r="E2215" s="56"/>
      <c r="F2215" s="56"/>
      <c r="G2215" s="56"/>
      <c r="H2215" s="56"/>
      <c r="I2215" s="56"/>
      <c r="J2215" s="56"/>
      <c r="K2215" s="56"/>
    </row>
    <row r="2216" spans="1:11" s="41" customFormat="1" ht="51" hidden="1" customHeight="1" outlineLevel="1" x14ac:dyDescent="0.25">
      <c r="A2216" s="22" t="s">
        <v>401</v>
      </c>
      <c r="B2216" s="235" t="s">
        <v>402</v>
      </c>
      <c r="C2216" s="22" t="s">
        <v>76</v>
      </c>
      <c r="D2216" s="32">
        <v>3</v>
      </c>
      <c r="E2216" s="33">
        <v>216.71</v>
      </c>
      <c r="F2216" s="33">
        <f t="shared" ref="F2216:F2228" si="177">D2216*E2216</f>
        <v>650.13</v>
      </c>
      <c r="G2216" s="34">
        <f t="shared" ref="G2216:G2228" si="178">F2216*1.2</f>
        <v>780.15599999999995</v>
      </c>
      <c r="H2216" s="35">
        <v>22034</v>
      </c>
      <c r="I2216" s="36"/>
      <c r="J2216" s="16"/>
      <c r="K2216" s="234" t="s">
        <v>19</v>
      </c>
    </row>
    <row r="2217" spans="1:11" s="41" customFormat="1" ht="25.5" hidden="1" customHeight="1" outlineLevel="1" x14ac:dyDescent="0.25">
      <c r="A2217" s="22" t="s">
        <v>337</v>
      </c>
      <c r="B2217" s="235" t="s">
        <v>158</v>
      </c>
      <c r="C2217" s="22" t="s">
        <v>76</v>
      </c>
      <c r="D2217" s="32">
        <v>3</v>
      </c>
      <c r="E2217" s="33">
        <v>395.14</v>
      </c>
      <c r="F2217" s="33">
        <f t="shared" si="177"/>
        <v>1185.42</v>
      </c>
      <c r="G2217" s="34">
        <f t="shared" si="178"/>
        <v>1422.5040000000001</v>
      </c>
      <c r="H2217" s="35">
        <v>190097</v>
      </c>
      <c r="I2217" s="36"/>
      <c r="J2217" s="16"/>
      <c r="K2217" s="234" t="s">
        <v>19</v>
      </c>
    </row>
    <row r="2218" spans="1:11" s="41" customFormat="1" ht="15.75" hidden="1" customHeight="1" outlineLevel="1" x14ac:dyDescent="0.25">
      <c r="A2218" s="22" t="s">
        <v>338</v>
      </c>
      <c r="B2218" s="235" t="s">
        <v>160</v>
      </c>
      <c r="C2218" s="22" t="s">
        <v>76</v>
      </c>
      <c r="D2218" s="32">
        <v>3</v>
      </c>
      <c r="E2218" s="33">
        <v>480.42</v>
      </c>
      <c r="F2218" s="33">
        <f t="shared" si="177"/>
        <v>1441.26</v>
      </c>
      <c r="G2218" s="34">
        <f t="shared" si="178"/>
        <v>1729.5119999999999</v>
      </c>
      <c r="H2218" s="35">
        <v>190021</v>
      </c>
      <c r="I2218" s="36"/>
      <c r="J2218" s="16"/>
      <c r="K2218" s="234" t="s">
        <v>19</v>
      </c>
    </row>
    <row r="2219" spans="1:11" s="41" customFormat="1" ht="12.75" hidden="1" customHeight="1" outlineLevel="1" x14ac:dyDescent="0.25">
      <c r="A2219" s="22" t="s">
        <v>339</v>
      </c>
      <c r="B2219" s="235" t="s">
        <v>162</v>
      </c>
      <c r="C2219" s="22" t="s">
        <v>76</v>
      </c>
      <c r="D2219" s="32">
        <v>3</v>
      </c>
      <c r="E2219" s="33">
        <v>271.79000000000002</v>
      </c>
      <c r="F2219" s="33">
        <f t="shared" si="177"/>
        <v>815.37000000000012</v>
      </c>
      <c r="G2219" s="34">
        <f t="shared" si="178"/>
        <v>978.44400000000007</v>
      </c>
      <c r="H2219" s="35">
        <v>190068</v>
      </c>
      <c r="I2219" s="36"/>
      <c r="J2219" s="16"/>
      <c r="K2219" s="234" t="s">
        <v>19</v>
      </c>
    </row>
    <row r="2220" spans="1:11" s="41" customFormat="1" ht="25.5" hidden="1" customHeight="1" outlineLevel="1" x14ac:dyDescent="0.25">
      <c r="A2220" s="22" t="s">
        <v>340</v>
      </c>
      <c r="B2220" s="235" t="s">
        <v>164</v>
      </c>
      <c r="C2220" s="22" t="s">
        <v>76</v>
      </c>
      <c r="D2220" s="32">
        <v>3</v>
      </c>
      <c r="E2220" s="33">
        <v>0</v>
      </c>
      <c r="F2220" s="33">
        <f t="shared" si="177"/>
        <v>0</v>
      </c>
      <c r="G2220" s="34">
        <f t="shared" si="178"/>
        <v>0</v>
      </c>
      <c r="H2220" s="35" t="s">
        <v>165</v>
      </c>
      <c r="I2220" s="36"/>
      <c r="J2220" s="16"/>
      <c r="K2220" s="234" t="s">
        <v>166</v>
      </c>
    </row>
    <row r="2221" spans="1:11" s="41" customFormat="1" ht="25.5" hidden="1" customHeight="1" outlineLevel="1" x14ac:dyDescent="0.25">
      <c r="A2221" s="22" t="s">
        <v>341</v>
      </c>
      <c r="B2221" s="235" t="s">
        <v>168</v>
      </c>
      <c r="C2221" s="22" t="s">
        <v>76</v>
      </c>
      <c r="D2221" s="32">
        <v>1</v>
      </c>
      <c r="E2221" s="33">
        <v>66.09</v>
      </c>
      <c r="F2221" s="33">
        <f t="shared" si="177"/>
        <v>66.09</v>
      </c>
      <c r="G2221" s="34">
        <f t="shared" si="178"/>
        <v>79.308000000000007</v>
      </c>
      <c r="H2221" s="35" t="s">
        <v>169</v>
      </c>
      <c r="I2221" s="36"/>
      <c r="J2221" s="16"/>
      <c r="K2221" s="234" t="s">
        <v>28</v>
      </c>
    </row>
    <row r="2222" spans="1:11" s="41" customFormat="1" ht="25.5" hidden="1" customHeight="1" outlineLevel="1" x14ac:dyDescent="0.25">
      <c r="A2222" s="22" t="s">
        <v>342</v>
      </c>
      <c r="B2222" s="235" t="s">
        <v>171</v>
      </c>
      <c r="C2222" s="22" t="s">
        <v>76</v>
      </c>
      <c r="D2222" s="32">
        <v>3</v>
      </c>
      <c r="E2222" s="33">
        <v>0</v>
      </c>
      <c r="F2222" s="33">
        <f t="shared" si="177"/>
        <v>0</v>
      </c>
      <c r="G2222" s="34">
        <f t="shared" si="178"/>
        <v>0</v>
      </c>
      <c r="H2222" s="35" t="s">
        <v>165</v>
      </c>
      <c r="I2222" s="36"/>
      <c r="J2222" s="16"/>
      <c r="K2222" s="234" t="s">
        <v>166</v>
      </c>
    </row>
    <row r="2223" spans="1:11" s="41" customFormat="1" ht="15.75" hidden="1" customHeight="1" outlineLevel="1" x14ac:dyDescent="0.25">
      <c r="A2223" s="22" t="s">
        <v>343</v>
      </c>
      <c r="B2223" s="235" t="s">
        <v>173</v>
      </c>
      <c r="C2223" s="22" t="s">
        <v>18</v>
      </c>
      <c r="D2223" s="32">
        <v>2.63</v>
      </c>
      <c r="E2223" s="33">
        <v>119.58</v>
      </c>
      <c r="F2223" s="33">
        <f t="shared" si="177"/>
        <v>314.49539999999996</v>
      </c>
      <c r="G2223" s="34">
        <f t="shared" si="178"/>
        <v>377.39447999999993</v>
      </c>
      <c r="H2223" s="35">
        <v>150160</v>
      </c>
      <c r="I2223" s="36"/>
      <c r="J2223" s="16"/>
      <c r="K2223" s="234" t="s">
        <v>19</v>
      </c>
    </row>
    <row r="2224" spans="1:11" s="41" customFormat="1" ht="15.75" hidden="1" customHeight="1" outlineLevel="1" x14ac:dyDescent="0.25">
      <c r="A2224" s="22" t="s">
        <v>344</v>
      </c>
      <c r="B2224" s="235" t="s">
        <v>175</v>
      </c>
      <c r="C2224" s="22" t="s">
        <v>76</v>
      </c>
      <c r="D2224" s="32">
        <v>2</v>
      </c>
      <c r="E2224" s="33">
        <v>31.8</v>
      </c>
      <c r="F2224" s="33">
        <f t="shared" si="177"/>
        <v>63.6</v>
      </c>
      <c r="G2224" s="34">
        <f t="shared" si="178"/>
        <v>76.319999999999993</v>
      </c>
      <c r="H2224" s="35" t="s">
        <v>176</v>
      </c>
      <c r="I2224" s="36"/>
      <c r="J2224" s="16"/>
      <c r="K2224" s="234" t="s">
        <v>28</v>
      </c>
    </row>
    <row r="2225" spans="1:11" s="41" customFormat="1" ht="15.75" hidden="1" customHeight="1" outlineLevel="1" x14ac:dyDescent="0.25">
      <c r="A2225" s="22" t="s">
        <v>345</v>
      </c>
      <c r="B2225" s="235" t="s">
        <v>178</v>
      </c>
      <c r="C2225" s="22" t="s">
        <v>76</v>
      </c>
      <c r="D2225" s="32">
        <v>2</v>
      </c>
      <c r="E2225" s="33">
        <v>59.48</v>
      </c>
      <c r="F2225" s="33">
        <f t="shared" si="177"/>
        <v>118.96</v>
      </c>
      <c r="G2225" s="34">
        <f t="shared" si="178"/>
        <v>142.75199999999998</v>
      </c>
      <c r="H2225" s="35">
        <v>190029</v>
      </c>
      <c r="I2225" s="36"/>
      <c r="J2225" s="16"/>
      <c r="K2225" s="234" t="s">
        <v>19</v>
      </c>
    </row>
    <row r="2226" spans="1:11" s="41" customFormat="1" ht="15.75" hidden="1" customHeight="1" outlineLevel="1" x14ac:dyDescent="0.25">
      <c r="A2226" s="22" t="s">
        <v>346</v>
      </c>
      <c r="B2226" s="235" t="s">
        <v>180</v>
      </c>
      <c r="C2226" s="22" t="s">
        <v>76</v>
      </c>
      <c r="D2226" s="32">
        <v>3</v>
      </c>
      <c r="E2226" s="33">
        <v>61.43</v>
      </c>
      <c r="F2226" s="33">
        <f t="shared" si="177"/>
        <v>184.29</v>
      </c>
      <c r="G2226" s="34">
        <f t="shared" si="178"/>
        <v>221.148</v>
      </c>
      <c r="H2226" s="35">
        <v>190008</v>
      </c>
      <c r="I2226" s="36"/>
      <c r="J2226" s="16"/>
      <c r="K2226" s="234" t="s">
        <v>19</v>
      </c>
    </row>
    <row r="2227" spans="1:11" s="41" customFormat="1" ht="15.75" hidden="1" customHeight="1" outlineLevel="1" x14ac:dyDescent="0.25">
      <c r="A2227" s="22" t="s">
        <v>347</v>
      </c>
      <c r="B2227" s="235" t="s">
        <v>182</v>
      </c>
      <c r="C2227" s="22" t="s">
        <v>76</v>
      </c>
      <c r="D2227" s="32">
        <v>3</v>
      </c>
      <c r="E2227" s="33">
        <v>64.8</v>
      </c>
      <c r="F2227" s="33">
        <f t="shared" si="177"/>
        <v>194.39999999999998</v>
      </c>
      <c r="G2227" s="34">
        <f t="shared" si="178"/>
        <v>233.27999999999997</v>
      </c>
      <c r="H2227" s="35">
        <v>190007</v>
      </c>
      <c r="I2227" s="36"/>
      <c r="J2227" s="16"/>
      <c r="K2227" s="234" t="s">
        <v>19</v>
      </c>
    </row>
    <row r="2228" spans="1:11" s="41" customFormat="1" ht="15.75" hidden="1" customHeight="1" outlineLevel="1" x14ac:dyDescent="0.25">
      <c r="A2228" s="22" t="s">
        <v>374</v>
      </c>
      <c r="B2228" s="235" t="s">
        <v>375</v>
      </c>
      <c r="C2228" s="22" t="s">
        <v>76</v>
      </c>
      <c r="D2228" s="32">
        <v>4</v>
      </c>
      <c r="E2228" s="33">
        <v>0</v>
      </c>
      <c r="F2228" s="33">
        <f t="shared" si="177"/>
        <v>0</v>
      </c>
      <c r="G2228" s="34">
        <f t="shared" si="178"/>
        <v>0</v>
      </c>
      <c r="H2228" s="35" t="s">
        <v>165</v>
      </c>
      <c r="I2228" s="36"/>
      <c r="J2228" s="16"/>
      <c r="K2228" s="234" t="s">
        <v>166</v>
      </c>
    </row>
    <row r="2229" spans="1:11" s="68" customFormat="1" ht="15.75" hidden="1" customHeight="1" outlineLevel="1" x14ac:dyDescent="0.25">
      <c r="A2229" s="22"/>
      <c r="B2229" s="235"/>
      <c r="C2229" s="22"/>
      <c r="D2229" s="32"/>
      <c r="E2229" s="33"/>
      <c r="F2229" s="33"/>
      <c r="G2229" s="34"/>
      <c r="H2229" s="35"/>
      <c r="I2229" s="36"/>
      <c r="J2229" s="16"/>
      <c r="K2229" s="234"/>
    </row>
    <row r="2230" spans="1:11" s="41" customFormat="1" ht="21" customHeight="1" x14ac:dyDescent="0.25">
      <c r="A2230" s="308" t="s">
        <v>521</v>
      </c>
      <c r="B2230" s="308"/>
      <c r="C2230" s="308"/>
      <c r="D2230" s="308"/>
      <c r="E2230" s="70"/>
      <c r="F2230" s="40">
        <f>SUM(F2216:F2228,F2214,F2211:F2212,F2208:F2209,F2205:F2206,F2203,F2200:F2201,F2198,F2195:F2196,F2187:F2193,F2185,F2183,F2163:F2181)</f>
        <v>22510.825200000014</v>
      </c>
      <c r="G2230" s="40">
        <f>SUM(G2216:G2228,G2214,G2211:G2212,G2208:G2209,G2205:G2206,G2203,G2200:G2201,G2198,G2195:G2196,G2187:G2193,G2185,G2183,G2163:G2181)</f>
        <v>27012.990239999992</v>
      </c>
      <c r="H2230" s="35"/>
      <c r="I2230" s="36"/>
      <c r="J2230" s="16"/>
      <c r="K2230" s="234"/>
    </row>
    <row r="2231" spans="1:11" s="42" customFormat="1" ht="21" customHeight="1" x14ac:dyDescent="0.25">
      <c r="A2231" s="73" t="s">
        <v>522</v>
      </c>
      <c r="B2231" s="311" t="s">
        <v>523</v>
      </c>
      <c r="C2231" s="311"/>
      <c r="D2231" s="311"/>
      <c r="E2231" s="311"/>
      <c r="F2231" s="311"/>
      <c r="G2231" s="311"/>
      <c r="H2231" s="311"/>
      <c r="I2231" s="311"/>
      <c r="J2231" s="311"/>
      <c r="K2231" s="311"/>
    </row>
    <row r="2232" spans="1:11" s="42" customFormat="1" ht="21" hidden="1" customHeight="1" outlineLevel="1" x14ac:dyDescent="0.25">
      <c r="A2232" s="56" t="s">
        <v>61</v>
      </c>
      <c r="B2232" s="57" t="s">
        <v>62</v>
      </c>
      <c r="C2232" s="56"/>
      <c r="D2232" s="56"/>
      <c r="E2232" s="56"/>
      <c r="F2232" s="56"/>
      <c r="G2232" s="56"/>
      <c r="H2232" s="56"/>
      <c r="I2232" s="56"/>
      <c r="J2232" s="56"/>
      <c r="K2232" s="56"/>
    </row>
    <row r="2233" spans="1:11" s="41" customFormat="1" ht="25.5" hidden="1" customHeight="1" outlineLevel="1" x14ac:dyDescent="0.25">
      <c r="A2233" s="22" t="s">
        <v>63</v>
      </c>
      <c r="B2233" s="235" t="s">
        <v>379</v>
      </c>
      <c r="C2233" s="22" t="s">
        <v>51</v>
      </c>
      <c r="D2233" s="32">
        <v>2.2999999999999998</v>
      </c>
      <c r="E2233" s="33">
        <v>55.08</v>
      </c>
      <c r="F2233" s="33">
        <f t="shared" ref="F2233:F2250" si="179">D2233*E2233</f>
        <v>126.68399999999998</v>
      </c>
      <c r="G2233" s="34">
        <f t="shared" ref="G2233:G2250" si="180">F2233*1.2</f>
        <v>152.02079999999998</v>
      </c>
      <c r="H2233" s="35" t="s">
        <v>380</v>
      </c>
      <c r="I2233" s="36"/>
      <c r="J2233" s="16"/>
      <c r="K2233" s="234" t="s">
        <v>28</v>
      </c>
    </row>
    <row r="2234" spans="1:11" s="41" customFormat="1" ht="21" hidden="1" customHeight="1" outlineLevel="1" x14ac:dyDescent="0.25">
      <c r="A2234" s="22" t="s">
        <v>68</v>
      </c>
      <c r="B2234" s="235" t="s">
        <v>67</v>
      </c>
      <c r="C2234" s="22" t="s">
        <v>18</v>
      </c>
      <c r="D2234" s="32">
        <v>6.34</v>
      </c>
      <c r="E2234" s="33">
        <v>14.65</v>
      </c>
      <c r="F2234" s="33">
        <f t="shared" si="179"/>
        <v>92.881</v>
      </c>
      <c r="G2234" s="34">
        <f t="shared" si="180"/>
        <v>111.4572</v>
      </c>
      <c r="H2234" s="35">
        <v>22190</v>
      </c>
      <c r="I2234" s="36"/>
      <c r="J2234" s="16"/>
      <c r="K2234" s="234" t="s">
        <v>19</v>
      </c>
    </row>
    <row r="2235" spans="1:11" s="41" customFormat="1" ht="21" hidden="1" customHeight="1" outlineLevel="1" x14ac:dyDescent="0.25">
      <c r="A2235" s="22" t="s">
        <v>74</v>
      </c>
      <c r="B2235" s="235" t="s">
        <v>355</v>
      </c>
      <c r="C2235" s="22" t="s">
        <v>18</v>
      </c>
      <c r="D2235" s="32">
        <v>6.34</v>
      </c>
      <c r="E2235" s="33">
        <v>12.02</v>
      </c>
      <c r="F2235" s="33">
        <f t="shared" si="179"/>
        <v>76.206800000000001</v>
      </c>
      <c r="G2235" s="34">
        <f t="shared" si="180"/>
        <v>91.448160000000001</v>
      </c>
      <c r="H2235" s="35">
        <v>22710</v>
      </c>
      <c r="I2235" s="36"/>
      <c r="J2235" s="16"/>
      <c r="K2235" s="234" t="s">
        <v>19</v>
      </c>
    </row>
    <row r="2236" spans="1:11" s="41" customFormat="1" ht="21" hidden="1" customHeight="1" outlineLevel="1" x14ac:dyDescent="0.25">
      <c r="A2236" s="22" t="s">
        <v>77</v>
      </c>
      <c r="B2236" s="235" t="s">
        <v>251</v>
      </c>
      <c r="C2236" s="22" t="s">
        <v>18</v>
      </c>
      <c r="D2236" s="32">
        <v>14.85</v>
      </c>
      <c r="E2236" s="33">
        <v>35.92</v>
      </c>
      <c r="F2236" s="33">
        <f t="shared" si="179"/>
        <v>533.41200000000003</v>
      </c>
      <c r="G2236" s="34">
        <f t="shared" si="180"/>
        <v>640.09440000000006</v>
      </c>
      <c r="H2236" s="35" t="s">
        <v>65</v>
      </c>
      <c r="I2236" s="36"/>
      <c r="J2236" s="16"/>
      <c r="K2236" s="234" t="s">
        <v>28</v>
      </c>
    </row>
    <row r="2237" spans="1:11" s="41" customFormat="1" ht="21" hidden="1" customHeight="1" outlineLevel="1" x14ac:dyDescent="0.25">
      <c r="A2237" s="22" t="s">
        <v>81</v>
      </c>
      <c r="B2237" s="235" t="s">
        <v>71</v>
      </c>
      <c r="C2237" s="22" t="s">
        <v>18</v>
      </c>
      <c r="D2237" s="32">
        <v>14.85</v>
      </c>
      <c r="E2237" s="33">
        <v>11.31</v>
      </c>
      <c r="F2237" s="33">
        <f t="shared" si="179"/>
        <v>167.95349999999999</v>
      </c>
      <c r="G2237" s="34">
        <f t="shared" si="180"/>
        <v>201.54419999999999</v>
      </c>
      <c r="H2237" s="35">
        <v>160381</v>
      </c>
      <c r="I2237" s="36"/>
      <c r="J2237" s="16"/>
      <c r="K2237" s="234" t="s">
        <v>19</v>
      </c>
    </row>
    <row r="2238" spans="1:11" s="41" customFormat="1" ht="21" hidden="1" customHeight="1" outlineLevel="1" x14ac:dyDescent="0.25">
      <c r="A2238" s="22" t="s">
        <v>81</v>
      </c>
      <c r="B2238" s="235" t="s">
        <v>73</v>
      </c>
      <c r="C2238" s="22" t="s">
        <v>18</v>
      </c>
      <c r="D2238" s="32">
        <v>6.34</v>
      </c>
      <c r="E2238" s="33">
        <v>2.91</v>
      </c>
      <c r="F2238" s="33">
        <f t="shared" si="179"/>
        <v>18.449400000000001</v>
      </c>
      <c r="G2238" s="34">
        <f t="shared" si="180"/>
        <v>22.139279999999999</v>
      </c>
      <c r="H2238" s="35">
        <v>72234</v>
      </c>
      <c r="I2238" s="36"/>
      <c r="J2238" s="16"/>
      <c r="K2238" s="234" t="s">
        <v>28</v>
      </c>
    </row>
    <row r="2239" spans="1:11" s="41" customFormat="1" ht="21" hidden="1" customHeight="1" outlineLevel="1" x14ac:dyDescent="0.25">
      <c r="A2239" s="22" t="s">
        <v>83</v>
      </c>
      <c r="B2239" s="235" t="s">
        <v>75</v>
      </c>
      <c r="C2239" s="22" t="s">
        <v>76</v>
      </c>
      <c r="D2239" s="32">
        <v>1</v>
      </c>
      <c r="E2239" s="33">
        <v>22.77</v>
      </c>
      <c r="F2239" s="33">
        <f t="shared" si="179"/>
        <v>22.77</v>
      </c>
      <c r="G2239" s="34">
        <f t="shared" si="180"/>
        <v>27.323999999999998</v>
      </c>
      <c r="H2239" s="35">
        <v>22359</v>
      </c>
      <c r="I2239" s="36"/>
      <c r="J2239" s="16"/>
      <c r="K2239" s="234" t="s">
        <v>19</v>
      </c>
    </row>
    <row r="2240" spans="1:11" s="41" customFormat="1" ht="21" hidden="1" customHeight="1" outlineLevel="1" x14ac:dyDescent="0.25">
      <c r="A2240" s="22" t="s">
        <v>87</v>
      </c>
      <c r="B2240" s="235" t="s">
        <v>258</v>
      </c>
      <c r="C2240" s="22" t="s">
        <v>76</v>
      </c>
      <c r="D2240" s="32">
        <v>2</v>
      </c>
      <c r="E2240" s="33">
        <v>72.790000000000006</v>
      </c>
      <c r="F2240" s="33">
        <f t="shared" si="179"/>
        <v>145.58000000000001</v>
      </c>
      <c r="G2240" s="34">
        <f t="shared" si="180"/>
        <v>174.696</v>
      </c>
      <c r="H2240" s="35">
        <v>22410</v>
      </c>
      <c r="I2240" s="36"/>
      <c r="J2240" s="16"/>
      <c r="K2240" s="234" t="s">
        <v>19</v>
      </c>
    </row>
    <row r="2241" spans="1:11" s="41" customFormat="1" ht="21" hidden="1" customHeight="1" outlineLevel="1" x14ac:dyDescent="0.25">
      <c r="A2241" s="22" t="s">
        <v>93</v>
      </c>
      <c r="B2241" s="235" t="s">
        <v>80</v>
      </c>
      <c r="C2241" s="22" t="s">
        <v>76</v>
      </c>
      <c r="D2241" s="32">
        <v>4</v>
      </c>
      <c r="E2241" s="33">
        <v>11.02</v>
      </c>
      <c r="F2241" s="33">
        <f t="shared" si="179"/>
        <v>44.08</v>
      </c>
      <c r="G2241" s="34">
        <f t="shared" si="180"/>
        <v>52.895999999999994</v>
      </c>
      <c r="H2241" s="35">
        <v>22083</v>
      </c>
      <c r="I2241" s="36"/>
      <c r="J2241" s="16"/>
      <c r="K2241" s="234" t="s">
        <v>19</v>
      </c>
    </row>
    <row r="2242" spans="1:11" s="41" customFormat="1" ht="21" hidden="1" customHeight="1" outlineLevel="1" x14ac:dyDescent="0.25">
      <c r="A2242" s="22" t="s">
        <v>95</v>
      </c>
      <c r="B2242" s="235" t="s">
        <v>82</v>
      </c>
      <c r="C2242" s="22" t="s">
        <v>76</v>
      </c>
      <c r="D2242" s="32">
        <v>3</v>
      </c>
      <c r="E2242" s="33">
        <v>51.65</v>
      </c>
      <c r="F2242" s="33">
        <f t="shared" si="179"/>
        <v>154.94999999999999</v>
      </c>
      <c r="G2242" s="34">
        <f t="shared" si="180"/>
        <v>185.93999999999997</v>
      </c>
      <c r="H2242" s="35">
        <v>22034</v>
      </c>
      <c r="I2242" s="36"/>
      <c r="J2242" s="16"/>
      <c r="K2242" s="234" t="s">
        <v>19</v>
      </c>
    </row>
    <row r="2243" spans="1:11" s="41" customFormat="1" ht="21" hidden="1" customHeight="1" outlineLevel="1" x14ac:dyDescent="0.25">
      <c r="A2243" s="22" t="s">
        <v>319</v>
      </c>
      <c r="B2243" s="235" t="s">
        <v>84</v>
      </c>
      <c r="C2243" s="22" t="s">
        <v>76</v>
      </c>
      <c r="D2243" s="32">
        <v>4</v>
      </c>
      <c r="E2243" s="33">
        <v>41.97</v>
      </c>
      <c r="F2243" s="33">
        <f t="shared" si="179"/>
        <v>167.88</v>
      </c>
      <c r="G2243" s="34">
        <f t="shared" si="180"/>
        <v>201.45599999999999</v>
      </c>
      <c r="H2243" s="35">
        <v>22100</v>
      </c>
      <c r="I2243" s="36"/>
      <c r="J2243" s="16"/>
      <c r="K2243" s="234" t="s">
        <v>19</v>
      </c>
    </row>
    <row r="2244" spans="1:11" s="41" customFormat="1" ht="21" hidden="1" customHeight="1" outlineLevel="1" x14ac:dyDescent="0.25">
      <c r="A2244" s="22" t="s">
        <v>320</v>
      </c>
      <c r="B2244" s="235" t="s">
        <v>86</v>
      </c>
      <c r="C2244" s="22" t="s">
        <v>76</v>
      </c>
      <c r="D2244" s="32">
        <v>7</v>
      </c>
      <c r="E2244" s="33">
        <v>51.65</v>
      </c>
      <c r="F2244" s="33">
        <f t="shared" si="179"/>
        <v>361.55</v>
      </c>
      <c r="G2244" s="34">
        <f t="shared" si="180"/>
        <v>433.86</v>
      </c>
      <c r="H2244" s="35">
        <v>22675</v>
      </c>
      <c r="I2244" s="36"/>
      <c r="J2244" s="16"/>
      <c r="K2244" s="234" t="s">
        <v>19</v>
      </c>
    </row>
    <row r="2245" spans="1:11" s="41" customFormat="1" ht="21" hidden="1" customHeight="1" outlineLevel="1" x14ac:dyDescent="0.25">
      <c r="A2245" s="22" t="s">
        <v>321</v>
      </c>
      <c r="B2245" s="235" t="s">
        <v>88</v>
      </c>
      <c r="C2245" s="22" t="s">
        <v>76</v>
      </c>
      <c r="D2245" s="32">
        <v>2</v>
      </c>
      <c r="E2245" s="33">
        <v>25.49</v>
      </c>
      <c r="F2245" s="33">
        <f t="shared" si="179"/>
        <v>50.98</v>
      </c>
      <c r="G2245" s="34">
        <f t="shared" si="180"/>
        <v>61.175999999999995</v>
      </c>
      <c r="H2245" s="35">
        <v>22391</v>
      </c>
      <c r="I2245" s="36"/>
      <c r="J2245" s="16"/>
      <c r="K2245" s="234" t="s">
        <v>19</v>
      </c>
    </row>
    <row r="2246" spans="1:11" s="41" customFormat="1" ht="21" hidden="1" customHeight="1" outlineLevel="1" x14ac:dyDescent="0.25">
      <c r="A2246" s="22" t="s">
        <v>322</v>
      </c>
      <c r="B2246" s="235" t="s">
        <v>90</v>
      </c>
      <c r="C2246" s="22" t="s">
        <v>76</v>
      </c>
      <c r="D2246" s="32">
        <v>1</v>
      </c>
      <c r="E2246" s="33">
        <v>7.12</v>
      </c>
      <c r="F2246" s="33">
        <f t="shared" si="179"/>
        <v>7.12</v>
      </c>
      <c r="G2246" s="34">
        <f t="shared" si="180"/>
        <v>8.5440000000000005</v>
      </c>
      <c r="H2246" s="35">
        <v>72142</v>
      </c>
      <c r="I2246" s="36"/>
      <c r="J2246" s="16"/>
      <c r="K2246" s="234" t="s">
        <v>28</v>
      </c>
    </row>
    <row r="2247" spans="1:11" s="41" customFormat="1" ht="21" hidden="1" customHeight="1" outlineLevel="1" x14ac:dyDescent="0.25">
      <c r="A2247" s="22" t="s">
        <v>323</v>
      </c>
      <c r="B2247" s="235" t="s">
        <v>92</v>
      </c>
      <c r="C2247" s="22" t="s">
        <v>76</v>
      </c>
      <c r="D2247" s="32">
        <v>1</v>
      </c>
      <c r="E2247" s="33">
        <v>32.9</v>
      </c>
      <c r="F2247" s="33">
        <f t="shared" si="179"/>
        <v>32.9</v>
      </c>
      <c r="G2247" s="34">
        <f t="shared" si="180"/>
        <v>39.479999999999997</v>
      </c>
      <c r="H2247" s="35">
        <v>72143</v>
      </c>
      <c r="I2247" s="36"/>
      <c r="J2247" s="16"/>
      <c r="K2247" s="234" t="s">
        <v>28</v>
      </c>
    </row>
    <row r="2248" spans="1:11" s="41" customFormat="1" ht="21" hidden="1" customHeight="1" outlineLevel="1" x14ac:dyDescent="0.25">
      <c r="A2248" s="22" t="s">
        <v>381</v>
      </c>
      <c r="B2248" s="235" t="s">
        <v>382</v>
      </c>
      <c r="C2248" s="22" t="s">
        <v>51</v>
      </c>
      <c r="D2248" s="32">
        <v>0.02</v>
      </c>
      <c r="E2248" s="33">
        <v>126.08</v>
      </c>
      <c r="F2248" s="33">
        <f t="shared" si="179"/>
        <v>2.5215999999999998</v>
      </c>
      <c r="G2248" s="34">
        <f t="shared" si="180"/>
        <v>3.0259199999999997</v>
      </c>
      <c r="H2248" s="35">
        <v>72216</v>
      </c>
      <c r="I2248" s="36"/>
      <c r="J2248" s="16"/>
      <c r="K2248" s="234" t="s">
        <v>28</v>
      </c>
    </row>
    <row r="2249" spans="1:11" s="41" customFormat="1" ht="21" hidden="1" customHeight="1" outlineLevel="1" x14ac:dyDescent="0.25">
      <c r="A2249" s="22" t="s">
        <v>324</v>
      </c>
      <c r="B2249" s="235" t="s">
        <v>94</v>
      </c>
      <c r="C2249" s="22" t="s">
        <v>51</v>
      </c>
      <c r="D2249" s="32">
        <v>4.8099999999999996</v>
      </c>
      <c r="E2249" s="33">
        <v>96.62</v>
      </c>
      <c r="F2249" s="33">
        <f t="shared" si="179"/>
        <v>464.74219999999997</v>
      </c>
      <c r="G2249" s="34">
        <f t="shared" si="180"/>
        <v>557.69063999999992</v>
      </c>
      <c r="H2249" s="35">
        <v>17067</v>
      </c>
      <c r="I2249" s="36"/>
      <c r="J2249" s="16"/>
      <c r="K2249" s="234" t="s">
        <v>19</v>
      </c>
    </row>
    <row r="2250" spans="1:11" s="41" customFormat="1" ht="25.5" hidden="1" customHeight="1" outlineLevel="1" x14ac:dyDescent="0.25">
      <c r="A2250" s="22" t="s">
        <v>325</v>
      </c>
      <c r="B2250" s="235" t="s">
        <v>96</v>
      </c>
      <c r="C2250" s="22" t="s">
        <v>51</v>
      </c>
      <c r="D2250" s="32">
        <v>4.8099999999999996</v>
      </c>
      <c r="E2250" s="33">
        <v>14.89</v>
      </c>
      <c r="F2250" s="33">
        <f t="shared" si="179"/>
        <v>71.620899999999992</v>
      </c>
      <c r="G2250" s="34">
        <f t="shared" si="180"/>
        <v>85.94507999999999</v>
      </c>
      <c r="H2250" s="35">
        <v>72897</v>
      </c>
      <c r="I2250" s="36"/>
      <c r="J2250" s="16"/>
      <c r="K2250" s="234" t="s">
        <v>28</v>
      </c>
    </row>
    <row r="2251" spans="1:11" s="42" customFormat="1" ht="21" hidden="1" customHeight="1" outlineLevel="1" x14ac:dyDescent="0.25">
      <c r="A2251" s="56" t="s">
        <v>97</v>
      </c>
      <c r="B2251" s="57" t="s">
        <v>98</v>
      </c>
      <c r="C2251" s="56"/>
      <c r="D2251" s="56"/>
      <c r="E2251" s="56"/>
      <c r="F2251" s="56"/>
      <c r="G2251" s="56"/>
      <c r="H2251" s="56"/>
      <c r="I2251" s="56"/>
      <c r="J2251" s="56"/>
      <c r="K2251" s="56"/>
    </row>
    <row r="2252" spans="1:11" s="41" customFormat="1" ht="25.5" hidden="1" customHeight="1" outlineLevel="1" x14ac:dyDescent="0.25">
      <c r="A2252" s="22" t="s">
        <v>99</v>
      </c>
      <c r="B2252" s="235" t="s">
        <v>100</v>
      </c>
      <c r="C2252" s="22" t="s">
        <v>101</v>
      </c>
      <c r="D2252" s="32">
        <v>0</v>
      </c>
      <c r="E2252" s="33">
        <v>3.18</v>
      </c>
      <c r="F2252" s="33">
        <f>D2252*E2252</f>
        <v>0</v>
      </c>
      <c r="G2252" s="34">
        <f>F2252*1.2</f>
        <v>0</v>
      </c>
      <c r="H2252" s="35">
        <v>72135</v>
      </c>
      <c r="I2252" s="36"/>
      <c r="J2252" s="16"/>
      <c r="K2252" s="234" t="s">
        <v>28</v>
      </c>
    </row>
    <row r="2253" spans="1:11" s="42" customFormat="1" ht="21" hidden="1" customHeight="1" outlineLevel="1" x14ac:dyDescent="0.25">
      <c r="A2253" s="56" t="s">
        <v>102</v>
      </c>
      <c r="B2253" s="57" t="s">
        <v>103</v>
      </c>
      <c r="C2253" s="56"/>
      <c r="D2253" s="56"/>
      <c r="E2253" s="56"/>
      <c r="F2253" s="56"/>
      <c r="G2253" s="56"/>
      <c r="H2253" s="56"/>
      <c r="I2253" s="56"/>
      <c r="J2253" s="56"/>
      <c r="K2253" s="56"/>
    </row>
    <row r="2254" spans="1:11" s="41" customFormat="1" ht="25.5" hidden="1" customHeight="1" outlineLevel="1" x14ac:dyDescent="0.25">
      <c r="A2254" s="22" t="s">
        <v>104</v>
      </c>
      <c r="B2254" s="235" t="s">
        <v>105</v>
      </c>
      <c r="C2254" s="22" t="s">
        <v>101</v>
      </c>
      <c r="D2254" s="32">
        <v>0</v>
      </c>
      <c r="E2254" s="33">
        <v>3.76</v>
      </c>
      <c r="F2254" s="33">
        <f>D2254*E2254</f>
        <v>0</v>
      </c>
      <c r="G2254" s="34">
        <f>F2254*1.2</f>
        <v>0</v>
      </c>
      <c r="H2254" s="35">
        <v>1857</v>
      </c>
      <c r="I2254" s="36"/>
      <c r="J2254" s="16"/>
      <c r="K2254" s="234" t="s">
        <v>28</v>
      </c>
    </row>
    <row r="2255" spans="1:11" s="42" customFormat="1" ht="21" hidden="1" customHeight="1" outlineLevel="1" x14ac:dyDescent="0.25">
      <c r="A2255" s="56" t="s">
        <v>106</v>
      </c>
      <c r="B2255" s="57" t="s">
        <v>107</v>
      </c>
      <c r="C2255" s="56"/>
      <c r="D2255" s="56"/>
      <c r="E2255" s="56"/>
      <c r="F2255" s="56"/>
      <c r="G2255" s="56"/>
      <c r="H2255" s="56"/>
      <c r="I2255" s="56"/>
      <c r="J2255" s="56"/>
      <c r="K2255" s="56"/>
    </row>
    <row r="2256" spans="1:11" s="41" customFormat="1" ht="25.5" hidden="1" customHeight="1" outlineLevel="1" x14ac:dyDescent="0.25">
      <c r="A2256" s="22" t="s">
        <v>108</v>
      </c>
      <c r="B2256" s="235" t="s">
        <v>109</v>
      </c>
      <c r="C2256" s="22" t="s">
        <v>18</v>
      </c>
      <c r="D2256" s="32">
        <v>9.98</v>
      </c>
      <c r="E2256" s="33">
        <v>27.46</v>
      </c>
      <c r="F2256" s="33">
        <f t="shared" ref="F2256:F2262" si="181">D2256*E2256</f>
        <v>274.05080000000004</v>
      </c>
      <c r="G2256" s="34">
        <f t="shared" ref="G2256:G2262" si="182">F2256*1.2</f>
        <v>328.86096000000003</v>
      </c>
      <c r="H2256" s="35" t="s">
        <v>110</v>
      </c>
      <c r="I2256" s="36"/>
      <c r="J2256" s="16"/>
      <c r="K2256" s="234" t="s">
        <v>28</v>
      </c>
    </row>
    <row r="2257" spans="1:11" s="41" customFormat="1" ht="21" hidden="1" customHeight="1" outlineLevel="1" x14ac:dyDescent="0.25">
      <c r="A2257" s="22" t="s">
        <v>383</v>
      </c>
      <c r="B2257" s="235" t="s">
        <v>384</v>
      </c>
      <c r="C2257" s="22" t="s">
        <v>101</v>
      </c>
      <c r="D2257" s="32">
        <v>3.85</v>
      </c>
      <c r="E2257" s="33">
        <v>3.66</v>
      </c>
      <c r="F2257" s="33">
        <f t="shared" si="181"/>
        <v>14.091000000000001</v>
      </c>
      <c r="G2257" s="34">
        <f t="shared" si="182"/>
        <v>16.909200000000002</v>
      </c>
      <c r="H2257" s="35">
        <v>68051</v>
      </c>
      <c r="I2257" s="36"/>
      <c r="J2257" s="16"/>
      <c r="K2257" s="234" t="s">
        <v>28</v>
      </c>
    </row>
    <row r="2258" spans="1:11" s="41" customFormat="1" ht="63.75" hidden="1" customHeight="1" outlineLevel="1" x14ac:dyDescent="0.25">
      <c r="A2258" s="22" t="s">
        <v>385</v>
      </c>
      <c r="B2258" s="235" t="s">
        <v>386</v>
      </c>
      <c r="C2258" s="22" t="s">
        <v>18</v>
      </c>
      <c r="D2258" s="32">
        <v>12.13</v>
      </c>
      <c r="E2258" s="33">
        <v>41.68</v>
      </c>
      <c r="F2258" s="33">
        <f t="shared" si="181"/>
        <v>505.57840000000004</v>
      </c>
      <c r="G2258" s="34">
        <f t="shared" si="182"/>
        <v>606.69407999999999</v>
      </c>
      <c r="H2258" s="35" t="s">
        <v>387</v>
      </c>
      <c r="I2258" s="36"/>
      <c r="J2258" s="16"/>
      <c r="K2258" s="234" t="s">
        <v>28</v>
      </c>
    </row>
    <row r="2259" spans="1:11" s="41" customFormat="1" ht="25.5" hidden="1" customHeight="1" outlineLevel="1" x14ac:dyDescent="0.25">
      <c r="A2259" s="22" t="s">
        <v>388</v>
      </c>
      <c r="B2259" s="235" t="s">
        <v>389</v>
      </c>
      <c r="C2259" s="22" t="s">
        <v>18</v>
      </c>
      <c r="D2259" s="32">
        <v>24.26</v>
      </c>
      <c r="E2259" s="33">
        <v>4</v>
      </c>
      <c r="F2259" s="33">
        <f t="shared" si="181"/>
        <v>97.04</v>
      </c>
      <c r="G2259" s="34">
        <f t="shared" si="182"/>
        <v>116.44800000000001</v>
      </c>
      <c r="H2259" s="35" t="s">
        <v>390</v>
      </c>
      <c r="I2259" s="36"/>
      <c r="J2259" s="16"/>
      <c r="K2259" s="234" t="s">
        <v>28</v>
      </c>
    </row>
    <row r="2260" spans="1:11" s="41" customFormat="1" ht="25.5" hidden="1" customHeight="1" outlineLevel="1" x14ac:dyDescent="0.25">
      <c r="A2260" s="22" t="s">
        <v>391</v>
      </c>
      <c r="B2260" s="235" t="s">
        <v>392</v>
      </c>
      <c r="C2260" s="22" t="s">
        <v>18</v>
      </c>
      <c r="D2260" s="32">
        <v>24.26</v>
      </c>
      <c r="E2260" s="33">
        <v>15.5</v>
      </c>
      <c r="F2260" s="33">
        <f t="shared" si="181"/>
        <v>376.03000000000003</v>
      </c>
      <c r="G2260" s="34">
        <f t="shared" si="182"/>
        <v>451.23600000000005</v>
      </c>
      <c r="H2260" s="35" t="s">
        <v>393</v>
      </c>
      <c r="I2260" s="36"/>
      <c r="J2260" s="16"/>
      <c r="K2260" s="234" t="s">
        <v>28</v>
      </c>
    </row>
    <row r="2261" spans="1:11" s="41" customFormat="1" ht="38.25" hidden="1" customHeight="1" outlineLevel="1" x14ac:dyDescent="0.25">
      <c r="A2261" s="22" t="s">
        <v>394</v>
      </c>
      <c r="B2261" s="235" t="s">
        <v>395</v>
      </c>
      <c r="C2261" s="22" t="s">
        <v>18</v>
      </c>
      <c r="D2261" s="32">
        <v>24.26</v>
      </c>
      <c r="E2261" s="33">
        <v>13.12</v>
      </c>
      <c r="F2261" s="33">
        <f t="shared" si="181"/>
        <v>318.2912</v>
      </c>
      <c r="G2261" s="34">
        <f t="shared" si="182"/>
        <v>381.94943999999998</v>
      </c>
      <c r="H2261" s="35">
        <v>5995</v>
      </c>
      <c r="I2261" s="36"/>
      <c r="J2261" s="16"/>
      <c r="K2261" s="234" t="s">
        <v>28</v>
      </c>
    </row>
    <row r="2262" spans="1:11" s="41" customFormat="1" ht="38.25" hidden="1" customHeight="1" outlineLevel="1" x14ac:dyDescent="0.25">
      <c r="A2262" s="22" t="s">
        <v>396</v>
      </c>
      <c r="B2262" s="235" t="s">
        <v>397</v>
      </c>
      <c r="C2262" s="22" t="s">
        <v>101</v>
      </c>
      <c r="D2262" s="32">
        <v>1.5</v>
      </c>
      <c r="E2262" s="33">
        <v>14.88</v>
      </c>
      <c r="F2262" s="33">
        <f t="shared" si="181"/>
        <v>22.32</v>
      </c>
      <c r="G2262" s="34">
        <f t="shared" si="182"/>
        <v>26.783999999999999</v>
      </c>
      <c r="H2262" s="35" t="s">
        <v>398</v>
      </c>
      <c r="I2262" s="36"/>
      <c r="J2262" s="16"/>
      <c r="K2262" s="234" t="s">
        <v>28</v>
      </c>
    </row>
    <row r="2263" spans="1:11" s="42" customFormat="1" ht="21" hidden="1" customHeight="1" outlineLevel="1" x14ac:dyDescent="0.25">
      <c r="A2263" s="56" t="s">
        <v>111</v>
      </c>
      <c r="B2263" s="57" t="s">
        <v>112</v>
      </c>
      <c r="C2263" s="56"/>
      <c r="D2263" s="56"/>
      <c r="E2263" s="56"/>
      <c r="F2263" s="56"/>
      <c r="G2263" s="56"/>
      <c r="H2263" s="56"/>
      <c r="I2263" s="56"/>
      <c r="J2263" s="56"/>
      <c r="K2263" s="56"/>
    </row>
    <row r="2264" spans="1:11" s="41" customFormat="1" ht="25.5" hidden="1" customHeight="1" outlineLevel="1" x14ac:dyDescent="0.25">
      <c r="A2264" s="22" t="s">
        <v>399</v>
      </c>
      <c r="B2264" s="235" t="s">
        <v>400</v>
      </c>
      <c r="C2264" s="22" t="s">
        <v>76</v>
      </c>
      <c r="D2264" s="32">
        <v>1</v>
      </c>
      <c r="E2264" s="33">
        <v>454.07</v>
      </c>
      <c r="F2264" s="33">
        <f>D2264*E2264</f>
        <v>454.07</v>
      </c>
      <c r="G2264" s="34">
        <f>F2264*1.2</f>
        <v>544.88400000000001</v>
      </c>
      <c r="H2264" s="35">
        <v>110460</v>
      </c>
      <c r="I2264" s="36"/>
      <c r="J2264" s="16"/>
      <c r="K2264" s="234" t="s">
        <v>19</v>
      </c>
    </row>
    <row r="2265" spans="1:11" s="41" customFormat="1" ht="25.5" hidden="1" customHeight="1" outlineLevel="1" x14ac:dyDescent="0.25">
      <c r="A2265" s="22" t="s">
        <v>331</v>
      </c>
      <c r="B2265" s="235" t="s">
        <v>284</v>
      </c>
      <c r="C2265" s="22" t="s">
        <v>76</v>
      </c>
      <c r="D2265" s="32">
        <v>3</v>
      </c>
      <c r="E2265" s="33">
        <v>380.94</v>
      </c>
      <c r="F2265" s="33">
        <f>D2265*E2265</f>
        <v>1142.82</v>
      </c>
      <c r="G2265" s="34">
        <f>F2265*1.2</f>
        <v>1371.3839999999998</v>
      </c>
      <c r="H2265" s="35">
        <v>110113</v>
      </c>
      <c r="I2265" s="36"/>
      <c r="J2265" s="16"/>
      <c r="K2265" s="234" t="s">
        <v>19</v>
      </c>
    </row>
    <row r="2266" spans="1:11" s="42" customFormat="1" ht="21" hidden="1" customHeight="1" outlineLevel="1" x14ac:dyDescent="0.25">
      <c r="A2266" s="56" t="s">
        <v>124</v>
      </c>
      <c r="B2266" s="57" t="s">
        <v>125</v>
      </c>
      <c r="C2266" s="56"/>
      <c r="D2266" s="56"/>
      <c r="E2266" s="56"/>
      <c r="F2266" s="56"/>
      <c r="G2266" s="56"/>
      <c r="H2266" s="56"/>
      <c r="I2266" s="56"/>
      <c r="J2266" s="56"/>
      <c r="K2266" s="56"/>
    </row>
    <row r="2267" spans="1:11" s="41" customFormat="1" ht="21" hidden="1" customHeight="1" outlineLevel="1" x14ac:dyDescent="0.25">
      <c r="A2267" s="22" t="s">
        <v>126</v>
      </c>
      <c r="B2267" s="235" t="s">
        <v>127</v>
      </c>
      <c r="C2267" s="22" t="s">
        <v>18</v>
      </c>
      <c r="D2267" s="32">
        <v>9.9700000000000006</v>
      </c>
      <c r="E2267" s="33">
        <v>326.66000000000003</v>
      </c>
      <c r="F2267" s="33">
        <f>D2267*E2267</f>
        <v>3256.8002000000006</v>
      </c>
      <c r="G2267" s="34">
        <f>F2267*1.2</f>
        <v>3908.1602400000006</v>
      </c>
      <c r="H2267" s="35">
        <v>170434</v>
      </c>
      <c r="I2267" s="36"/>
      <c r="J2267" s="16"/>
      <c r="K2267" s="234" t="s">
        <v>19</v>
      </c>
    </row>
    <row r="2268" spans="1:11" s="42" customFormat="1" ht="21" hidden="1" customHeight="1" outlineLevel="1" x14ac:dyDescent="0.25">
      <c r="A2268" s="56" t="s">
        <v>128</v>
      </c>
      <c r="B2268" s="57" t="s">
        <v>129</v>
      </c>
      <c r="C2268" s="56"/>
      <c r="D2268" s="56"/>
      <c r="E2268" s="56"/>
      <c r="F2268" s="56"/>
      <c r="G2268" s="56"/>
      <c r="H2268" s="56"/>
      <c r="I2268" s="56"/>
      <c r="J2268" s="56"/>
      <c r="K2268" s="56"/>
    </row>
    <row r="2269" spans="1:11" s="41" customFormat="1" ht="25.5" hidden="1" customHeight="1" outlineLevel="1" x14ac:dyDescent="0.25">
      <c r="A2269" s="22" t="s">
        <v>332</v>
      </c>
      <c r="B2269" s="235" t="s">
        <v>131</v>
      </c>
      <c r="C2269" s="22" t="s">
        <v>18</v>
      </c>
      <c r="D2269" s="32">
        <v>25.94</v>
      </c>
      <c r="E2269" s="33">
        <v>23.18</v>
      </c>
      <c r="F2269" s="33">
        <f>D2269*E2269</f>
        <v>601.28920000000005</v>
      </c>
      <c r="G2269" s="34">
        <f>F2269*1.2</f>
        <v>721.54704000000004</v>
      </c>
      <c r="H2269" s="35">
        <v>170358</v>
      </c>
      <c r="I2269" s="36"/>
      <c r="J2269" s="16"/>
      <c r="K2269" s="234" t="s">
        <v>19</v>
      </c>
    </row>
    <row r="2270" spans="1:11" s="41" customFormat="1" ht="21" hidden="1" customHeight="1" outlineLevel="1" x14ac:dyDescent="0.25">
      <c r="A2270" s="22" t="s">
        <v>363</v>
      </c>
      <c r="B2270" s="235" t="s">
        <v>364</v>
      </c>
      <c r="C2270" s="22" t="s">
        <v>18</v>
      </c>
      <c r="D2270" s="32">
        <v>2</v>
      </c>
      <c r="E2270" s="33">
        <v>101.56</v>
      </c>
      <c r="F2270" s="33">
        <f>D2270*E2270</f>
        <v>203.12</v>
      </c>
      <c r="G2270" s="34">
        <f>F2270*1.2</f>
        <v>243.744</v>
      </c>
      <c r="H2270" s="35">
        <v>121680</v>
      </c>
      <c r="I2270" s="36"/>
      <c r="J2270" s="16"/>
      <c r="K2270" s="234" t="s">
        <v>19</v>
      </c>
    </row>
    <row r="2271" spans="1:11" s="42" customFormat="1" ht="21" hidden="1" customHeight="1" outlineLevel="1" x14ac:dyDescent="0.25">
      <c r="A2271" s="56" t="s">
        <v>132</v>
      </c>
      <c r="B2271" s="57" t="s">
        <v>133</v>
      </c>
      <c r="C2271" s="56"/>
      <c r="D2271" s="56"/>
      <c r="E2271" s="56"/>
      <c r="F2271" s="56"/>
      <c r="G2271" s="56"/>
      <c r="H2271" s="56"/>
      <c r="I2271" s="56"/>
      <c r="J2271" s="56"/>
      <c r="K2271" s="56"/>
    </row>
    <row r="2272" spans="1:11" s="41" customFormat="1" ht="25.5" hidden="1" customHeight="1" outlineLevel="1" x14ac:dyDescent="0.25">
      <c r="A2272" s="22" t="s">
        <v>134</v>
      </c>
      <c r="B2272" s="235" t="s">
        <v>135</v>
      </c>
      <c r="C2272" s="22" t="s">
        <v>18</v>
      </c>
      <c r="D2272" s="32">
        <v>9.98</v>
      </c>
      <c r="E2272" s="33">
        <v>21.47</v>
      </c>
      <c r="F2272" s="33">
        <f>D2272*E2272</f>
        <v>214.2706</v>
      </c>
      <c r="G2272" s="34">
        <f>F2272*1.2</f>
        <v>257.12471999999997</v>
      </c>
      <c r="H2272" s="35" t="s">
        <v>136</v>
      </c>
      <c r="I2272" s="36"/>
      <c r="J2272" s="16"/>
      <c r="K2272" s="234" t="s">
        <v>28</v>
      </c>
    </row>
    <row r="2273" spans="1:11" s="42" customFormat="1" ht="21" hidden="1" customHeight="1" outlineLevel="1" x14ac:dyDescent="0.25">
      <c r="A2273" s="56" t="s">
        <v>137</v>
      </c>
      <c r="B2273" s="57" t="s">
        <v>138</v>
      </c>
      <c r="C2273" s="56"/>
      <c r="D2273" s="56"/>
      <c r="E2273" s="56"/>
      <c r="F2273" s="56"/>
      <c r="G2273" s="56"/>
      <c r="H2273" s="56"/>
      <c r="I2273" s="56"/>
      <c r="J2273" s="56"/>
      <c r="K2273" s="56"/>
    </row>
    <row r="2274" spans="1:11" s="41" customFormat="1" ht="20.25" hidden="1" customHeight="1" outlineLevel="1" x14ac:dyDescent="0.25">
      <c r="A2274" s="22" t="s">
        <v>139</v>
      </c>
      <c r="B2274" s="235" t="s">
        <v>140</v>
      </c>
      <c r="C2274" s="22" t="s">
        <v>101</v>
      </c>
      <c r="D2274" s="32">
        <v>1.78</v>
      </c>
      <c r="E2274" s="33">
        <v>63.83</v>
      </c>
      <c r="F2274" s="33">
        <f>D2274*E2274</f>
        <v>113.6174</v>
      </c>
      <c r="G2274" s="34">
        <f>F2274*1.2</f>
        <v>136.34088</v>
      </c>
      <c r="H2274" s="35">
        <v>130115</v>
      </c>
      <c r="I2274" s="36"/>
      <c r="J2274" s="16"/>
      <c r="K2274" s="234" t="s">
        <v>19</v>
      </c>
    </row>
    <row r="2275" spans="1:11" s="41" customFormat="1" ht="21" hidden="1" customHeight="1" outlineLevel="1" x14ac:dyDescent="0.25">
      <c r="A2275" s="22" t="s">
        <v>141</v>
      </c>
      <c r="B2275" s="235" t="s">
        <v>365</v>
      </c>
      <c r="C2275" s="22" t="s">
        <v>101</v>
      </c>
      <c r="D2275" s="32">
        <v>12.1</v>
      </c>
      <c r="E2275" s="33">
        <v>73.069999999999993</v>
      </c>
      <c r="F2275" s="33">
        <f>D2275*E2275</f>
        <v>884.14699999999993</v>
      </c>
      <c r="G2275" s="34">
        <f>F2275*1.2</f>
        <v>1060.9763999999998</v>
      </c>
      <c r="H2275" s="35">
        <v>68049</v>
      </c>
      <c r="I2275" s="36"/>
      <c r="J2275" s="16"/>
      <c r="K2275" s="234" t="s">
        <v>119</v>
      </c>
    </row>
    <row r="2276" spans="1:11" s="42" customFormat="1" ht="21" hidden="1" customHeight="1" outlineLevel="1" x14ac:dyDescent="0.25">
      <c r="A2276" s="56" t="s">
        <v>143</v>
      </c>
      <c r="B2276" s="57" t="s">
        <v>295</v>
      </c>
      <c r="C2276" s="56"/>
      <c r="D2276" s="56"/>
      <c r="E2276" s="56"/>
      <c r="F2276" s="56"/>
      <c r="G2276" s="56"/>
      <c r="H2276" s="56"/>
      <c r="I2276" s="56"/>
      <c r="J2276" s="56"/>
      <c r="K2276" s="56"/>
    </row>
    <row r="2277" spans="1:11" s="41" customFormat="1" ht="15.75" hidden="1" customHeight="1" outlineLevel="1" x14ac:dyDescent="0.25">
      <c r="A2277" s="22" t="s">
        <v>145</v>
      </c>
      <c r="B2277" s="235" t="s">
        <v>297</v>
      </c>
      <c r="C2277" s="22" t="s">
        <v>18</v>
      </c>
      <c r="D2277" s="32">
        <v>9.92</v>
      </c>
      <c r="E2277" s="33">
        <v>404.09</v>
      </c>
      <c r="F2277" s="33">
        <f>D2277*E2277</f>
        <v>4008.5727999999999</v>
      </c>
      <c r="G2277" s="34">
        <f>F2277*1.2</f>
        <v>4810.2873599999994</v>
      </c>
      <c r="H2277" s="35" t="s">
        <v>165</v>
      </c>
      <c r="I2277" s="36"/>
      <c r="J2277" s="16"/>
      <c r="K2277" s="234" t="s">
        <v>119</v>
      </c>
    </row>
    <row r="2278" spans="1:11" s="41" customFormat="1" ht="15.75" hidden="1" customHeight="1" outlineLevel="1" x14ac:dyDescent="0.25">
      <c r="A2278" s="22" t="s">
        <v>147</v>
      </c>
      <c r="B2278" s="235" t="s">
        <v>366</v>
      </c>
      <c r="C2278" s="22" t="s">
        <v>18</v>
      </c>
      <c r="D2278" s="32">
        <v>2.08</v>
      </c>
      <c r="E2278" s="33">
        <v>363.26</v>
      </c>
      <c r="F2278" s="33">
        <f>D2278*E2278</f>
        <v>755.58079999999995</v>
      </c>
      <c r="G2278" s="34">
        <f>F2278*1.2</f>
        <v>906.69695999999988</v>
      </c>
      <c r="H2278" s="35">
        <v>190404</v>
      </c>
      <c r="I2278" s="36"/>
      <c r="J2278" s="16"/>
      <c r="K2278" s="234" t="s">
        <v>19</v>
      </c>
    </row>
    <row r="2279" spans="1:11" s="42" customFormat="1" ht="21" hidden="1" customHeight="1" outlineLevel="1" x14ac:dyDescent="0.25">
      <c r="A2279" s="56" t="s">
        <v>149</v>
      </c>
      <c r="B2279" s="57" t="s">
        <v>144</v>
      </c>
      <c r="C2279" s="56"/>
      <c r="D2279" s="56"/>
      <c r="E2279" s="56"/>
      <c r="F2279" s="56"/>
      <c r="G2279" s="56"/>
      <c r="H2279" s="56"/>
      <c r="I2279" s="56"/>
      <c r="J2279" s="56"/>
      <c r="K2279" s="56"/>
    </row>
    <row r="2280" spans="1:11" s="41" customFormat="1" ht="38.25" hidden="1" customHeight="1" outlineLevel="1" x14ac:dyDescent="0.25">
      <c r="A2280" s="22" t="s">
        <v>151</v>
      </c>
      <c r="B2280" s="235" t="s">
        <v>146</v>
      </c>
      <c r="C2280" s="22" t="s">
        <v>18</v>
      </c>
      <c r="D2280" s="32">
        <v>14.93</v>
      </c>
      <c r="E2280" s="33">
        <v>28.76</v>
      </c>
      <c r="F2280" s="33">
        <f>D2280*E2280</f>
        <v>429.38679999999999</v>
      </c>
      <c r="G2280" s="34">
        <f>F2280*1.2</f>
        <v>515.26415999999995</v>
      </c>
      <c r="H2280" s="35">
        <v>5968</v>
      </c>
      <c r="I2280" s="36"/>
      <c r="J2280" s="16"/>
      <c r="K2280" s="234" t="s">
        <v>28</v>
      </c>
    </row>
    <row r="2281" spans="1:11" s="41" customFormat="1" ht="25.5" hidden="1" customHeight="1" outlineLevel="1" x14ac:dyDescent="0.25">
      <c r="A2281" s="22" t="s">
        <v>334</v>
      </c>
      <c r="B2281" s="235" t="s">
        <v>148</v>
      </c>
      <c r="C2281" s="22" t="s">
        <v>18</v>
      </c>
      <c r="D2281" s="32">
        <v>14.93</v>
      </c>
      <c r="E2281" s="33">
        <v>152.44999999999999</v>
      </c>
      <c r="F2281" s="33">
        <f>D2281*E2281</f>
        <v>2276.0784999999996</v>
      </c>
      <c r="G2281" s="34">
        <f>F2281*1.2</f>
        <v>2731.2941999999994</v>
      </c>
      <c r="H2281" s="35" t="s">
        <v>65</v>
      </c>
      <c r="I2281" s="36"/>
      <c r="J2281" s="16"/>
      <c r="K2281" s="234" t="s">
        <v>28</v>
      </c>
    </row>
    <row r="2282" spans="1:11" s="42" customFormat="1" ht="21" hidden="1" customHeight="1" outlineLevel="1" x14ac:dyDescent="0.25">
      <c r="A2282" s="56" t="s">
        <v>153</v>
      </c>
      <c r="B2282" s="57" t="s">
        <v>150</v>
      </c>
      <c r="C2282" s="56"/>
      <c r="D2282" s="56"/>
      <c r="E2282" s="56"/>
      <c r="F2282" s="56"/>
      <c r="G2282" s="56"/>
      <c r="H2282" s="56"/>
      <c r="I2282" s="56"/>
      <c r="J2282" s="56"/>
      <c r="K2282" s="56"/>
    </row>
    <row r="2283" spans="1:11" s="41" customFormat="1" ht="25.5" hidden="1" customHeight="1" outlineLevel="1" x14ac:dyDescent="0.25">
      <c r="A2283" s="22" t="s">
        <v>155</v>
      </c>
      <c r="B2283" s="235" t="s">
        <v>152</v>
      </c>
      <c r="C2283" s="22" t="s">
        <v>18</v>
      </c>
      <c r="D2283" s="32">
        <v>9.98</v>
      </c>
      <c r="E2283" s="33">
        <v>17.64</v>
      </c>
      <c r="F2283" s="33">
        <f>D2283*E2283</f>
        <v>176.0472</v>
      </c>
      <c r="G2283" s="34">
        <f>F2283*1.2</f>
        <v>211.25664</v>
      </c>
      <c r="H2283" s="35">
        <v>180515</v>
      </c>
      <c r="I2283" s="36"/>
      <c r="J2283" s="16"/>
      <c r="K2283" s="234" t="s">
        <v>19</v>
      </c>
    </row>
    <row r="2284" spans="1:11" s="42" customFormat="1" ht="21" hidden="1" customHeight="1" outlineLevel="1" x14ac:dyDescent="0.25">
      <c r="A2284" s="56" t="s">
        <v>335</v>
      </c>
      <c r="B2284" s="57" t="s">
        <v>154</v>
      </c>
      <c r="C2284" s="56"/>
      <c r="D2284" s="56"/>
      <c r="E2284" s="56"/>
      <c r="F2284" s="56"/>
      <c r="G2284" s="56"/>
      <c r="H2284" s="56"/>
      <c r="I2284" s="56"/>
      <c r="J2284" s="56"/>
      <c r="K2284" s="56"/>
    </row>
    <row r="2285" spans="1:11" s="41" customFormat="1" ht="51" hidden="1" customHeight="1" outlineLevel="1" x14ac:dyDescent="0.25">
      <c r="A2285" s="22" t="s">
        <v>401</v>
      </c>
      <c r="B2285" s="235" t="s">
        <v>402</v>
      </c>
      <c r="C2285" s="22" t="s">
        <v>76</v>
      </c>
      <c r="D2285" s="32">
        <v>3</v>
      </c>
      <c r="E2285" s="33">
        <v>216.71</v>
      </c>
      <c r="F2285" s="33">
        <f t="shared" ref="F2285:F2299" si="183">D2285*E2285</f>
        <v>650.13</v>
      </c>
      <c r="G2285" s="34">
        <f t="shared" ref="G2285:G2299" si="184">F2285*1.2</f>
        <v>780.15599999999995</v>
      </c>
      <c r="H2285" s="35">
        <v>22034</v>
      </c>
      <c r="I2285" s="36"/>
      <c r="J2285" s="16"/>
      <c r="K2285" s="234" t="s">
        <v>19</v>
      </c>
    </row>
    <row r="2286" spans="1:11" s="41" customFormat="1" ht="15.75" hidden="1" customHeight="1" outlineLevel="1" x14ac:dyDescent="0.25">
      <c r="A2286" s="22" t="s">
        <v>407</v>
      </c>
      <c r="B2286" s="235" t="s">
        <v>408</v>
      </c>
      <c r="C2286" s="22" t="s">
        <v>76</v>
      </c>
      <c r="D2286" s="32">
        <v>2</v>
      </c>
      <c r="E2286" s="33">
        <v>722.71</v>
      </c>
      <c r="F2286" s="33">
        <f t="shared" si="183"/>
        <v>1445.42</v>
      </c>
      <c r="G2286" s="34">
        <f t="shared" si="184"/>
        <v>1734.5040000000001</v>
      </c>
      <c r="H2286" s="35">
        <v>190433</v>
      </c>
      <c r="I2286" s="36"/>
      <c r="J2286" s="16"/>
      <c r="K2286" s="234" t="s">
        <v>19</v>
      </c>
    </row>
    <row r="2287" spans="1:11" s="41" customFormat="1" ht="25.5" hidden="1" customHeight="1" outlineLevel="1" x14ac:dyDescent="0.25">
      <c r="A2287" s="22" t="s">
        <v>337</v>
      </c>
      <c r="B2287" s="235" t="s">
        <v>158</v>
      </c>
      <c r="C2287" s="22" t="s">
        <v>76</v>
      </c>
      <c r="D2287" s="32">
        <v>3</v>
      </c>
      <c r="E2287" s="33">
        <v>395.14</v>
      </c>
      <c r="F2287" s="33">
        <f t="shared" si="183"/>
        <v>1185.42</v>
      </c>
      <c r="G2287" s="34">
        <f t="shared" si="184"/>
        <v>1422.5040000000001</v>
      </c>
      <c r="H2287" s="35">
        <v>190097</v>
      </c>
      <c r="I2287" s="36"/>
      <c r="J2287" s="16"/>
      <c r="K2287" s="234" t="s">
        <v>19</v>
      </c>
    </row>
    <row r="2288" spans="1:11" s="41" customFormat="1" ht="15.75" hidden="1" customHeight="1" outlineLevel="1" x14ac:dyDescent="0.25">
      <c r="A2288" s="22" t="s">
        <v>338</v>
      </c>
      <c r="B2288" s="235" t="s">
        <v>160</v>
      </c>
      <c r="C2288" s="22" t="s">
        <v>76</v>
      </c>
      <c r="D2288" s="32">
        <v>3</v>
      </c>
      <c r="E2288" s="33">
        <v>480.42</v>
      </c>
      <c r="F2288" s="33">
        <f t="shared" si="183"/>
        <v>1441.26</v>
      </c>
      <c r="G2288" s="34">
        <f t="shared" si="184"/>
        <v>1729.5119999999999</v>
      </c>
      <c r="H2288" s="35">
        <v>190021</v>
      </c>
      <c r="I2288" s="36"/>
      <c r="J2288" s="16"/>
      <c r="K2288" s="234" t="s">
        <v>19</v>
      </c>
    </row>
    <row r="2289" spans="1:11" s="41" customFormat="1" ht="12.75" hidden="1" customHeight="1" outlineLevel="1" x14ac:dyDescent="0.25">
      <c r="A2289" s="22" t="s">
        <v>339</v>
      </c>
      <c r="B2289" s="235" t="s">
        <v>162</v>
      </c>
      <c r="C2289" s="22" t="s">
        <v>76</v>
      </c>
      <c r="D2289" s="32">
        <v>3</v>
      </c>
      <c r="E2289" s="33">
        <v>271.79000000000002</v>
      </c>
      <c r="F2289" s="33">
        <f t="shared" si="183"/>
        <v>815.37000000000012</v>
      </c>
      <c r="G2289" s="34">
        <f t="shared" si="184"/>
        <v>978.44400000000007</v>
      </c>
      <c r="H2289" s="35">
        <v>190068</v>
      </c>
      <c r="I2289" s="36"/>
      <c r="J2289" s="16"/>
      <c r="K2289" s="234" t="s">
        <v>19</v>
      </c>
    </row>
    <row r="2290" spans="1:11" s="41" customFormat="1" ht="25.5" hidden="1" customHeight="1" outlineLevel="1" x14ac:dyDescent="0.25">
      <c r="A2290" s="22" t="s">
        <v>340</v>
      </c>
      <c r="B2290" s="235" t="s">
        <v>164</v>
      </c>
      <c r="C2290" s="22" t="s">
        <v>76</v>
      </c>
      <c r="D2290" s="32">
        <v>3</v>
      </c>
      <c r="E2290" s="33">
        <v>0</v>
      </c>
      <c r="F2290" s="33">
        <f t="shared" si="183"/>
        <v>0</v>
      </c>
      <c r="G2290" s="34">
        <f t="shared" si="184"/>
        <v>0</v>
      </c>
      <c r="H2290" s="35" t="s">
        <v>165</v>
      </c>
      <c r="I2290" s="36"/>
      <c r="J2290" s="16"/>
      <c r="K2290" s="234" t="s">
        <v>166</v>
      </c>
    </row>
    <row r="2291" spans="1:11" s="41" customFormat="1" ht="25.5" hidden="1" customHeight="1" outlineLevel="1" x14ac:dyDescent="0.25">
      <c r="A2291" s="22" t="s">
        <v>341</v>
      </c>
      <c r="B2291" s="235" t="s">
        <v>168</v>
      </c>
      <c r="C2291" s="22" t="s">
        <v>76</v>
      </c>
      <c r="D2291" s="32">
        <v>1</v>
      </c>
      <c r="E2291" s="33">
        <v>66.09</v>
      </c>
      <c r="F2291" s="33">
        <f t="shared" si="183"/>
        <v>66.09</v>
      </c>
      <c r="G2291" s="34">
        <f t="shared" si="184"/>
        <v>79.308000000000007</v>
      </c>
      <c r="H2291" s="35" t="s">
        <v>169</v>
      </c>
      <c r="I2291" s="36"/>
      <c r="J2291" s="16"/>
      <c r="K2291" s="234" t="s">
        <v>28</v>
      </c>
    </row>
    <row r="2292" spans="1:11" s="41" customFormat="1" ht="25.5" hidden="1" customHeight="1" outlineLevel="1" x14ac:dyDescent="0.25">
      <c r="A2292" s="22" t="s">
        <v>409</v>
      </c>
      <c r="B2292" s="235" t="s">
        <v>410</v>
      </c>
      <c r="C2292" s="22" t="s">
        <v>76</v>
      </c>
      <c r="D2292" s="32">
        <v>2</v>
      </c>
      <c r="E2292" s="33">
        <v>0</v>
      </c>
      <c r="F2292" s="33">
        <f t="shared" si="183"/>
        <v>0</v>
      </c>
      <c r="G2292" s="34">
        <f t="shared" si="184"/>
        <v>0</v>
      </c>
      <c r="H2292" s="35" t="s">
        <v>165</v>
      </c>
      <c r="I2292" s="36"/>
      <c r="J2292" s="16"/>
      <c r="K2292" s="234" t="s">
        <v>166</v>
      </c>
    </row>
    <row r="2293" spans="1:11" s="41" customFormat="1" ht="25.5" hidden="1" customHeight="1" outlineLevel="1" x14ac:dyDescent="0.25">
      <c r="A2293" s="22" t="s">
        <v>342</v>
      </c>
      <c r="B2293" s="235" t="s">
        <v>171</v>
      </c>
      <c r="C2293" s="22" t="s">
        <v>76</v>
      </c>
      <c r="D2293" s="32">
        <v>3</v>
      </c>
      <c r="E2293" s="33">
        <v>0</v>
      </c>
      <c r="F2293" s="33">
        <f t="shared" si="183"/>
        <v>0</v>
      </c>
      <c r="G2293" s="34">
        <f t="shared" si="184"/>
        <v>0</v>
      </c>
      <c r="H2293" s="35" t="s">
        <v>165</v>
      </c>
      <c r="I2293" s="36"/>
      <c r="J2293" s="16"/>
      <c r="K2293" s="234" t="s">
        <v>166</v>
      </c>
    </row>
    <row r="2294" spans="1:11" s="41" customFormat="1" ht="15.75" hidden="1" customHeight="1" outlineLevel="1" x14ac:dyDescent="0.25">
      <c r="A2294" s="22" t="s">
        <v>343</v>
      </c>
      <c r="B2294" s="235" t="s">
        <v>173</v>
      </c>
      <c r="C2294" s="22" t="s">
        <v>18</v>
      </c>
      <c r="D2294" s="32">
        <v>1.28</v>
      </c>
      <c r="E2294" s="33">
        <v>119.58</v>
      </c>
      <c r="F2294" s="33">
        <f t="shared" si="183"/>
        <v>153.0624</v>
      </c>
      <c r="G2294" s="34">
        <f t="shared" si="184"/>
        <v>183.67488</v>
      </c>
      <c r="H2294" s="35">
        <v>150160</v>
      </c>
      <c r="I2294" s="36"/>
      <c r="J2294" s="16"/>
      <c r="K2294" s="234" t="s">
        <v>19</v>
      </c>
    </row>
    <row r="2295" spans="1:11" s="41" customFormat="1" ht="15.75" hidden="1" customHeight="1" outlineLevel="1" x14ac:dyDescent="0.25">
      <c r="A2295" s="22" t="s">
        <v>344</v>
      </c>
      <c r="B2295" s="235" t="s">
        <v>175</v>
      </c>
      <c r="C2295" s="22" t="s">
        <v>76</v>
      </c>
      <c r="D2295" s="32">
        <v>2</v>
      </c>
      <c r="E2295" s="33">
        <v>31.8</v>
      </c>
      <c r="F2295" s="33">
        <f t="shared" si="183"/>
        <v>63.6</v>
      </c>
      <c r="G2295" s="34">
        <f t="shared" si="184"/>
        <v>76.319999999999993</v>
      </c>
      <c r="H2295" s="35" t="s">
        <v>176</v>
      </c>
      <c r="I2295" s="36"/>
      <c r="J2295" s="16"/>
      <c r="K2295" s="234" t="s">
        <v>28</v>
      </c>
    </row>
    <row r="2296" spans="1:11" s="41" customFormat="1" ht="15.75" hidden="1" customHeight="1" outlineLevel="1" x14ac:dyDescent="0.25">
      <c r="A2296" s="22" t="s">
        <v>345</v>
      </c>
      <c r="B2296" s="235" t="s">
        <v>178</v>
      </c>
      <c r="C2296" s="22" t="s">
        <v>76</v>
      </c>
      <c r="D2296" s="32">
        <v>2</v>
      </c>
      <c r="E2296" s="33">
        <v>59.48</v>
      </c>
      <c r="F2296" s="33">
        <f t="shared" si="183"/>
        <v>118.96</v>
      </c>
      <c r="G2296" s="34">
        <f t="shared" si="184"/>
        <v>142.75199999999998</v>
      </c>
      <c r="H2296" s="35">
        <v>190029</v>
      </c>
      <c r="I2296" s="36"/>
      <c r="J2296" s="16"/>
      <c r="K2296" s="234" t="s">
        <v>19</v>
      </c>
    </row>
    <row r="2297" spans="1:11" s="41" customFormat="1" ht="15.75" hidden="1" customHeight="1" outlineLevel="1" x14ac:dyDescent="0.25">
      <c r="A2297" s="22" t="s">
        <v>346</v>
      </c>
      <c r="B2297" s="235" t="s">
        <v>180</v>
      </c>
      <c r="C2297" s="22" t="s">
        <v>76</v>
      </c>
      <c r="D2297" s="32">
        <v>3</v>
      </c>
      <c r="E2297" s="33">
        <v>61.43</v>
      </c>
      <c r="F2297" s="33">
        <f t="shared" si="183"/>
        <v>184.29</v>
      </c>
      <c r="G2297" s="34">
        <f t="shared" si="184"/>
        <v>221.148</v>
      </c>
      <c r="H2297" s="35">
        <v>190008</v>
      </c>
      <c r="I2297" s="36"/>
      <c r="J2297" s="16"/>
      <c r="K2297" s="234" t="s">
        <v>19</v>
      </c>
    </row>
    <row r="2298" spans="1:11" s="41" customFormat="1" ht="15.75" hidden="1" customHeight="1" outlineLevel="1" x14ac:dyDescent="0.25">
      <c r="A2298" s="22" t="s">
        <v>347</v>
      </c>
      <c r="B2298" s="235" t="s">
        <v>182</v>
      </c>
      <c r="C2298" s="22" t="s">
        <v>76</v>
      </c>
      <c r="D2298" s="32">
        <v>3</v>
      </c>
      <c r="E2298" s="33">
        <v>64.8</v>
      </c>
      <c r="F2298" s="33">
        <f t="shared" si="183"/>
        <v>194.39999999999998</v>
      </c>
      <c r="G2298" s="34">
        <f t="shared" si="184"/>
        <v>233.27999999999997</v>
      </c>
      <c r="H2298" s="35">
        <v>190007</v>
      </c>
      <c r="I2298" s="36"/>
      <c r="J2298" s="16"/>
      <c r="K2298" s="234" t="s">
        <v>19</v>
      </c>
    </row>
    <row r="2299" spans="1:11" s="41" customFormat="1" ht="15.75" hidden="1" customHeight="1" outlineLevel="1" x14ac:dyDescent="0.25">
      <c r="A2299" s="22" t="s">
        <v>374</v>
      </c>
      <c r="B2299" s="235" t="s">
        <v>375</v>
      </c>
      <c r="C2299" s="22" t="s">
        <v>76</v>
      </c>
      <c r="D2299" s="32">
        <v>4</v>
      </c>
      <c r="E2299" s="33">
        <v>0</v>
      </c>
      <c r="F2299" s="33">
        <f t="shared" si="183"/>
        <v>0</v>
      </c>
      <c r="G2299" s="34">
        <f t="shared" si="184"/>
        <v>0</v>
      </c>
      <c r="H2299" s="35" t="s">
        <v>165</v>
      </c>
      <c r="I2299" s="36"/>
      <c r="J2299" s="16"/>
      <c r="K2299" s="234" t="s">
        <v>166</v>
      </c>
    </row>
    <row r="2300" spans="1:11" s="68" customFormat="1" ht="15.75" hidden="1" customHeight="1" outlineLevel="1" x14ac:dyDescent="0.25">
      <c r="A2300" s="22"/>
      <c r="B2300" s="235"/>
      <c r="C2300" s="22"/>
      <c r="D2300" s="32"/>
      <c r="E2300" s="33"/>
      <c r="F2300" s="33"/>
      <c r="G2300" s="34"/>
      <c r="H2300" s="35"/>
      <c r="I2300" s="36"/>
      <c r="J2300" s="16"/>
      <c r="K2300" s="234"/>
    </row>
    <row r="2301" spans="1:11" s="41" customFormat="1" ht="21" customHeight="1" x14ac:dyDescent="0.25">
      <c r="A2301" s="308" t="s">
        <v>521</v>
      </c>
      <c r="B2301" s="308"/>
      <c r="C2301" s="308"/>
      <c r="D2301" s="308"/>
      <c r="E2301" s="70"/>
      <c r="F2301" s="40">
        <f>SUM(F2285:F2299,F2283,F2281,F2280,F2278,F2277,F2274:F2275,F2272,F2269:F2270,F2267,F2264:F2265,F2256:F2262,F2254,F2252,F2233:F2250)</f>
        <v>24983.485700000008</v>
      </c>
      <c r="G2301" s="40">
        <f>SUM(G2285:G2299,G2283,G2280:G2281,G2277:G2278,G2274:G2275,G2272,G2269:G2270,G2267,G2264:G2265,G2256:G2262,G2254,G2252,G2233:G2250)</f>
        <v>29980.182840000001</v>
      </c>
      <c r="H2301" s="35"/>
      <c r="I2301" s="36"/>
      <c r="J2301" s="16"/>
      <c r="K2301" s="234"/>
    </row>
    <row r="2302" spans="1:11" s="42" customFormat="1" ht="21" customHeight="1" x14ac:dyDescent="0.25">
      <c r="A2302" s="73" t="s">
        <v>524</v>
      </c>
      <c r="B2302" s="311" t="s">
        <v>525</v>
      </c>
      <c r="C2302" s="311"/>
      <c r="D2302" s="311"/>
      <c r="E2302" s="311"/>
      <c r="F2302" s="311"/>
      <c r="G2302" s="311"/>
      <c r="H2302" s="311"/>
      <c r="I2302" s="311"/>
      <c r="J2302" s="311"/>
      <c r="K2302" s="311"/>
    </row>
    <row r="2303" spans="1:11" s="42" customFormat="1" ht="21" customHeight="1" outlineLevel="1" x14ac:dyDescent="0.25">
      <c r="A2303" s="56" t="s">
        <v>61</v>
      </c>
      <c r="B2303" s="57" t="s">
        <v>62</v>
      </c>
      <c r="C2303" s="56"/>
      <c r="D2303" s="56"/>
      <c r="E2303" s="56"/>
      <c r="F2303" s="56"/>
      <c r="G2303" s="56"/>
      <c r="H2303" s="56"/>
      <c r="I2303" s="56"/>
      <c r="J2303" s="56"/>
      <c r="K2303" s="56"/>
    </row>
    <row r="2304" spans="1:11" s="41" customFormat="1" ht="25.5" customHeight="1" outlineLevel="1" x14ac:dyDescent="0.25">
      <c r="A2304" s="22" t="s">
        <v>63</v>
      </c>
      <c r="B2304" s="235" t="s">
        <v>379</v>
      </c>
      <c r="C2304" s="22" t="s">
        <v>51</v>
      </c>
      <c r="D2304" s="32">
        <v>1.74</v>
      </c>
      <c r="E2304" s="33">
        <v>55.08</v>
      </c>
      <c r="F2304" s="33">
        <f t="shared" ref="F2304:F2320" si="185">D2304*E2304</f>
        <v>95.839199999999991</v>
      </c>
      <c r="G2304" s="34">
        <f t="shared" ref="G2304:G2320" si="186">F2304*1.2</f>
        <v>115.00703999999999</v>
      </c>
      <c r="H2304" s="35" t="s">
        <v>380</v>
      </c>
      <c r="I2304" s="36"/>
      <c r="J2304" s="16"/>
      <c r="K2304" s="234" t="s">
        <v>28</v>
      </c>
    </row>
    <row r="2305" spans="1:11" s="41" customFormat="1" ht="21" customHeight="1" outlineLevel="1" x14ac:dyDescent="0.25">
      <c r="A2305" s="22" t="s">
        <v>66</v>
      </c>
      <c r="B2305" s="235" t="s">
        <v>64</v>
      </c>
      <c r="C2305" s="22" t="s">
        <v>18</v>
      </c>
      <c r="D2305" s="32">
        <v>2.06</v>
      </c>
      <c r="E2305" s="33">
        <v>35.92</v>
      </c>
      <c r="F2305" s="33">
        <f t="shared" si="185"/>
        <v>73.995200000000011</v>
      </c>
      <c r="G2305" s="34">
        <f t="shared" si="186"/>
        <v>88.794240000000016</v>
      </c>
      <c r="H2305" s="35" t="s">
        <v>65</v>
      </c>
      <c r="I2305" s="36"/>
      <c r="J2305" s="16"/>
      <c r="K2305" s="234" t="s">
        <v>28</v>
      </c>
    </row>
    <row r="2306" spans="1:11" s="41" customFormat="1" ht="21" customHeight="1" outlineLevel="1" x14ac:dyDescent="0.25">
      <c r="A2306" s="22" t="s">
        <v>68</v>
      </c>
      <c r="B2306" s="235" t="s">
        <v>67</v>
      </c>
      <c r="C2306" s="22" t="s">
        <v>18</v>
      </c>
      <c r="D2306" s="32">
        <v>2.06</v>
      </c>
      <c r="E2306" s="33">
        <v>14.65</v>
      </c>
      <c r="F2306" s="33">
        <f t="shared" si="185"/>
        <v>30.179000000000002</v>
      </c>
      <c r="G2306" s="34">
        <f t="shared" si="186"/>
        <v>36.214800000000004</v>
      </c>
      <c r="H2306" s="35">
        <v>22190</v>
      </c>
      <c r="I2306" s="36"/>
      <c r="J2306" s="16"/>
      <c r="K2306" s="234" t="s">
        <v>19</v>
      </c>
    </row>
    <row r="2307" spans="1:11" s="41" customFormat="1" ht="21" customHeight="1" outlineLevel="1" x14ac:dyDescent="0.25">
      <c r="A2307" s="22" t="s">
        <v>77</v>
      </c>
      <c r="B2307" s="235" t="s">
        <v>251</v>
      </c>
      <c r="C2307" s="22" t="s">
        <v>18</v>
      </c>
      <c r="D2307" s="32">
        <v>7.81</v>
      </c>
      <c r="E2307" s="33">
        <v>35.92</v>
      </c>
      <c r="F2307" s="33">
        <f t="shared" si="185"/>
        <v>280.53519999999997</v>
      </c>
      <c r="G2307" s="34">
        <f t="shared" si="186"/>
        <v>336.64223999999996</v>
      </c>
      <c r="H2307" s="35" t="s">
        <v>65</v>
      </c>
      <c r="I2307" s="36"/>
      <c r="J2307" s="16"/>
      <c r="K2307" s="234" t="s">
        <v>28</v>
      </c>
    </row>
    <row r="2308" spans="1:11" s="41" customFormat="1" ht="21" customHeight="1" outlineLevel="1" x14ac:dyDescent="0.25">
      <c r="A2308" s="22" t="s">
        <v>81</v>
      </c>
      <c r="B2308" s="235" t="s">
        <v>71</v>
      </c>
      <c r="C2308" s="22" t="s">
        <v>18</v>
      </c>
      <c r="D2308" s="32">
        <v>7.81</v>
      </c>
      <c r="E2308" s="33">
        <v>11.31</v>
      </c>
      <c r="F2308" s="33">
        <f t="shared" si="185"/>
        <v>88.331100000000006</v>
      </c>
      <c r="G2308" s="34">
        <f t="shared" si="186"/>
        <v>105.99732</v>
      </c>
      <c r="H2308" s="35">
        <v>160381</v>
      </c>
      <c r="I2308" s="36"/>
      <c r="J2308" s="16"/>
      <c r="K2308" s="234" t="s">
        <v>19</v>
      </c>
    </row>
    <row r="2309" spans="1:11" s="41" customFormat="1" ht="21" customHeight="1" outlineLevel="1" x14ac:dyDescent="0.25">
      <c r="A2309" s="22" t="s">
        <v>81</v>
      </c>
      <c r="B2309" s="235" t="s">
        <v>73</v>
      </c>
      <c r="C2309" s="22" t="s">
        <v>18</v>
      </c>
      <c r="D2309" s="32">
        <v>2.06</v>
      </c>
      <c r="E2309" s="33">
        <v>2.91</v>
      </c>
      <c r="F2309" s="33">
        <f t="shared" si="185"/>
        <v>5.9946000000000002</v>
      </c>
      <c r="G2309" s="34">
        <f t="shared" si="186"/>
        <v>7.1935200000000004</v>
      </c>
      <c r="H2309" s="35">
        <v>72234</v>
      </c>
      <c r="I2309" s="36"/>
      <c r="J2309" s="16"/>
      <c r="K2309" s="234" t="s">
        <v>28</v>
      </c>
    </row>
    <row r="2310" spans="1:11" s="41" customFormat="1" ht="21" customHeight="1" outlineLevel="1" x14ac:dyDescent="0.25">
      <c r="A2310" s="22" t="s">
        <v>83</v>
      </c>
      <c r="B2310" s="235" t="s">
        <v>75</v>
      </c>
      <c r="C2310" s="22" t="s">
        <v>76</v>
      </c>
      <c r="D2310" s="32">
        <v>1</v>
      </c>
      <c r="E2310" s="33">
        <v>22.77</v>
      </c>
      <c r="F2310" s="33">
        <f t="shared" si="185"/>
        <v>22.77</v>
      </c>
      <c r="G2310" s="34">
        <f t="shared" si="186"/>
        <v>27.323999999999998</v>
      </c>
      <c r="H2310" s="35">
        <v>22359</v>
      </c>
      <c r="I2310" s="36"/>
      <c r="J2310" s="16"/>
      <c r="K2310" s="234" t="s">
        <v>19</v>
      </c>
    </row>
    <row r="2311" spans="1:11" s="41" customFormat="1" ht="21" customHeight="1" outlineLevel="1" x14ac:dyDescent="0.25">
      <c r="A2311" s="22" t="s">
        <v>93</v>
      </c>
      <c r="B2311" s="235" t="s">
        <v>80</v>
      </c>
      <c r="C2311" s="22" t="s">
        <v>76</v>
      </c>
      <c r="D2311" s="32">
        <v>3</v>
      </c>
      <c r="E2311" s="33">
        <v>11.02</v>
      </c>
      <c r="F2311" s="33">
        <f t="shared" si="185"/>
        <v>33.06</v>
      </c>
      <c r="G2311" s="34">
        <f t="shared" si="186"/>
        <v>39.672000000000004</v>
      </c>
      <c r="H2311" s="35">
        <v>22083</v>
      </c>
      <c r="I2311" s="36"/>
      <c r="J2311" s="16"/>
      <c r="K2311" s="234" t="s">
        <v>19</v>
      </c>
    </row>
    <row r="2312" spans="1:11" s="41" customFormat="1" ht="21" customHeight="1" outlineLevel="1" x14ac:dyDescent="0.25">
      <c r="A2312" s="22" t="s">
        <v>95</v>
      </c>
      <c r="B2312" s="235" t="s">
        <v>82</v>
      </c>
      <c r="C2312" s="22" t="s">
        <v>76</v>
      </c>
      <c r="D2312" s="32">
        <v>2</v>
      </c>
      <c r="E2312" s="33">
        <v>51.65</v>
      </c>
      <c r="F2312" s="33">
        <f t="shared" si="185"/>
        <v>103.3</v>
      </c>
      <c r="G2312" s="34">
        <f t="shared" si="186"/>
        <v>123.96</v>
      </c>
      <c r="H2312" s="35">
        <v>22034</v>
      </c>
      <c r="I2312" s="36"/>
      <c r="J2312" s="16"/>
      <c r="K2312" s="234" t="s">
        <v>19</v>
      </c>
    </row>
    <row r="2313" spans="1:11" s="41" customFormat="1" ht="21" customHeight="1" outlineLevel="1" x14ac:dyDescent="0.25">
      <c r="A2313" s="22" t="s">
        <v>319</v>
      </c>
      <c r="B2313" s="235" t="s">
        <v>84</v>
      </c>
      <c r="C2313" s="22" t="s">
        <v>76</v>
      </c>
      <c r="D2313" s="32">
        <v>4</v>
      </c>
      <c r="E2313" s="33">
        <v>41.97</v>
      </c>
      <c r="F2313" s="33">
        <f t="shared" si="185"/>
        <v>167.88</v>
      </c>
      <c r="G2313" s="34">
        <f t="shared" si="186"/>
        <v>201.45599999999999</v>
      </c>
      <c r="H2313" s="35">
        <v>22100</v>
      </c>
      <c r="I2313" s="36"/>
      <c r="J2313" s="16"/>
      <c r="K2313" s="234" t="s">
        <v>19</v>
      </c>
    </row>
    <row r="2314" spans="1:11" s="41" customFormat="1" ht="21" customHeight="1" outlineLevel="1" x14ac:dyDescent="0.25">
      <c r="A2314" s="22" t="s">
        <v>320</v>
      </c>
      <c r="B2314" s="235" t="s">
        <v>86</v>
      </c>
      <c r="C2314" s="22" t="s">
        <v>76</v>
      </c>
      <c r="D2314" s="32">
        <v>7</v>
      </c>
      <c r="E2314" s="33">
        <v>51.65</v>
      </c>
      <c r="F2314" s="33">
        <f t="shared" si="185"/>
        <v>361.55</v>
      </c>
      <c r="G2314" s="34">
        <f t="shared" si="186"/>
        <v>433.86</v>
      </c>
      <c r="H2314" s="35">
        <v>22675</v>
      </c>
      <c r="I2314" s="36"/>
      <c r="J2314" s="16"/>
      <c r="K2314" s="234" t="s">
        <v>19</v>
      </c>
    </row>
    <row r="2315" spans="1:11" s="41" customFormat="1" ht="21" customHeight="1" outlineLevel="1" x14ac:dyDescent="0.25">
      <c r="A2315" s="22" t="s">
        <v>321</v>
      </c>
      <c r="B2315" s="235" t="s">
        <v>88</v>
      </c>
      <c r="C2315" s="22" t="s">
        <v>76</v>
      </c>
      <c r="D2315" s="32">
        <v>2</v>
      </c>
      <c r="E2315" s="33">
        <v>25.49</v>
      </c>
      <c r="F2315" s="33">
        <f t="shared" si="185"/>
        <v>50.98</v>
      </c>
      <c r="G2315" s="34">
        <f t="shared" si="186"/>
        <v>61.175999999999995</v>
      </c>
      <c r="H2315" s="35">
        <v>22391</v>
      </c>
      <c r="I2315" s="36"/>
      <c r="J2315" s="16"/>
      <c r="K2315" s="234" t="s">
        <v>19</v>
      </c>
    </row>
    <row r="2316" spans="1:11" s="41" customFormat="1" ht="21" customHeight="1" outlineLevel="1" x14ac:dyDescent="0.25">
      <c r="A2316" s="22" t="s">
        <v>322</v>
      </c>
      <c r="B2316" s="235" t="s">
        <v>90</v>
      </c>
      <c r="C2316" s="22" t="s">
        <v>76</v>
      </c>
      <c r="D2316" s="32">
        <v>1</v>
      </c>
      <c r="E2316" s="33">
        <v>7.12</v>
      </c>
      <c r="F2316" s="33">
        <f t="shared" si="185"/>
        <v>7.12</v>
      </c>
      <c r="G2316" s="34">
        <f t="shared" si="186"/>
        <v>8.5440000000000005</v>
      </c>
      <c r="H2316" s="35">
        <v>72142</v>
      </c>
      <c r="I2316" s="36"/>
      <c r="J2316" s="16"/>
      <c r="K2316" s="234" t="s">
        <v>28</v>
      </c>
    </row>
    <row r="2317" spans="1:11" s="41" customFormat="1" ht="21" customHeight="1" outlineLevel="1" x14ac:dyDescent="0.25">
      <c r="A2317" s="22" t="s">
        <v>323</v>
      </c>
      <c r="B2317" s="235" t="s">
        <v>92</v>
      </c>
      <c r="C2317" s="22" t="s">
        <v>76</v>
      </c>
      <c r="D2317" s="32">
        <v>1</v>
      </c>
      <c r="E2317" s="33">
        <v>32.9</v>
      </c>
      <c r="F2317" s="33">
        <f t="shared" si="185"/>
        <v>32.9</v>
      </c>
      <c r="G2317" s="34">
        <f t="shared" si="186"/>
        <v>39.479999999999997</v>
      </c>
      <c r="H2317" s="35">
        <v>72143</v>
      </c>
      <c r="I2317" s="36"/>
      <c r="J2317" s="16"/>
      <c r="K2317" s="234" t="s">
        <v>28</v>
      </c>
    </row>
    <row r="2318" spans="1:11" s="41" customFormat="1" ht="21" customHeight="1" outlineLevel="1" x14ac:dyDescent="0.25">
      <c r="A2318" s="22" t="s">
        <v>381</v>
      </c>
      <c r="B2318" s="235" t="s">
        <v>382</v>
      </c>
      <c r="C2318" s="22" t="s">
        <v>51</v>
      </c>
      <c r="D2318" s="32">
        <v>0.02</v>
      </c>
      <c r="E2318" s="33">
        <v>126.08</v>
      </c>
      <c r="F2318" s="33">
        <f t="shared" si="185"/>
        <v>2.5215999999999998</v>
      </c>
      <c r="G2318" s="34">
        <f t="shared" si="186"/>
        <v>3.0259199999999997</v>
      </c>
      <c r="H2318" s="35">
        <v>72216</v>
      </c>
      <c r="I2318" s="36"/>
      <c r="J2318" s="16"/>
      <c r="K2318" s="234" t="s">
        <v>28</v>
      </c>
    </row>
    <row r="2319" spans="1:11" s="41" customFormat="1" ht="21" customHeight="1" outlineLevel="1" x14ac:dyDescent="0.25">
      <c r="A2319" s="22" t="s">
        <v>324</v>
      </c>
      <c r="B2319" s="235" t="s">
        <v>94</v>
      </c>
      <c r="C2319" s="22" t="s">
        <v>51</v>
      </c>
      <c r="D2319" s="32">
        <v>3.06</v>
      </c>
      <c r="E2319" s="33">
        <v>96.62</v>
      </c>
      <c r="F2319" s="33">
        <f t="shared" si="185"/>
        <v>295.65720000000005</v>
      </c>
      <c r="G2319" s="34">
        <f t="shared" si="186"/>
        <v>354.78864000000004</v>
      </c>
      <c r="H2319" s="35">
        <v>17067</v>
      </c>
      <c r="I2319" s="36"/>
      <c r="J2319" s="16"/>
      <c r="K2319" s="234" t="s">
        <v>19</v>
      </c>
    </row>
    <row r="2320" spans="1:11" s="41" customFormat="1" ht="25.5" customHeight="1" outlineLevel="1" x14ac:dyDescent="0.25">
      <c r="A2320" s="22" t="s">
        <v>325</v>
      </c>
      <c r="B2320" s="235" t="s">
        <v>96</v>
      </c>
      <c r="C2320" s="22" t="s">
        <v>51</v>
      </c>
      <c r="D2320" s="32">
        <v>3.06</v>
      </c>
      <c r="E2320" s="33">
        <v>14.89</v>
      </c>
      <c r="F2320" s="33">
        <f t="shared" si="185"/>
        <v>45.563400000000001</v>
      </c>
      <c r="G2320" s="34">
        <f t="shared" si="186"/>
        <v>54.676079999999999</v>
      </c>
      <c r="H2320" s="35">
        <v>72897</v>
      </c>
      <c r="I2320" s="36"/>
      <c r="J2320" s="16"/>
      <c r="K2320" s="234" t="s">
        <v>28</v>
      </c>
    </row>
    <row r="2321" spans="1:11" s="42" customFormat="1" ht="21" customHeight="1" outlineLevel="1" x14ac:dyDescent="0.25">
      <c r="A2321" s="56" t="s">
        <v>97</v>
      </c>
      <c r="B2321" s="57" t="s">
        <v>98</v>
      </c>
      <c r="C2321" s="56"/>
      <c r="D2321" s="56"/>
      <c r="E2321" s="56"/>
      <c r="F2321" s="56"/>
      <c r="G2321" s="56"/>
      <c r="H2321" s="56"/>
      <c r="I2321" s="56"/>
      <c r="J2321" s="56"/>
      <c r="K2321" s="56"/>
    </row>
    <row r="2322" spans="1:11" s="41" customFormat="1" ht="25.5" customHeight="1" outlineLevel="1" x14ac:dyDescent="0.25">
      <c r="A2322" s="22" t="s">
        <v>99</v>
      </c>
      <c r="B2322" s="235" t="s">
        <v>100</v>
      </c>
      <c r="C2322" s="22" t="s">
        <v>101</v>
      </c>
      <c r="D2322" s="32">
        <v>0</v>
      </c>
      <c r="E2322" s="33">
        <v>3.18</v>
      </c>
      <c r="F2322" s="33">
        <f>D2322*E2322</f>
        <v>0</v>
      </c>
      <c r="G2322" s="34">
        <f>F2322*1.2</f>
        <v>0</v>
      </c>
      <c r="H2322" s="35">
        <v>72135</v>
      </c>
      <c r="I2322" s="36"/>
      <c r="J2322" s="16"/>
      <c r="K2322" s="234" t="s">
        <v>28</v>
      </c>
    </row>
    <row r="2323" spans="1:11" s="42" customFormat="1" ht="21" customHeight="1" outlineLevel="1" x14ac:dyDescent="0.25">
      <c r="A2323" s="56" t="s">
        <v>102</v>
      </c>
      <c r="B2323" s="57" t="s">
        <v>103</v>
      </c>
      <c r="C2323" s="56"/>
      <c r="D2323" s="56"/>
      <c r="E2323" s="56"/>
      <c r="F2323" s="56"/>
      <c r="G2323" s="56"/>
      <c r="H2323" s="56"/>
      <c r="I2323" s="56"/>
      <c r="J2323" s="56"/>
      <c r="K2323" s="56"/>
    </row>
    <row r="2324" spans="1:11" s="41" customFormat="1" ht="25.5" customHeight="1" outlineLevel="1" x14ac:dyDescent="0.25">
      <c r="A2324" s="22" t="s">
        <v>104</v>
      </c>
      <c r="B2324" s="235" t="s">
        <v>105</v>
      </c>
      <c r="C2324" s="22" t="s">
        <v>101</v>
      </c>
      <c r="D2324" s="32">
        <v>0</v>
      </c>
      <c r="E2324" s="33">
        <v>3.76</v>
      </c>
      <c r="F2324" s="33">
        <f>D2324*E2324</f>
        <v>0</v>
      </c>
      <c r="G2324" s="34">
        <f>F2324*1.2</f>
        <v>0</v>
      </c>
      <c r="H2324" s="35">
        <v>1857</v>
      </c>
      <c r="I2324" s="36"/>
      <c r="J2324" s="16"/>
      <c r="K2324" s="234" t="s">
        <v>28</v>
      </c>
    </row>
    <row r="2325" spans="1:11" s="42" customFormat="1" ht="21" customHeight="1" outlineLevel="1" x14ac:dyDescent="0.25">
      <c r="A2325" s="56" t="s">
        <v>106</v>
      </c>
      <c r="B2325" s="57" t="s">
        <v>107</v>
      </c>
      <c r="C2325" s="56"/>
      <c r="D2325" s="56"/>
      <c r="E2325" s="56"/>
      <c r="F2325" s="56"/>
      <c r="G2325" s="56"/>
      <c r="H2325" s="56"/>
      <c r="I2325" s="56"/>
      <c r="J2325" s="56"/>
      <c r="K2325" s="56"/>
    </row>
    <row r="2326" spans="1:11" s="41" customFormat="1" ht="25.5" customHeight="1" outlineLevel="1" x14ac:dyDescent="0.25">
      <c r="A2326" s="22" t="s">
        <v>108</v>
      </c>
      <c r="B2326" s="235" t="s">
        <v>109</v>
      </c>
      <c r="C2326" s="22" t="s">
        <v>18</v>
      </c>
      <c r="D2326" s="32">
        <v>4.49</v>
      </c>
      <c r="E2326" s="33">
        <v>27.46</v>
      </c>
      <c r="F2326" s="33">
        <f t="shared" ref="F2326:F2332" si="187">D2326*E2326</f>
        <v>123.29540000000001</v>
      </c>
      <c r="G2326" s="34">
        <f t="shared" ref="G2326:G2332" si="188">F2326*1.2</f>
        <v>147.95448000000002</v>
      </c>
      <c r="H2326" s="35" t="s">
        <v>110</v>
      </c>
      <c r="I2326" s="36"/>
      <c r="J2326" s="16"/>
      <c r="K2326" s="234" t="s">
        <v>28</v>
      </c>
    </row>
    <row r="2327" spans="1:11" s="41" customFormat="1" ht="21" customHeight="1" outlineLevel="1" x14ac:dyDescent="0.25">
      <c r="A2327" s="22" t="s">
        <v>383</v>
      </c>
      <c r="B2327" s="235" t="s">
        <v>384</v>
      </c>
      <c r="C2327" s="22" t="s">
        <v>101</v>
      </c>
      <c r="D2327" s="32">
        <v>6.11</v>
      </c>
      <c r="E2327" s="33">
        <v>3.66</v>
      </c>
      <c r="F2327" s="33">
        <f t="shared" si="187"/>
        <v>22.3626</v>
      </c>
      <c r="G2327" s="34">
        <f t="shared" si="188"/>
        <v>26.83512</v>
      </c>
      <c r="H2327" s="35">
        <v>68051</v>
      </c>
      <c r="I2327" s="36"/>
      <c r="J2327" s="16"/>
      <c r="K2327" s="234" t="s">
        <v>28</v>
      </c>
    </row>
    <row r="2328" spans="1:11" s="41" customFormat="1" ht="63.75" customHeight="1" outlineLevel="1" x14ac:dyDescent="0.25">
      <c r="A2328" s="22" t="s">
        <v>385</v>
      </c>
      <c r="B2328" s="235" t="s">
        <v>386</v>
      </c>
      <c r="C2328" s="22" t="s">
        <v>18</v>
      </c>
      <c r="D2328" s="32">
        <v>15.89</v>
      </c>
      <c r="E2328" s="33">
        <v>41.68</v>
      </c>
      <c r="F2328" s="33">
        <f t="shared" si="187"/>
        <v>662.29520000000002</v>
      </c>
      <c r="G2328" s="34">
        <f t="shared" si="188"/>
        <v>794.75423999999998</v>
      </c>
      <c r="H2328" s="35" t="s">
        <v>387</v>
      </c>
      <c r="I2328" s="36"/>
      <c r="J2328" s="16"/>
      <c r="K2328" s="234" t="s">
        <v>28</v>
      </c>
    </row>
    <row r="2329" spans="1:11" s="41" customFormat="1" ht="25.5" customHeight="1" outlineLevel="1" x14ac:dyDescent="0.25">
      <c r="A2329" s="22" t="s">
        <v>388</v>
      </c>
      <c r="B2329" s="235" t="s">
        <v>389</v>
      </c>
      <c r="C2329" s="22" t="s">
        <v>18</v>
      </c>
      <c r="D2329" s="32">
        <v>25.53</v>
      </c>
      <c r="E2329" s="33">
        <v>4</v>
      </c>
      <c r="F2329" s="33">
        <f t="shared" si="187"/>
        <v>102.12</v>
      </c>
      <c r="G2329" s="34">
        <f t="shared" si="188"/>
        <v>122.544</v>
      </c>
      <c r="H2329" s="35" t="s">
        <v>390</v>
      </c>
      <c r="I2329" s="36"/>
      <c r="J2329" s="16"/>
      <c r="K2329" s="234" t="s">
        <v>28</v>
      </c>
    </row>
    <row r="2330" spans="1:11" s="41" customFormat="1" ht="25.5" customHeight="1" outlineLevel="1" x14ac:dyDescent="0.25">
      <c r="A2330" s="22" t="s">
        <v>391</v>
      </c>
      <c r="B2330" s="235" t="s">
        <v>392</v>
      </c>
      <c r="C2330" s="22" t="s">
        <v>18</v>
      </c>
      <c r="D2330" s="32">
        <v>25.53</v>
      </c>
      <c r="E2330" s="33">
        <v>15.5</v>
      </c>
      <c r="F2330" s="33">
        <f t="shared" si="187"/>
        <v>395.71500000000003</v>
      </c>
      <c r="G2330" s="34">
        <f t="shared" si="188"/>
        <v>474.858</v>
      </c>
      <c r="H2330" s="35" t="s">
        <v>393</v>
      </c>
      <c r="I2330" s="36"/>
      <c r="J2330" s="16"/>
      <c r="K2330" s="234" t="s">
        <v>28</v>
      </c>
    </row>
    <row r="2331" spans="1:11" s="41" customFormat="1" ht="38.25" customHeight="1" outlineLevel="1" x14ac:dyDescent="0.25">
      <c r="A2331" s="22" t="s">
        <v>394</v>
      </c>
      <c r="B2331" s="235" t="s">
        <v>395</v>
      </c>
      <c r="C2331" s="22" t="s">
        <v>18</v>
      </c>
      <c r="D2331" s="32">
        <v>25.53</v>
      </c>
      <c r="E2331" s="33">
        <v>13.12</v>
      </c>
      <c r="F2331" s="33">
        <f t="shared" si="187"/>
        <v>334.95359999999999</v>
      </c>
      <c r="G2331" s="34">
        <f t="shared" si="188"/>
        <v>401.94432</v>
      </c>
      <c r="H2331" s="35">
        <v>5995</v>
      </c>
      <c r="I2331" s="36"/>
      <c r="J2331" s="16"/>
      <c r="K2331" s="234" t="s">
        <v>28</v>
      </c>
    </row>
    <row r="2332" spans="1:11" s="41" customFormat="1" ht="38.25" customHeight="1" outlineLevel="1" x14ac:dyDescent="0.25">
      <c r="A2332" s="22" t="s">
        <v>396</v>
      </c>
      <c r="B2332" s="235" t="s">
        <v>397</v>
      </c>
      <c r="C2332" s="22" t="s">
        <v>101</v>
      </c>
      <c r="D2332" s="32">
        <v>1.5</v>
      </c>
      <c r="E2332" s="33">
        <v>14.88</v>
      </c>
      <c r="F2332" s="33">
        <f t="shared" si="187"/>
        <v>22.32</v>
      </c>
      <c r="G2332" s="34">
        <f t="shared" si="188"/>
        <v>26.783999999999999</v>
      </c>
      <c r="H2332" s="35" t="s">
        <v>398</v>
      </c>
      <c r="I2332" s="36"/>
      <c r="J2332" s="16"/>
      <c r="K2332" s="234" t="s">
        <v>28</v>
      </c>
    </row>
    <row r="2333" spans="1:11" s="42" customFormat="1" ht="21" customHeight="1" outlineLevel="1" x14ac:dyDescent="0.25">
      <c r="A2333" s="56" t="s">
        <v>111</v>
      </c>
      <c r="B2333" s="57" t="s">
        <v>112</v>
      </c>
      <c r="C2333" s="56"/>
      <c r="D2333" s="56"/>
      <c r="E2333" s="56"/>
      <c r="F2333" s="56"/>
      <c r="G2333" s="56"/>
      <c r="H2333" s="56"/>
      <c r="I2333" s="56"/>
      <c r="J2333" s="56"/>
      <c r="K2333" s="56"/>
    </row>
    <row r="2334" spans="1:11" s="41" customFormat="1" ht="25.5" customHeight="1" outlineLevel="1" x14ac:dyDescent="0.25">
      <c r="A2334" s="22" t="s">
        <v>399</v>
      </c>
      <c r="B2334" s="235" t="s">
        <v>400</v>
      </c>
      <c r="C2334" s="22" t="s">
        <v>76</v>
      </c>
      <c r="D2334" s="32">
        <v>1</v>
      </c>
      <c r="E2334" s="33">
        <v>454.07</v>
      </c>
      <c r="F2334" s="33">
        <f>D2334*E2334</f>
        <v>454.07</v>
      </c>
      <c r="G2334" s="34">
        <f>F2334*1.2</f>
        <v>544.88400000000001</v>
      </c>
      <c r="H2334" s="35">
        <v>110460</v>
      </c>
      <c r="I2334" s="36"/>
      <c r="J2334" s="16"/>
      <c r="K2334" s="234" t="s">
        <v>19</v>
      </c>
    </row>
    <row r="2335" spans="1:11" s="42" customFormat="1" ht="21" customHeight="1" outlineLevel="1" x14ac:dyDescent="0.25">
      <c r="A2335" s="56" t="s">
        <v>124</v>
      </c>
      <c r="B2335" s="57" t="s">
        <v>125</v>
      </c>
      <c r="C2335" s="56"/>
      <c r="D2335" s="56"/>
      <c r="E2335" s="56"/>
      <c r="F2335" s="56"/>
      <c r="G2335" s="56"/>
      <c r="H2335" s="56"/>
      <c r="I2335" s="56"/>
      <c r="J2335" s="56"/>
      <c r="K2335" s="56"/>
    </row>
    <row r="2336" spans="1:11" s="41" customFormat="1" ht="38.25" customHeight="1" outlineLevel="1" x14ac:dyDescent="0.25">
      <c r="A2336" s="22" t="s">
        <v>491</v>
      </c>
      <c r="B2336" s="235" t="s">
        <v>492</v>
      </c>
      <c r="C2336" s="22" t="s">
        <v>18</v>
      </c>
      <c r="D2336" s="32">
        <v>4.49</v>
      </c>
      <c r="E2336" s="33">
        <v>50.17</v>
      </c>
      <c r="F2336" s="33">
        <f>D2336*E2336</f>
        <v>225.26330000000002</v>
      </c>
      <c r="G2336" s="34">
        <f>F2336*1.2</f>
        <v>270.31596000000002</v>
      </c>
      <c r="H2336" s="35" t="s">
        <v>493</v>
      </c>
      <c r="I2336" s="36"/>
      <c r="J2336" s="16"/>
      <c r="K2336" s="234" t="s">
        <v>28</v>
      </c>
    </row>
    <row r="2337" spans="1:11" s="42" customFormat="1" ht="21" customHeight="1" outlineLevel="1" x14ac:dyDescent="0.25">
      <c r="A2337" s="56" t="s">
        <v>128</v>
      </c>
      <c r="B2337" s="57" t="s">
        <v>129</v>
      </c>
      <c r="C2337" s="56"/>
      <c r="D2337" s="56"/>
      <c r="E2337" s="56"/>
      <c r="F2337" s="56"/>
      <c r="G2337" s="56"/>
      <c r="H2337" s="56"/>
      <c r="I2337" s="56"/>
      <c r="J2337" s="56"/>
      <c r="K2337" s="56"/>
    </row>
    <row r="2338" spans="1:11" s="41" customFormat="1" ht="25.5" customHeight="1" outlineLevel="1" x14ac:dyDescent="0.25">
      <c r="A2338" s="22" t="s">
        <v>332</v>
      </c>
      <c r="B2338" s="235" t="s">
        <v>131</v>
      </c>
      <c r="C2338" s="22" t="s">
        <v>18</v>
      </c>
      <c r="D2338" s="32">
        <v>19.45</v>
      </c>
      <c r="E2338" s="33">
        <v>23.18</v>
      </c>
      <c r="F2338" s="33">
        <f>D2338*E2338</f>
        <v>450.851</v>
      </c>
      <c r="G2338" s="34">
        <f>F2338*1.2</f>
        <v>541.02120000000002</v>
      </c>
      <c r="H2338" s="35">
        <v>170358</v>
      </c>
      <c r="I2338" s="36"/>
      <c r="J2338" s="16"/>
      <c r="K2338" s="234" t="s">
        <v>19</v>
      </c>
    </row>
    <row r="2339" spans="1:11" s="41" customFormat="1" ht="21" customHeight="1" outlineLevel="1" x14ac:dyDescent="0.25">
      <c r="A2339" s="22" t="s">
        <v>363</v>
      </c>
      <c r="B2339" s="235" t="s">
        <v>364</v>
      </c>
      <c r="C2339" s="22" t="s">
        <v>18</v>
      </c>
      <c r="D2339" s="32">
        <v>1.23</v>
      </c>
      <c r="E2339" s="33">
        <v>101.56</v>
      </c>
      <c r="F2339" s="33">
        <f>D2339*E2339</f>
        <v>124.9188</v>
      </c>
      <c r="G2339" s="34">
        <f>F2339*1.2</f>
        <v>149.90255999999999</v>
      </c>
      <c r="H2339" s="35">
        <v>121680</v>
      </c>
      <c r="I2339" s="36"/>
      <c r="J2339" s="16"/>
      <c r="K2339" s="234" t="s">
        <v>19</v>
      </c>
    </row>
    <row r="2340" spans="1:11" s="41" customFormat="1" ht="21" customHeight="1" outlineLevel="1" x14ac:dyDescent="0.25">
      <c r="A2340" s="22" t="s">
        <v>351</v>
      </c>
      <c r="B2340" s="235" t="s">
        <v>219</v>
      </c>
      <c r="C2340" s="22" t="s">
        <v>101</v>
      </c>
      <c r="D2340" s="32">
        <v>2.5</v>
      </c>
      <c r="E2340" s="33">
        <v>19.690000000000001</v>
      </c>
      <c r="F2340" s="33">
        <f>D2340*E2340</f>
        <v>49.225000000000001</v>
      </c>
      <c r="G2340" s="34">
        <f>F2340*1.2</f>
        <v>59.07</v>
      </c>
      <c r="H2340" s="35" t="s">
        <v>220</v>
      </c>
      <c r="I2340" s="36"/>
      <c r="J2340" s="16"/>
      <c r="K2340" s="234" t="s">
        <v>28</v>
      </c>
    </row>
    <row r="2341" spans="1:11" s="42" customFormat="1" ht="21" customHeight="1" outlineLevel="1" x14ac:dyDescent="0.25">
      <c r="A2341" s="56" t="s">
        <v>132</v>
      </c>
      <c r="B2341" s="57" t="s">
        <v>133</v>
      </c>
      <c r="C2341" s="56"/>
      <c r="D2341" s="56"/>
      <c r="E2341" s="56"/>
      <c r="F2341" s="56"/>
      <c r="G2341" s="56"/>
      <c r="H2341" s="56"/>
      <c r="I2341" s="56"/>
      <c r="J2341" s="56"/>
      <c r="K2341" s="56"/>
    </row>
    <row r="2342" spans="1:11" s="41" customFormat="1" ht="25.5" customHeight="1" outlineLevel="1" x14ac:dyDescent="0.25">
      <c r="A2342" s="22" t="s">
        <v>134</v>
      </c>
      <c r="B2342" s="235" t="s">
        <v>135</v>
      </c>
      <c r="C2342" s="22" t="s">
        <v>18</v>
      </c>
      <c r="D2342" s="32">
        <v>4.49</v>
      </c>
      <c r="E2342" s="33">
        <v>21.47</v>
      </c>
      <c r="F2342" s="33">
        <f>D2342*E2342</f>
        <v>96.400300000000001</v>
      </c>
      <c r="G2342" s="34">
        <f>F2342*1.2</f>
        <v>115.68035999999999</v>
      </c>
      <c r="H2342" s="35" t="s">
        <v>136</v>
      </c>
      <c r="I2342" s="36"/>
      <c r="J2342" s="16"/>
      <c r="K2342" s="234" t="s">
        <v>28</v>
      </c>
    </row>
    <row r="2343" spans="1:11" s="42" customFormat="1" ht="21" customHeight="1" outlineLevel="1" x14ac:dyDescent="0.25">
      <c r="A2343" s="56" t="s">
        <v>137</v>
      </c>
      <c r="B2343" s="57" t="s">
        <v>138</v>
      </c>
      <c r="C2343" s="56"/>
      <c r="D2343" s="56"/>
      <c r="E2343" s="56"/>
      <c r="F2343" s="56"/>
      <c r="G2343" s="56"/>
      <c r="H2343" s="56"/>
      <c r="I2343" s="56"/>
      <c r="J2343" s="56"/>
      <c r="K2343" s="56"/>
    </row>
    <row r="2344" spans="1:11" s="41" customFormat="1" ht="20.25" customHeight="1" outlineLevel="1" x14ac:dyDescent="0.25">
      <c r="A2344" s="22" t="s">
        <v>139</v>
      </c>
      <c r="B2344" s="235" t="s">
        <v>140</v>
      </c>
      <c r="C2344" s="22" t="s">
        <v>101</v>
      </c>
      <c r="D2344" s="32">
        <v>0.8</v>
      </c>
      <c r="E2344" s="33">
        <v>63.83</v>
      </c>
      <c r="F2344" s="33">
        <f>D2344*E2344</f>
        <v>51.064</v>
      </c>
      <c r="G2344" s="34">
        <f>F2344*1.2</f>
        <v>61.276799999999994</v>
      </c>
      <c r="H2344" s="35">
        <v>130115</v>
      </c>
      <c r="I2344" s="36"/>
      <c r="J2344" s="16"/>
      <c r="K2344" s="234" t="s">
        <v>19</v>
      </c>
    </row>
    <row r="2345" spans="1:11" s="42" customFormat="1" ht="21" customHeight="1" outlineLevel="1" x14ac:dyDescent="0.25">
      <c r="A2345" s="56" t="s">
        <v>149</v>
      </c>
      <c r="B2345" s="57" t="s">
        <v>144</v>
      </c>
      <c r="C2345" s="56"/>
      <c r="D2345" s="56"/>
      <c r="E2345" s="56"/>
      <c r="F2345" s="56"/>
      <c r="G2345" s="56"/>
      <c r="H2345" s="56"/>
      <c r="I2345" s="56"/>
      <c r="J2345" s="56"/>
      <c r="K2345" s="56"/>
    </row>
    <row r="2346" spans="1:11" s="41" customFormat="1" ht="38.25" customHeight="1" outlineLevel="1" x14ac:dyDescent="0.25">
      <c r="A2346" s="22" t="s">
        <v>151</v>
      </c>
      <c r="B2346" s="235" t="s">
        <v>146</v>
      </c>
      <c r="C2346" s="22" t="s">
        <v>18</v>
      </c>
      <c r="D2346" s="32">
        <v>10.01</v>
      </c>
      <c r="E2346" s="33">
        <v>28.76</v>
      </c>
      <c r="F2346" s="33">
        <f>D2346*E2346</f>
        <v>287.88760000000002</v>
      </c>
      <c r="G2346" s="34">
        <f>F2346*1.2</f>
        <v>345.46512000000001</v>
      </c>
      <c r="H2346" s="35">
        <v>5968</v>
      </c>
      <c r="I2346" s="36"/>
      <c r="J2346" s="16"/>
      <c r="K2346" s="234" t="s">
        <v>28</v>
      </c>
    </row>
    <row r="2347" spans="1:11" s="41" customFormat="1" ht="25.5" customHeight="1" outlineLevel="1" x14ac:dyDescent="0.25">
      <c r="A2347" s="22" t="s">
        <v>334</v>
      </c>
      <c r="B2347" s="235" t="s">
        <v>148</v>
      </c>
      <c r="C2347" s="22" t="s">
        <v>18</v>
      </c>
      <c r="D2347" s="32">
        <v>10.01</v>
      </c>
      <c r="E2347" s="33">
        <v>152.44999999999999</v>
      </c>
      <c r="F2347" s="33">
        <f>D2347*E2347</f>
        <v>1526.0244999999998</v>
      </c>
      <c r="G2347" s="34">
        <f>F2347*1.2</f>
        <v>1831.2293999999997</v>
      </c>
      <c r="H2347" s="35" t="s">
        <v>65</v>
      </c>
      <c r="I2347" s="36"/>
      <c r="J2347" s="16"/>
      <c r="K2347" s="234" t="s">
        <v>28</v>
      </c>
    </row>
    <row r="2348" spans="1:11" s="42" customFormat="1" ht="21" customHeight="1" outlineLevel="1" x14ac:dyDescent="0.25">
      <c r="A2348" s="56" t="s">
        <v>153</v>
      </c>
      <c r="B2348" s="57" t="s">
        <v>150</v>
      </c>
      <c r="C2348" s="56"/>
      <c r="D2348" s="56"/>
      <c r="E2348" s="56"/>
      <c r="F2348" s="56"/>
      <c r="G2348" s="56"/>
      <c r="H2348" s="56"/>
      <c r="I2348" s="56"/>
      <c r="J2348" s="56"/>
      <c r="K2348" s="56"/>
    </row>
    <row r="2349" spans="1:11" s="41" customFormat="1" ht="25.5" customHeight="1" outlineLevel="1" x14ac:dyDescent="0.25">
      <c r="A2349" s="22" t="s">
        <v>155</v>
      </c>
      <c r="B2349" s="235" t="s">
        <v>152</v>
      </c>
      <c r="C2349" s="22" t="s">
        <v>18</v>
      </c>
      <c r="D2349" s="32">
        <v>4.49</v>
      </c>
      <c r="E2349" s="33">
        <v>17.64</v>
      </c>
      <c r="F2349" s="33">
        <f>D2349*E2349</f>
        <v>79.203600000000009</v>
      </c>
      <c r="G2349" s="34">
        <f>F2349*1.2</f>
        <v>95.044320000000013</v>
      </c>
      <c r="H2349" s="35">
        <v>180515</v>
      </c>
      <c r="I2349" s="36"/>
      <c r="J2349" s="16"/>
      <c r="K2349" s="234" t="s">
        <v>19</v>
      </c>
    </row>
    <row r="2350" spans="1:11" s="42" customFormat="1" ht="21" customHeight="1" outlineLevel="1" x14ac:dyDescent="0.25">
      <c r="A2350" s="56" t="s">
        <v>335</v>
      </c>
      <c r="B2350" s="57" t="s">
        <v>154</v>
      </c>
      <c r="C2350" s="56"/>
      <c r="D2350" s="56"/>
      <c r="E2350" s="56"/>
      <c r="F2350" s="56"/>
      <c r="G2350" s="56"/>
      <c r="H2350" s="56"/>
      <c r="I2350" s="56"/>
      <c r="J2350" s="56"/>
      <c r="K2350" s="56"/>
    </row>
    <row r="2351" spans="1:11" s="41" customFormat="1" ht="15.75" customHeight="1" outlineLevel="1" x14ac:dyDescent="0.25">
      <c r="A2351" s="22" t="s">
        <v>416</v>
      </c>
      <c r="B2351" s="235" t="s">
        <v>417</v>
      </c>
      <c r="C2351" s="22" t="s">
        <v>76</v>
      </c>
      <c r="D2351" s="32">
        <v>1</v>
      </c>
      <c r="E2351" s="33">
        <v>873.66</v>
      </c>
      <c r="F2351" s="33">
        <f t="shared" ref="F2351:F2364" si="189">D2351*E2351</f>
        <v>873.66</v>
      </c>
      <c r="G2351" s="34">
        <f t="shared" ref="G2351:G2364" si="190">F2351*1.2</f>
        <v>1048.3919999999998</v>
      </c>
      <c r="H2351" s="35" t="s">
        <v>165</v>
      </c>
      <c r="I2351" s="36"/>
      <c r="J2351" s="16"/>
      <c r="K2351" s="234" t="s">
        <v>119</v>
      </c>
    </row>
    <row r="2352" spans="1:11" s="41" customFormat="1" ht="12.75" customHeight="1" outlineLevel="1" x14ac:dyDescent="0.25">
      <c r="A2352" s="22" t="s">
        <v>418</v>
      </c>
      <c r="B2352" s="235" t="s">
        <v>419</v>
      </c>
      <c r="C2352" s="22" t="s">
        <v>76</v>
      </c>
      <c r="D2352" s="32">
        <v>1</v>
      </c>
      <c r="E2352" s="33">
        <v>396.14</v>
      </c>
      <c r="F2352" s="33">
        <f t="shared" si="189"/>
        <v>396.14</v>
      </c>
      <c r="G2352" s="34">
        <f t="shared" si="190"/>
        <v>475.36799999999994</v>
      </c>
      <c r="H2352" s="35">
        <v>190976</v>
      </c>
      <c r="I2352" s="36"/>
      <c r="J2352" s="16"/>
      <c r="K2352" s="234" t="s">
        <v>19</v>
      </c>
    </row>
    <row r="2353" spans="1:11" s="41" customFormat="1" ht="15.75" customHeight="1" outlineLevel="1" x14ac:dyDescent="0.25">
      <c r="A2353" s="22" t="s">
        <v>420</v>
      </c>
      <c r="B2353" s="235" t="s">
        <v>421</v>
      </c>
      <c r="C2353" s="22" t="s">
        <v>76</v>
      </c>
      <c r="D2353" s="32">
        <v>1</v>
      </c>
      <c r="E2353" s="33">
        <v>523.23</v>
      </c>
      <c r="F2353" s="33">
        <f t="shared" si="189"/>
        <v>523.23</v>
      </c>
      <c r="G2353" s="34">
        <f t="shared" si="190"/>
        <v>627.87599999999998</v>
      </c>
      <c r="H2353" s="35">
        <v>190977</v>
      </c>
      <c r="I2353" s="36"/>
      <c r="J2353" s="16"/>
      <c r="K2353" s="234" t="s">
        <v>19</v>
      </c>
    </row>
    <row r="2354" spans="1:11" s="41" customFormat="1" ht="12.75" customHeight="1" outlineLevel="1" x14ac:dyDescent="0.25">
      <c r="A2354" s="22" t="s">
        <v>339</v>
      </c>
      <c r="B2354" s="235" t="s">
        <v>162</v>
      </c>
      <c r="C2354" s="22" t="s">
        <v>76</v>
      </c>
      <c r="D2354" s="32">
        <v>1</v>
      </c>
      <c r="E2354" s="33">
        <v>271.79000000000002</v>
      </c>
      <c r="F2354" s="33">
        <f t="shared" si="189"/>
        <v>271.79000000000002</v>
      </c>
      <c r="G2354" s="34">
        <f t="shared" si="190"/>
        <v>326.14800000000002</v>
      </c>
      <c r="H2354" s="35">
        <v>190068</v>
      </c>
      <c r="I2354" s="36"/>
      <c r="J2354" s="16"/>
      <c r="K2354" s="234" t="s">
        <v>19</v>
      </c>
    </row>
    <row r="2355" spans="1:11" s="41" customFormat="1" ht="15.75" customHeight="1" outlineLevel="1" x14ac:dyDescent="0.25">
      <c r="A2355" s="22" t="s">
        <v>526</v>
      </c>
      <c r="B2355" s="235" t="s">
        <v>527</v>
      </c>
      <c r="C2355" s="22" t="s">
        <v>76</v>
      </c>
      <c r="D2355" s="32">
        <v>1</v>
      </c>
      <c r="E2355" s="33">
        <v>0</v>
      </c>
      <c r="F2355" s="33">
        <f t="shared" si="189"/>
        <v>0</v>
      </c>
      <c r="G2355" s="34">
        <f t="shared" si="190"/>
        <v>0</v>
      </c>
      <c r="H2355" s="35" t="s">
        <v>165</v>
      </c>
      <c r="I2355" s="36"/>
      <c r="J2355" s="16"/>
      <c r="K2355" s="234" t="s">
        <v>166</v>
      </c>
    </row>
    <row r="2356" spans="1:11" s="41" customFormat="1" ht="15.75" customHeight="1" outlineLevel="1" x14ac:dyDescent="0.25">
      <c r="A2356" s="22" t="s">
        <v>370</v>
      </c>
      <c r="B2356" s="235" t="s">
        <v>371</v>
      </c>
      <c r="C2356" s="22" t="s">
        <v>76</v>
      </c>
      <c r="D2356" s="32">
        <v>1</v>
      </c>
      <c r="E2356" s="33">
        <v>212.71</v>
      </c>
      <c r="F2356" s="33">
        <f t="shared" si="189"/>
        <v>212.71</v>
      </c>
      <c r="G2356" s="34">
        <f t="shared" si="190"/>
        <v>255.25200000000001</v>
      </c>
      <c r="H2356" s="35">
        <v>190875</v>
      </c>
      <c r="I2356" s="36"/>
      <c r="J2356" s="16"/>
      <c r="K2356" s="234" t="s">
        <v>19</v>
      </c>
    </row>
    <row r="2357" spans="1:11" s="41" customFormat="1" ht="15.75" customHeight="1" outlineLevel="1" x14ac:dyDescent="0.25">
      <c r="A2357" s="22" t="s">
        <v>422</v>
      </c>
      <c r="B2357" s="235" t="s">
        <v>423</v>
      </c>
      <c r="C2357" s="22" t="s">
        <v>76</v>
      </c>
      <c r="D2357" s="32">
        <v>1</v>
      </c>
      <c r="E2357" s="33">
        <v>485.74</v>
      </c>
      <c r="F2357" s="33">
        <f t="shared" si="189"/>
        <v>485.74</v>
      </c>
      <c r="G2357" s="34">
        <f t="shared" si="190"/>
        <v>582.88800000000003</v>
      </c>
      <c r="H2357" s="35">
        <v>190874</v>
      </c>
      <c r="I2357" s="36"/>
      <c r="J2357" s="16"/>
      <c r="K2357" s="234" t="s">
        <v>19</v>
      </c>
    </row>
    <row r="2358" spans="1:11" s="41" customFormat="1" ht="15.75" customHeight="1" outlineLevel="1" x14ac:dyDescent="0.25">
      <c r="A2358" s="22" t="s">
        <v>424</v>
      </c>
      <c r="B2358" s="235" t="s">
        <v>425</v>
      </c>
      <c r="C2358" s="22" t="s">
        <v>76</v>
      </c>
      <c r="D2358" s="32">
        <v>5</v>
      </c>
      <c r="E2358" s="33">
        <v>449.76</v>
      </c>
      <c r="F2358" s="33">
        <f t="shared" si="189"/>
        <v>2248.8000000000002</v>
      </c>
      <c r="G2358" s="34">
        <f t="shared" si="190"/>
        <v>2698.56</v>
      </c>
      <c r="H2358" s="35">
        <v>190832</v>
      </c>
      <c r="I2358" s="36"/>
      <c r="J2358" s="16"/>
      <c r="K2358" s="234" t="s">
        <v>19</v>
      </c>
    </row>
    <row r="2359" spans="1:11" s="41" customFormat="1" ht="15.75" customHeight="1" outlineLevel="1" x14ac:dyDescent="0.25">
      <c r="A2359" s="22" t="s">
        <v>528</v>
      </c>
      <c r="B2359" s="235" t="s">
        <v>529</v>
      </c>
      <c r="C2359" s="22" t="s">
        <v>76</v>
      </c>
      <c r="D2359" s="32">
        <v>1</v>
      </c>
      <c r="E2359" s="33">
        <v>0</v>
      </c>
      <c r="F2359" s="33">
        <f t="shared" si="189"/>
        <v>0</v>
      </c>
      <c r="G2359" s="34">
        <f t="shared" si="190"/>
        <v>0</v>
      </c>
      <c r="H2359" s="35" t="s">
        <v>165</v>
      </c>
      <c r="I2359" s="36"/>
      <c r="J2359" s="16"/>
      <c r="K2359" s="234" t="s">
        <v>166</v>
      </c>
    </row>
    <row r="2360" spans="1:11" s="41" customFormat="1" ht="15.75" customHeight="1" outlineLevel="1" x14ac:dyDescent="0.25">
      <c r="A2360" s="22" t="s">
        <v>426</v>
      </c>
      <c r="B2360" s="235" t="s">
        <v>427</v>
      </c>
      <c r="C2360" s="22" t="s">
        <v>76</v>
      </c>
      <c r="D2360" s="32">
        <v>1</v>
      </c>
      <c r="E2360" s="33">
        <v>327.52999999999997</v>
      </c>
      <c r="F2360" s="33">
        <f t="shared" si="189"/>
        <v>327.52999999999997</v>
      </c>
      <c r="G2360" s="34">
        <f t="shared" si="190"/>
        <v>393.03599999999994</v>
      </c>
      <c r="H2360" s="35" t="s">
        <v>165</v>
      </c>
      <c r="I2360" s="36"/>
      <c r="J2360" s="16"/>
      <c r="K2360" s="234" t="s">
        <v>119</v>
      </c>
    </row>
    <row r="2361" spans="1:11" s="41" customFormat="1" ht="15.75" customHeight="1" outlineLevel="1" x14ac:dyDescent="0.25">
      <c r="A2361" s="22" t="s">
        <v>344</v>
      </c>
      <c r="B2361" s="235" t="s">
        <v>175</v>
      </c>
      <c r="C2361" s="22" t="s">
        <v>76</v>
      </c>
      <c r="D2361" s="32">
        <v>1</v>
      </c>
      <c r="E2361" s="33">
        <v>31.8</v>
      </c>
      <c r="F2361" s="33">
        <f t="shared" si="189"/>
        <v>31.8</v>
      </c>
      <c r="G2361" s="34">
        <f t="shared" si="190"/>
        <v>38.159999999999997</v>
      </c>
      <c r="H2361" s="35" t="s">
        <v>176</v>
      </c>
      <c r="I2361" s="36"/>
      <c r="J2361" s="16"/>
      <c r="K2361" s="234" t="s">
        <v>28</v>
      </c>
    </row>
    <row r="2362" spans="1:11" s="41" customFormat="1" ht="15.75" customHeight="1" outlineLevel="1" x14ac:dyDescent="0.25">
      <c r="A2362" s="22" t="s">
        <v>345</v>
      </c>
      <c r="B2362" s="235" t="s">
        <v>178</v>
      </c>
      <c r="C2362" s="22" t="s">
        <v>76</v>
      </c>
      <c r="D2362" s="32">
        <v>1</v>
      </c>
      <c r="E2362" s="33">
        <v>59.48</v>
      </c>
      <c r="F2362" s="33">
        <f t="shared" si="189"/>
        <v>59.48</v>
      </c>
      <c r="G2362" s="34">
        <f t="shared" si="190"/>
        <v>71.375999999999991</v>
      </c>
      <c r="H2362" s="35">
        <v>190029</v>
      </c>
      <c r="I2362" s="36"/>
      <c r="J2362" s="16"/>
      <c r="K2362" s="234" t="s">
        <v>19</v>
      </c>
    </row>
    <row r="2363" spans="1:11" s="41" customFormat="1" ht="15.75" customHeight="1" outlineLevel="1" x14ac:dyDescent="0.25">
      <c r="A2363" s="22" t="s">
        <v>346</v>
      </c>
      <c r="B2363" s="235" t="s">
        <v>180</v>
      </c>
      <c r="C2363" s="22" t="s">
        <v>76</v>
      </c>
      <c r="D2363" s="32">
        <v>1</v>
      </c>
      <c r="E2363" s="33">
        <v>61.43</v>
      </c>
      <c r="F2363" s="33">
        <f t="shared" si="189"/>
        <v>61.43</v>
      </c>
      <c r="G2363" s="34">
        <f t="shared" si="190"/>
        <v>73.715999999999994</v>
      </c>
      <c r="H2363" s="35">
        <v>190008</v>
      </c>
      <c r="I2363" s="36"/>
      <c r="J2363" s="16"/>
      <c r="K2363" s="234" t="s">
        <v>19</v>
      </c>
    </row>
    <row r="2364" spans="1:11" s="41" customFormat="1" ht="15.75" customHeight="1" outlineLevel="1" x14ac:dyDescent="0.25">
      <c r="A2364" s="22" t="s">
        <v>347</v>
      </c>
      <c r="B2364" s="235" t="s">
        <v>182</v>
      </c>
      <c r="C2364" s="22" t="s">
        <v>76</v>
      </c>
      <c r="D2364" s="32">
        <v>1</v>
      </c>
      <c r="E2364" s="33">
        <v>64.8</v>
      </c>
      <c r="F2364" s="33">
        <f t="shared" si="189"/>
        <v>64.8</v>
      </c>
      <c r="G2364" s="34">
        <f t="shared" si="190"/>
        <v>77.759999999999991</v>
      </c>
      <c r="H2364" s="35">
        <v>190007</v>
      </c>
      <c r="I2364" s="36"/>
      <c r="J2364" s="16"/>
      <c r="K2364" s="234" t="s">
        <v>19</v>
      </c>
    </row>
    <row r="2365" spans="1:11" s="68" customFormat="1" ht="15.75" customHeight="1" outlineLevel="1" x14ac:dyDescent="0.25">
      <c r="A2365" s="22"/>
      <c r="B2365" s="235"/>
      <c r="C2365" s="22"/>
      <c r="D2365" s="32"/>
      <c r="E2365" s="33"/>
      <c r="F2365" s="33"/>
      <c r="G2365" s="34"/>
      <c r="H2365" s="35"/>
      <c r="I2365" s="36"/>
      <c r="J2365" s="16"/>
      <c r="K2365" s="234"/>
    </row>
    <row r="2366" spans="1:11" s="41" customFormat="1" ht="21" customHeight="1" x14ac:dyDescent="0.25">
      <c r="A2366" s="308" t="s">
        <v>521</v>
      </c>
      <c r="B2366" s="308"/>
      <c r="C2366" s="308"/>
      <c r="D2366" s="308"/>
      <c r="E2366" s="70"/>
      <c r="F2366" s="40">
        <f>SUM(F2351:F2364,F2349,F2346:F2347,F2344,F2342,F2338:F2340,F2336,F2334,F2326:F2332,F2324,F2322,F2304:F2320)</f>
        <v>12263.256400000002</v>
      </c>
      <c r="G2366" s="40">
        <f>SUM(G2351:G2364,G2349,G2346:G2347,G2344,G2342,G2338:G2340,G2336,G2334,G2326:G2332,G2324,G2322,G2304:G2320)</f>
        <v>14715.907679999998</v>
      </c>
      <c r="H2366" s="35"/>
      <c r="I2366" s="36"/>
      <c r="J2366" s="16"/>
      <c r="K2366" s="234"/>
    </row>
    <row r="2367" spans="1:11" s="42" customFormat="1" ht="21" customHeight="1" x14ac:dyDescent="0.25">
      <c r="A2367" s="73" t="s">
        <v>530</v>
      </c>
      <c r="B2367" s="311" t="s">
        <v>531</v>
      </c>
      <c r="C2367" s="311"/>
      <c r="D2367" s="311"/>
      <c r="E2367" s="311"/>
      <c r="F2367" s="311"/>
      <c r="G2367" s="311"/>
      <c r="H2367" s="311"/>
      <c r="I2367" s="311"/>
      <c r="J2367" s="311"/>
      <c r="K2367" s="311"/>
    </row>
    <row r="2368" spans="1:11" s="42" customFormat="1" ht="21" hidden="1" customHeight="1" outlineLevel="1" x14ac:dyDescent="0.25">
      <c r="A2368" s="56" t="s">
        <v>61</v>
      </c>
      <c r="B2368" s="57" t="s">
        <v>62</v>
      </c>
      <c r="C2368" s="56"/>
      <c r="D2368" s="56"/>
      <c r="E2368" s="56"/>
      <c r="F2368" s="56"/>
      <c r="G2368" s="56"/>
      <c r="H2368" s="56"/>
      <c r="I2368" s="56"/>
      <c r="J2368" s="56"/>
      <c r="K2368" s="56"/>
    </row>
    <row r="2369" spans="1:11" s="41" customFormat="1" ht="25.5" hidden="1" customHeight="1" outlineLevel="1" x14ac:dyDescent="0.25">
      <c r="A2369" s="22" t="s">
        <v>63</v>
      </c>
      <c r="B2369" s="235" t="s">
        <v>379</v>
      </c>
      <c r="C2369" s="22" t="s">
        <v>51</v>
      </c>
      <c r="D2369" s="32">
        <v>1.21</v>
      </c>
      <c r="E2369" s="33">
        <v>55.08</v>
      </c>
      <c r="F2369" s="33">
        <f t="shared" ref="F2369:F2381" si="191">D2369*E2369</f>
        <v>66.646799999999999</v>
      </c>
      <c r="G2369" s="34">
        <f t="shared" ref="G2369:G2381" si="192">F2369*1.2</f>
        <v>79.976159999999993</v>
      </c>
      <c r="H2369" s="35" t="s">
        <v>380</v>
      </c>
      <c r="I2369" s="36"/>
      <c r="J2369" s="16"/>
      <c r="K2369" s="234" t="s">
        <v>28</v>
      </c>
    </row>
    <row r="2370" spans="1:11" s="41" customFormat="1" ht="21" hidden="1" customHeight="1" outlineLevel="1" x14ac:dyDescent="0.25">
      <c r="A2370" s="22" t="s">
        <v>68</v>
      </c>
      <c r="B2370" s="235" t="s">
        <v>67</v>
      </c>
      <c r="C2370" s="22" t="s">
        <v>18</v>
      </c>
      <c r="D2370" s="32">
        <v>11.58</v>
      </c>
      <c r="E2370" s="33">
        <v>14.65</v>
      </c>
      <c r="F2370" s="33">
        <f t="shared" si="191"/>
        <v>169.64699999999999</v>
      </c>
      <c r="G2370" s="34">
        <f t="shared" si="192"/>
        <v>203.57639999999998</v>
      </c>
      <c r="H2370" s="35">
        <v>22190</v>
      </c>
      <c r="I2370" s="36"/>
      <c r="J2370" s="16"/>
      <c r="K2370" s="234" t="s">
        <v>19</v>
      </c>
    </row>
    <row r="2371" spans="1:11" s="41" customFormat="1" ht="21" hidden="1" customHeight="1" outlineLevel="1" x14ac:dyDescent="0.25">
      <c r="A2371" s="22" t="s">
        <v>74</v>
      </c>
      <c r="B2371" s="235" t="s">
        <v>355</v>
      </c>
      <c r="C2371" s="22" t="s">
        <v>18</v>
      </c>
      <c r="D2371" s="32">
        <v>11.58</v>
      </c>
      <c r="E2371" s="33">
        <v>12.02</v>
      </c>
      <c r="F2371" s="33">
        <f t="shared" si="191"/>
        <v>139.19159999999999</v>
      </c>
      <c r="G2371" s="34">
        <f t="shared" si="192"/>
        <v>167.02991999999998</v>
      </c>
      <c r="H2371" s="35">
        <v>22710</v>
      </c>
      <c r="I2371" s="36"/>
      <c r="J2371" s="16"/>
      <c r="K2371" s="234" t="s">
        <v>19</v>
      </c>
    </row>
    <row r="2372" spans="1:11" s="58" customFormat="1" ht="21" hidden="1" customHeight="1" outlineLevel="1" x14ac:dyDescent="0.25">
      <c r="A2372" s="22" t="s">
        <v>68</v>
      </c>
      <c r="B2372" s="235" t="s">
        <v>69</v>
      </c>
      <c r="C2372" s="22" t="s">
        <v>18</v>
      </c>
      <c r="D2372" s="32">
        <v>26.93</v>
      </c>
      <c r="E2372" s="33">
        <v>14.65</v>
      </c>
      <c r="F2372" s="33">
        <f t="shared" si="191"/>
        <v>394.52449999999999</v>
      </c>
      <c r="G2372" s="34">
        <f t="shared" si="192"/>
        <v>473.42939999999999</v>
      </c>
      <c r="H2372" s="35">
        <v>72126</v>
      </c>
      <c r="I2372" s="36"/>
      <c r="J2372" s="16"/>
      <c r="K2372" s="234" t="s">
        <v>28</v>
      </c>
    </row>
    <row r="2373" spans="1:11" s="41" customFormat="1" ht="21" hidden="1" customHeight="1" outlineLevel="1" x14ac:dyDescent="0.25">
      <c r="A2373" s="22" t="s">
        <v>81</v>
      </c>
      <c r="B2373" s="235" t="s">
        <v>71</v>
      </c>
      <c r="C2373" s="22" t="s">
        <v>18</v>
      </c>
      <c r="D2373" s="32">
        <v>26.93</v>
      </c>
      <c r="E2373" s="33">
        <v>11.31</v>
      </c>
      <c r="F2373" s="33">
        <f t="shared" si="191"/>
        <v>304.57830000000001</v>
      </c>
      <c r="G2373" s="34">
        <f t="shared" si="192"/>
        <v>365.49396000000002</v>
      </c>
      <c r="H2373" s="35">
        <v>160381</v>
      </c>
      <c r="I2373" s="36"/>
      <c r="J2373" s="16"/>
      <c r="K2373" s="234" t="s">
        <v>19</v>
      </c>
    </row>
    <row r="2374" spans="1:11" s="41" customFormat="1" ht="21" hidden="1" customHeight="1" outlineLevel="1" x14ac:dyDescent="0.25">
      <c r="A2374" s="22" t="s">
        <v>83</v>
      </c>
      <c r="B2374" s="235" t="s">
        <v>75</v>
      </c>
      <c r="C2374" s="22" t="s">
        <v>76</v>
      </c>
      <c r="D2374" s="32">
        <v>2</v>
      </c>
      <c r="E2374" s="33">
        <v>22.77</v>
      </c>
      <c r="F2374" s="33">
        <f t="shared" si="191"/>
        <v>45.54</v>
      </c>
      <c r="G2374" s="34">
        <f t="shared" si="192"/>
        <v>54.647999999999996</v>
      </c>
      <c r="H2374" s="35">
        <v>22359</v>
      </c>
      <c r="I2374" s="36"/>
      <c r="J2374" s="16"/>
      <c r="K2374" s="234" t="s">
        <v>19</v>
      </c>
    </row>
    <row r="2375" spans="1:11" s="41" customFormat="1" ht="21" hidden="1" customHeight="1" outlineLevel="1" x14ac:dyDescent="0.25">
      <c r="A2375" s="22" t="s">
        <v>320</v>
      </c>
      <c r="B2375" s="235" t="s">
        <v>86</v>
      </c>
      <c r="C2375" s="22" t="s">
        <v>76</v>
      </c>
      <c r="D2375" s="32">
        <v>1</v>
      </c>
      <c r="E2375" s="33">
        <v>51.65</v>
      </c>
      <c r="F2375" s="33">
        <f t="shared" si="191"/>
        <v>51.65</v>
      </c>
      <c r="G2375" s="34">
        <f t="shared" si="192"/>
        <v>61.98</v>
      </c>
      <c r="H2375" s="35">
        <v>22675</v>
      </c>
      <c r="I2375" s="36"/>
      <c r="J2375" s="16"/>
      <c r="K2375" s="234" t="s">
        <v>19</v>
      </c>
    </row>
    <row r="2376" spans="1:11" s="41" customFormat="1" ht="21" hidden="1" customHeight="1" outlineLevel="1" x14ac:dyDescent="0.25">
      <c r="A2376" s="22" t="s">
        <v>321</v>
      </c>
      <c r="B2376" s="235" t="s">
        <v>88</v>
      </c>
      <c r="C2376" s="22" t="s">
        <v>76</v>
      </c>
      <c r="D2376" s="32">
        <v>4</v>
      </c>
      <c r="E2376" s="33">
        <v>25.49</v>
      </c>
      <c r="F2376" s="33">
        <f t="shared" si="191"/>
        <v>101.96</v>
      </c>
      <c r="G2376" s="34">
        <f t="shared" si="192"/>
        <v>122.35199999999999</v>
      </c>
      <c r="H2376" s="35">
        <v>22391</v>
      </c>
      <c r="I2376" s="36"/>
      <c r="J2376" s="16"/>
      <c r="K2376" s="234" t="s">
        <v>19</v>
      </c>
    </row>
    <row r="2377" spans="1:11" s="41" customFormat="1" ht="21" hidden="1" customHeight="1" outlineLevel="1" x14ac:dyDescent="0.25">
      <c r="A2377" s="22" t="s">
        <v>322</v>
      </c>
      <c r="B2377" s="235" t="s">
        <v>90</v>
      </c>
      <c r="C2377" s="22" t="s">
        <v>76</v>
      </c>
      <c r="D2377" s="32">
        <v>2</v>
      </c>
      <c r="E2377" s="33">
        <v>7.12</v>
      </c>
      <c r="F2377" s="33">
        <f t="shared" si="191"/>
        <v>14.24</v>
      </c>
      <c r="G2377" s="34">
        <f t="shared" si="192"/>
        <v>17.088000000000001</v>
      </c>
      <c r="H2377" s="35">
        <v>72142</v>
      </c>
      <c r="I2377" s="36"/>
      <c r="J2377" s="16"/>
      <c r="K2377" s="234" t="s">
        <v>28</v>
      </c>
    </row>
    <row r="2378" spans="1:11" s="41" customFormat="1" ht="21" hidden="1" customHeight="1" outlineLevel="1" x14ac:dyDescent="0.25">
      <c r="A2378" s="22" t="s">
        <v>323</v>
      </c>
      <c r="B2378" s="235" t="s">
        <v>92</v>
      </c>
      <c r="C2378" s="22" t="s">
        <v>76</v>
      </c>
      <c r="D2378" s="32">
        <v>1</v>
      </c>
      <c r="E2378" s="33">
        <v>32.9</v>
      </c>
      <c r="F2378" s="33">
        <f t="shared" si="191"/>
        <v>32.9</v>
      </c>
      <c r="G2378" s="34">
        <f t="shared" si="192"/>
        <v>39.479999999999997</v>
      </c>
      <c r="H2378" s="35">
        <v>72143</v>
      </c>
      <c r="I2378" s="36"/>
      <c r="J2378" s="16"/>
      <c r="K2378" s="234" t="s">
        <v>28</v>
      </c>
    </row>
    <row r="2379" spans="1:11" s="41" customFormat="1" ht="21" hidden="1" customHeight="1" outlineLevel="1" x14ac:dyDescent="0.25">
      <c r="A2379" s="22" t="s">
        <v>324</v>
      </c>
      <c r="B2379" s="235" t="s">
        <v>532</v>
      </c>
      <c r="C2379" s="22" t="s">
        <v>101</v>
      </c>
      <c r="D2379" s="32">
        <v>38.83</v>
      </c>
      <c r="E2379" s="33">
        <v>26.05</v>
      </c>
      <c r="F2379" s="33">
        <f t="shared" si="191"/>
        <v>1011.5214999999999</v>
      </c>
      <c r="G2379" s="34">
        <f t="shared" si="192"/>
        <v>1213.8257999999998</v>
      </c>
      <c r="H2379" s="35">
        <v>22525</v>
      </c>
      <c r="I2379" s="36"/>
      <c r="J2379" s="16"/>
      <c r="K2379" s="234" t="s">
        <v>19</v>
      </c>
    </row>
    <row r="2380" spans="1:11" s="41" customFormat="1" ht="21" hidden="1" customHeight="1" outlineLevel="1" x14ac:dyDescent="0.25">
      <c r="A2380" s="22" t="s">
        <v>325</v>
      </c>
      <c r="B2380" s="235" t="s">
        <v>94</v>
      </c>
      <c r="C2380" s="22" t="s">
        <v>51</v>
      </c>
      <c r="D2380" s="32">
        <v>4.6900000000000004</v>
      </c>
      <c r="E2380" s="33">
        <v>96.62</v>
      </c>
      <c r="F2380" s="33">
        <f t="shared" si="191"/>
        <v>453.14780000000007</v>
      </c>
      <c r="G2380" s="34">
        <f t="shared" si="192"/>
        <v>543.77736000000004</v>
      </c>
      <c r="H2380" s="35">
        <v>17067</v>
      </c>
      <c r="I2380" s="36"/>
      <c r="J2380" s="16"/>
      <c r="K2380" s="234" t="s">
        <v>19</v>
      </c>
    </row>
    <row r="2381" spans="1:11" s="41" customFormat="1" ht="25.5" hidden="1" customHeight="1" outlineLevel="1" x14ac:dyDescent="0.25">
      <c r="A2381" s="22" t="s">
        <v>462</v>
      </c>
      <c r="B2381" s="235" t="s">
        <v>96</v>
      </c>
      <c r="C2381" s="22" t="s">
        <v>51</v>
      </c>
      <c r="D2381" s="32">
        <v>4.6900000000000004</v>
      </c>
      <c r="E2381" s="33">
        <v>14.89</v>
      </c>
      <c r="F2381" s="33">
        <f t="shared" si="191"/>
        <v>69.834100000000007</v>
      </c>
      <c r="G2381" s="34">
        <f t="shared" si="192"/>
        <v>83.800920000000005</v>
      </c>
      <c r="H2381" s="35">
        <v>72897</v>
      </c>
      <c r="I2381" s="36"/>
      <c r="J2381" s="16"/>
      <c r="K2381" s="234" t="s">
        <v>28</v>
      </c>
    </row>
    <row r="2382" spans="1:11" s="42" customFormat="1" ht="21" hidden="1" customHeight="1" outlineLevel="1" x14ac:dyDescent="0.25">
      <c r="A2382" s="56" t="s">
        <v>97</v>
      </c>
      <c r="B2382" s="57" t="s">
        <v>98</v>
      </c>
      <c r="C2382" s="56"/>
      <c r="D2382" s="56"/>
      <c r="E2382" s="56"/>
      <c r="F2382" s="56"/>
      <c r="G2382" s="56"/>
      <c r="H2382" s="56"/>
      <c r="I2382" s="56"/>
      <c r="J2382" s="56"/>
      <c r="K2382" s="56"/>
    </row>
    <row r="2383" spans="1:11" s="41" customFormat="1" ht="25.5" hidden="1" customHeight="1" outlineLevel="1" x14ac:dyDescent="0.25">
      <c r="A2383" s="22" t="s">
        <v>99</v>
      </c>
      <c r="B2383" s="235" t="s">
        <v>100</v>
      </c>
      <c r="C2383" s="22" t="s">
        <v>101</v>
      </c>
      <c r="D2383" s="32">
        <v>0</v>
      </c>
      <c r="E2383" s="33">
        <v>3.18</v>
      </c>
      <c r="F2383" s="33">
        <f>D2383*E2383</f>
        <v>0</v>
      </c>
      <c r="G2383" s="34">
        <f>F2383*1.2</f>
        <v>0</v>
      </c>
      <c r="H2383" s="35">
        <v>72135</v>
      </c>
      <c r="I2383" s="36"/>
      <c r="J2383" s="16"/>
      <c r="K2383" s="234" t="s">
        <v>28</v>
      </c>
    </row>
    <row r="2384" spans="1:11" s="42" customFormat="1" ht="21" hidden="1" customHeight="1" outlineLevel="1" x14ac:dyDescent="0.25">
      <c r="A2384" s="56" t="s">
        <v>102</v>
      </c>
      <c r="B2384" s="57" t="s">
        <v>103</v>
      </c>
      <c r="C2384" s="56"/>
      <c r="D2384" s="56"/>
      <c r="E2384" s="56"/>
      <c r="F2384" s="56"/>
      <c r="G2384" s="56"/>
      <c r="H2384" s="56"/>
      <c r="I2384" s="56"/>
      <c r="J2384" s="56"/>
      <c r="K2384" s="56"/>
    </row>
    <row r="2385" spans="1:11" s="41" customFormat="1" ht="25.5" hidden="1" customHeight="1" outlineLevel="1" x14ac:dyDescent="0.25">
      <c r="A2385" s="22" t="s">
        <v>104</v>
      </c>
      <c r="B2385" s="235" t="s">
        <v>105</v>
      </c>
      <c r="C2385" s="22" t="s">
        <v>101</v>
      </c>
      <c r="D2385" s="32">
        <v>0</v>
      </c>
      <c r="E2385" s="33">
        <v>3.76</v>
      </c>
      <c r="F2385" s="33">
        <f>D2385*E2385</f>
        <v>0</v>
      </c>
      <c r="G2385" s="34">
        <f>F2385*1.2</f>
        <v>0</v>
      </c>
      <c r="H2385" s="35">
        <v>1857</v>
      </c>
      <c r="I2385" s="36"/>
      <c r="J2385" s="16"/>
      <c r="K2385" s="234" t="s">
        <v>28</v>
      </c>
    </row>
    <row r="2386" spans="1:11" s="42" customFormat="1" ht="21" hidden="1" customHeight="1" outlineLevel="1" x14ac:dyDescent="0.25">
      <c r="A2386" s="56" t="s">
        <v>106</v>
      </c>
      <c r="B2386" s="57" t="s">
        <v>107</v>
      </c>
      <c r="C2386" s="56"/>
      <c r="D2386" s="56"/>
      <c r="E2386" s="56"/>
      <c r="F2386" s="56"/>
      <c r="G2386" s="56"/>
      <c r="H2386" s="56"/>
      <c r="I2386" s="56"/>
      <c r="J2386" s="56"/>
      <c r="K2386" s="56"/>
    </row>
    <row r="2387" spans="1:11" s="41" customFormat="1" ht="25.5" hidden="1" customHeight="1" outlineLevel="1" x14ac:dyDescent="0.25">
      <c r="A2387" s="22" t="s">
        <v>108</v>
      </c>
      <c r="B2387" s="235" t="s">
        <v>109</v>
      </c>
      <c r="C2387" s="22" t="s">
        <v>18</v>
      </c>
      <c r="D2387" s="32">
        <v>9.9700000000000006</v>
      </c>
      <c r="E2387" s="33">
        <v>27.46</v>
      </c>
      <c r="F2387" s="33">
        <f t="shared" ref="F2387:F2393" si="193">D2387*E2387</f>
        <v>273.77620000000002</v>
      </c>
      <c r="G2387" s="34">
        <f t="shared" ref="G2387:G2393" si="194">F2387*1.2</f>
        <v>328.53144000000003</v>
      </c>
      <c r="H2387" s="35" t="s">
        <v>110</v>
      </c>
      <c r="I2387" s="36"/>
      <c r="J2387" s="16"/>
      <c r="K2387" s="234" t="s">
        <v>28</v>
      </c>
    </row>
    <row r="2388" spans="1:11" s="41" customFormat="1" ht="21" hidden="1" customHeight="1" outlineLevel="1" x14ac:dyDescent="0.25">
      <c r="A2388" s="22" t="s">
        <v>383</v>
      </c>
      <c r="B2388" s="235" t="s">
        <v>384</v>
      </c>
      <c r="C2388" s="22" t="s">
        <v>101</v>
      </c>
      <c r="D2388" s="32">
        <v>3.46</v>
      </c>
      <c r="E2388" s="33">
        <v>3.66</v>
      </c>
      <c r="F2388" s="33">
        <f t="shared" si="193"/>
        <v>12.663600000000001</v>
      </c>
      <c r="G2388" s="34">
        <f t="shared" si="194"/>
        <v>15.19632</v>
      </c>
      <c r="H2388" s="35">
        <v>68051</v>
      </c>
      <c r="I2388" s="36"/>
      <c r="J2388" s="16"/>
      <c r="K2388" s="234" t="s">
        <v>28</v>
      </c>
    </row>
    <row r="2389" spans="1:11" s="41" customFormat="1" ht="63.75" hidden="1" customHeight="1" outlineLevel="1" x14ac:dyDescent="0.25">
      <c r="A2389" s="22" t="s">
        <v>385</v>
      </c>
      <c r="B2389" s="235" t="s">
        <v>386</v>
      </c>
      <c r="C2389" s="22" t="s">
        <v>18</v>
      </c>
      <c r="D2389" s="32">
        <v>11.37</v>
      </c>
      <c r="E2389" s="33">
        <v>41.68</v>
      </c>
      <c r="F2389" s="33">
        <f t="shared" si="193"/>
        <v>473.90159999999997</v>
      </c>
      <c r="G2389" s="34">
        <f t="shared" si="194"/>
        <v>568.68191999999999</v>
      </c>
      <c r="H2389" s="35" t="s">
        <v>387</v>
      </c>
      <c r="I2389" s="36"/>
      <c r="J2389" s="16"/>
      <c r="K2389" s="234" t="s">
        <v>28</v>
      </c>
    </row>
    <row r="2390" spans="1:11" s="41" customFormat="1" ht="25.5" hidden="1" customHeight="1" outlineLevel="1" x14ac:dyDescent="0.25">
      <c r="A2390" s="22" t="s">
        <v>388</v>
      </c>
      <c r="B2390" s="235" t="s">
        <v>389</v>
      </c>
      <c r="C2390" s="22" t="s">
        <v>18</v>
      </c>
      <c r="D2390" s="32">
        <v>22.73</v>
      </c>
      <c r="E2390" s="33">
        <v>4</v>
      </c>
      <c r="F2390" s="33">
        <f t="shared" si="193"/>
        <v>90.92</v>
      </c>
      <c r="G2390" s="34">
        <f t="shared" si="194"/>
        <v>109.104</v>
      </c>
      <c r="H2390" s="35" t="s">
        <v>390</v>
      </c>
      <c r="I2390" s="36"/>
      <c r="J2390" s="16"/>
      <c r="K2390" s="234" t="s">
        <v>28</v>
      </c>
    </row>
    <row r="2391" spans="1:11" s="41" customFormat="1" ht="25.5" hidden="1" customHeight="1" outlineLevel="1" x14ac:dyDescent="0.25">
      <c r="A2391" s="22" t="s">
        <v>391</v>
      </c>
      <c r="B2391" s="235" t="s">
        <v>392</v>
      </c>
      <c r="C2391" s="22" t="s">
        <v>18</v>
      </c>
      <c r="D2391" s="32">
        <v>22.73</v>
      </c>
      <c r="E2391" s="33">
        <v>15.5</v>
      </c>
      <c r="F2391" s="33">
        <f t="shared" si="193"/>
        <v>352.315</v>
      </c>
      <c r="G2391" s="34">
        <f t="shared" si="194"/>
        <v>422.77799999999996</v>
      </c>
      <c r="H2391" s="35" t="s">
        <v>393</v>
      </c>
      <c r="I2391" s="36"/>
      <c r="J2391" s="16"/>
      <c r="K2391" s="234" t="s">
        <v>28</v>
      </c>
    </row>
    <row r="2392" spans="1:11" s="41" customFormat="1" ht="38.25" hidden="1" customHeight="1" outlineLevel="1" x14ac:dyDescent="0.25">
      <c r="A2392" s="22" t="s">
        <v>394</v>
      </c>
      <c r="B2392" s="235" t="s">
        <v>395</v>
      </c>
      <c r="C2392" s="22" t="s">
        <v>18</v>
      </c>
      <c r="D2392" s="32">
        <v>22.73</v>
      </c>
      <c r="E2392" s="33">
        <v>13.12</v>
      </c>
      <c r="F2392" s="33">
        <f t="shared" si="193"/>
        <v>298.2176</v>
      </c>
      <c r="G2392" s="34">
        <f t="shared" si="194"/>
        <v>357.86111999999997</v>
      </c>
      <c r="H2392" s="35">
        <v>5995</v>
      </c>
      <c r="I2392" s="36"/>
      <c r="J2392" s="16"/>
      <c r="K2392" s="234" t="s">
        <v>28</v>
      </c>
    </row>
    <row r="2393" spans="1:11" s="41" customFormat="1" ht="38.25" hidden="1" customHeight="1" outlineLevel="1" x14ac:dyDescent="0.25">
      <c r="A2393" s="22" t="s">
        <v>396</v>
      </c>
      <c r="B2393" s="235" t="s">
        <v>397</v>
      </c>
      <c r="C2393" s="22" t="s">
        <v>101</v>
      </c>
      <c r="D2393" s="32">
        <v>1.5</v>
      </c>
      <c r="E2393" s="33">
        <v>14.88</v>
      </c>
      <c r="F2393" s="33">
        <f t="shared" si="193"/>
        <v>22.32</v>
      </c>
      <c r="G2393" s="34">
        <f t="shared" si="194"/>
        <v>26.783999999999999</v>
      </c>
      <c r="H2393" s="35" t="s">
        <v>398</v>
      </c>
      <c r="I2393" s="36"/>
      <c r="J2393" s="16"/>
      <c r="K2393" s="234" t="s">
        <v>28</v>
      </c>
    </row>
    <row r="2394" spans="1:11" s="42" customFormat="1" ht="21" hidden="1" customHeight="1" outlineLevel="1" x14ac:dyDescent="0.25">
      <c r="A2394" s="56" t="s">
        <v>111</v>
      </c>
      <c r="B2394" s="57" t="s">
        <v>112</v>
      </c>
      <c r="C2394" s="56"/>
      <c r="D2394" s="56"/>
      <c r="E2394" s="56"/>
      <c r="F2394" s="56"/>
      <c r="G2394" s="56"/>
      <c r="H2394" s="56"/>
      <c r="I2394" s="56"/>
      <c r="J2394" s="56"/>
      <c r="K2394" s="56"/>
    </row>
    <row r="2395" spans="1:11" s="41" customFormat="1" ht="25.5" hidden="1" customHeight="1" outlineLevel="1" x14ac:dyDescent="0.25">
      <c r="A2395" s="22" t="s">
        <v>399</v>
      </c>
      <c r="B2395" s="235" t="s">
        <v>400</v>
      </c>
      <c r="C2395" s="22" t="s">
        <v>76</v>
      </c>
      <c r="D2395" s="32">
        <v>1</v>
      </c>
      <c r="E2395" s="33">
        <v>454.07</v>
      </c>
      <c r="F2395" s="33">
        <f>D2395*E2395</f>
        <v>454.07</v>
      </c>
      <c r="G2395" s="34">
        <f>F2395*1.2</f>
        <v>544.88400000000001</v>
      </c>
      <c r="H2395" s="35">
        <v>110460</v>
      </c>
      <c r="I2395" s="36"/>
      <c r="J2395" s="16"/>
      <c r="K2395" s="234" t="s">
        <v>19</v>
      </c>
    </row>
    <row r="2396" spans="1:11" s="41" customFormat="1" ht="25.5" hidden="1" customHeight="1" outlineLevel="1" x14ac:dyDescent="0.25">
      <c r="A2396" s="22" t="s">
        <v>331</v>
      </c>
      <c r="B2396" s="235" t="s">
        <v>284</v>
      </c>
      <c r="C2396" s="22" t="s">
        <v>76</v>
      </c>
      <c r="D2396" s="32">
        <v>3</v>
      </c>
      <c r="E2396" s="33">
        <v>380.94</v>
      </c>
      <c r="F2396" s="33">
        <f>D2396*E2396</f>
        <v>1142.82</v>
      </c>
      <c r="G2396" s="34">
        <f>F2396*1.2</f>
        <v>1371.3839999999998</v>
      </c>
      <c r="H2396" s="35">
        <v>110113</v>
      </c>
      <c r="I2396" s="36"/>
      <c r="J2396" s="16"/>
      <c r="K2396" s="234" t="s">
        <v>19</v>
      </c>
    </row>
    <row r="2397" spans="1:11" s="42" customFormat="1" ht="21" hidden="1" customHeight="1" outlineLevel="1" x14ac:dyDescent="0.25">
      <c r="A2397" s="56" t="s">
        <v>124</v>
      </c>
      <c r="B2397" s="57" t="s">
        <v>125</v>
      </c>
      <c r="C2397" s="56"/>
      <c r="D2397" s="56"/>
      <c r="E2397" s="56"/>
      <c r="F2397" s="56"/>
      <c r="G2397" s="56"/>
      <c r="H2397" s="56"/>
      <c r="I2397" s="56"/>
      <c r="J2397" s="56"/>
      <c r="K2397" s="56"/>
    </row>
    <row r="2398" spans="1:11" s="41" customFormat="1" ht="21" hidden="1" customHeight="1" outlineLevel="1" x14ac:dyDescent="0.25">
      <c r="A2398" s="22" t="s">
        <v>126</v>
      </c>
      <c r="B2398" s="235" t="s">
        <v>127</v>
      </c>
      <c r="C2398" s="22" t="s">
        <v>18</v>
      </c>
      <c r="D2398" s="32">
        <v>7.73</v>
      </c>
      <c r="E2398" s="33">
        <v>326.66000000000003</v>
      </c>
      <c r="F2398" s="33">
        <f>D2398*E2398</f>
        <v>2525.0818000000004</v>
      </c>
      <c r="G2398" s="34">
        <f>F2398*1.2</f>
        <v>3030.0981600000005</v>
      </c>
      <c r="H2398" s="35">
        <v>170434</v>
      </c>
      <c r="I2398" s="36"/>
      <c r="J2398" s="16"/>
      <c r="K2398" s="234" t="s">
        <v>19</v>
      </c>
    </row>
    <row r="2399" spans="1:11" s="41" customFormat="1" ht="38.25" hidden="1" customHeight="1" outlineLevel="1" x14ac:dyDescent="0.25">
      <c r="A2399" s="22" t="s">
        <v>491</v>
      </c>
      <c r="B2399" s="235" t="s">
        <v>492</v>
      </c>
      <c r="C2399" s="22" t="s">
        <v>18</v>
      </c>
      <c r="D2399" s="32">
        <v>2.2400000000000002</v>
      </c>
      <c r="E2399" s="33">
        <v>50.17</v>
      </c>
      <c r="F2399" s="33">
        <f>D2399*E2399</f>
        <v>112.38080000000001</v>
      </c>
      <c r="G2399" s="34">
        <f>F2399*1.2</f>
        <v>134.85696000000002</v>
      </c>
      <c r="H2399" s="35" t="s">
        <v>493</v>
      </c>
      <c r="I2399" s="36"/>
      <c r="J2399" s="16"/>
      <c r="K2399" s="234" t="s">
        <v>28</v>
      </c>
    </row>
    <row r="2400" spans="1:11" s="42" customFormat="1" ht="21" hidden="1" customHeight="1" outlineLevel="1" x14ac:dyDescent="0.25">
      <c r="A2400" s="56" t="s">
        <v>128</v>
      </c>
      <c r="B2400" s="57" t="s">
        <v>129</v>
      </c>
      <c r="C2400" s="56"/>
      <c r="D2400" s="56"/>
      <c r="E2400" s="56"/>
      <c r="F2400" s="56"/>
      <c r="G2400" s="56"/>
      <c r="H2400" s="56"/>
      <c r="I2400" s="56"/>
      <c r="J2400" s="56"/>
      <c r="K2400" s="56"/>
    </row>
    <row r="2401" spans="1:11" s="41" customFormat="1" ht="25.5" hidden="1" customHeight="1" outlineLevel="1" x14ac:dyDescent="0.25">
      <c r="A2401" s="22" t="s">
        <v>332</v>
      </c>
      <c r="B2401" s="235" t="s">
        <v>131</v>
      </c>
      <c r="C2401" s="22" t="s">
        <v>18</v>
      </c>
      <c r="D2401" s="32">
        <v>29.77</v>
      </c>
      <c r="E2401" s="33">
        <v>23.18</v>
      </c>
      <c r="F2401" s="33">
        <f>D2401*E2401</f>
        <v>690.06859999999995</v>
      </c>
      <c r="G2401" s="34">
        <f>F2401*1.2</f>
        <v>828.08231999999987</v>
      </c>
      <c r="H2401" s="35">
        <v>170358</v>
      </c>
      <c r="I2401" s="36"/>
      <c r="J2401" s="16"/>
      <c r="K2401" s="234" t="s">
        <v>19</v>
      </c>
    </row>
    <row r="2402" spans="1:11" s="41" customFormat="1" ht="21" hidden="1" customHeight="1" outlineLevel="1" x14ac:dyDescent="0.25">
      <c r="A2402" s="22" t="s">
        <v>363</v>
      </c>
      <c r="B2402" s="235" t="s">
        <v>364</v>
      </c>
      <c r="C2402" s="22" t="s">
        <v>18</v>
      </c>
      <c r="D2402" s="32">
        <v>2.09</v>
      </c>
      <c r="E2402" s="33">
        <v>101.56</v>
      </c>
      <c r="F2402" s="33">
        <f>D2402*E2402</f>
        <v>212.2604</v>
      </c>
      <c r="G2402" s="34">
        <f>F2402*1.2</f>
        <v>254.71248</v>
      </c>
      <c r="H2402" s="35">
        <v>121680</v>
      </c>
      <c r="I2402" s="36"/>
      <c r="J2402" s="16"/>
      <c r="K2402" s="234" t="s">
        <v>19</v>
      </c>
    </row>
    <row r="2403" spans="1:11" s="41" customFormat="1" ht="21" hidden="1" customHeight="1" outlineLevel="1" x14ac:dyDescent="0.25">
      <c r="A2403" s="22" t="s">
        <v>351</v>
      </c>
      <c r="B2403" s="235" t="s">
        <v>219</v>
      </c>
      <c r="C2403" s="22" t="s">
        <v>101</v>
      </c>
      <c r="D2403" s="32">
        <v>5</v>
      </c>
      <c r="E2403" s="33">
        <v>19.690000000000001</v>
      </c>
      <c r="F2403" s="33">
        <f>D2403*E2403</f>
        <v>98.45</v>
      </c>
      <c r="G2403" s="34">
        <f>F2403*1.2</f>
        <v>118.14</v>
      </c>
      <c r="H2403" s="35" t="s">
        <v>220</v>
      </c>
      <c r="I2403" s="36"/>
      <c r="J2403" s="16"/>
      <c r="K2403" s="234" t="s">
        <v>28</v>
      </c>
    </row>
    <row r="2404" spans="1:11" s="42" customFormat="1" ht="21" hidden="1" customHeight="1" outlineLevel="1" x14ac:dyDescent="0.25">
      <c r="A2404" s="56" t="s">
        <v>132</v>
      </c>
      <c r="B2404" s="57" t="s">
        <v>133</v>
      </c>
      <c r="C2404" s="56"/>
      <c r="D2404" s="56"/>
      <c r="E2404" s="56"/>
      <c r="F2404" s="56"/>
      <c r="G2404" s="56"/>
      <c r="H2404" s="56"/>
      <c r="I2404" s="56"/>
      <c r="J2404" s="56"/>
      <c r="K2404" s="56"/>
    </row>
    <row r="2405" spans="1:11" s="41" customFormat="1" ht="25.5" hidden="1" customHeight="1" outlineLevel="1" x14ac:dyDescent="0.25">
      <c r="A2405" s="22" t="s">
        <v>134</v>
      </c>
      <c r="B2405" s="235" t="s">
        <v>135</v>
      </c>
      <c r="C2405" s="22" t="s">
        <v>18</v>
      </c>
      <c r="D2405" s="32">
        <v>9.9700000000000006</v>
      </c>
      <c r="E2405" s="33">
        <v>21.47</v>
      </c>
      <c r="F2405" s="33">
        <f>D2405*E2405</f>
        <v>214.05590000000001</v>
      </c>
      <c r="G2405" s="34">
        <f>F2405*1.2</f>
        <v>256.86707999999999</v>
      </c>
      <c r="H2405" s="35" t="s">
        <v>136</v>
      </c>
      <c r="I2405" s="36"/>
      <c r="J2405" s="16"/>
      <c r="K2405" s="234" t="s">
        <v>28</v>
      </c>
    </row>
    <row r="2406" spans="1:11" s="42" customFormat="1" ht="21" hidden="1" customHeight="1" outlineLevel="1" x14ac:dyDescent="0.25">
      <c r="A2406" s="56" t="s">
        <v>137</v>
      </c>
      <c r="B2406" s="57" t="s">
        <v>138</v>
      </c>
      <c r="C2406" s="56"/>
      <c r="D2406" s="56"/>
      <c r="E2406" s="56"/>
      <c r="F2406" s="56"/>
      <c r="G2406" s="56"/>
      <c r="H2406" s="56"/>
      <c r="I2406" s="56"/>
      <c r="J2406" s="56"/>
      <c r="K2406" s="56"/>
    </row>
    <row r="2407" spans="1:11" s="41" customFormat="1" ht="20.25" hidden="1" customHeight="1" outlineLevel="1" x14ac:dyDescent="0.25">
      <c r="A2407" s="22" t="s">
        <v>139</v>
      </c>
      <c r="B2407" s="235" t="s">
        <v>140</v>
      </c>
      <c r="C2407" s="22" t="s">
        <v>101</v>
      </c>
      <c r="D2407" s="32">
        <v>0.7</v>
      </c>
      <c r="E2407" s="33">
        <v>63.83</v>
      </c>
      <c r="F2407" s="33">
        <f>D2407*E2407</f>
        <v>44.680999999999997</v>
      </c>
      <c r="G2407" s="34">
        <f>F2407*1.2</f>
        <v>53.617199999999997</v>
      </c>
      <c r="H2407" s="35">
        <v>130115</v>
      </c>
      <c r="I2407" s="36"/>
      <c r="J2407" s="16"/>
      <c r="K2407" s="234" t="s">
        <v>19</v>
      </c>
    </row>
    <row r="2408" spans="1:11" s="41" customFormat="1" ht="21" hidden="1" customHeight="1" outlineLevel="1" x14ac:dyDescent="0.25">
      <c r="A2408" s="22" t="s">
        <v>141</v>
      </c>
      <c r="B2408" s="235" t="s">
        <v>365</v>
      </c>
      <c r="C2408" s="22" t="s">
        <v>101</v>
      </c>
      <c r="D2408" s="32">
        <v>9.68</v>
      </c>
      <c r="E2408" s="33">
        <v>73.069999999999993</v>
      </c>
      <c r="F2408" s="33">
        <f>D2408*E2408</f>
        <v>707.31759999999986</v>
      </c>
      <c r="G2408" s="34">
        <f>F2408*1.2</f>
        <v>848.78111999999976</v>
      </c>
      <c r="H2408" s="35">
        <v>68049</v>
      </c>
      <c r="I2408" s="36"/>
      <c r="J2408" s="16"/>
      <c r="K2408" s="234" t="s">
        <v>119</v>
      </c>
    </row>
    <row r="2409" spans="1:11" s="42" customFormat="1" ht="21" hidden="1" customHeight="1" outlineLevel="1" x14ac:dyDescent="0.25">
      <c r="A2409" s="56" t="s">
        <v>143</v>
      </c>
      <c r="B2409" s="57" t="s">
        <v>295</v>
      </c>
      <c r="C2409" s="56"/>
      <c r="D2409" s="56"/>
      <c r="E2409" s="56"/>
      <c r="F2409" s="56"/>
      <c r="G2409" s="56"/>
      <c r="H2409" s="56"/>
      <c r="I2409" s="56"/>
      <c r="J2409" s="56"/>
      <c r="K2409" s="56"/>
    </row>
    <row r="2410" spans="1:11" s="41" customFormat="1" ht="15.75" hidden="1" customHeight="1" outlineLevel="1" x14ac:dyDescent="0.25">
      <c r="A2410" s="22" t="s">
        <v>145</v>
      </c>
      <c r="B2410" s="235" t="s">
        <v>297</v>
      </c>
      <c r="C2410" s="22" t="s">
        <v>18</v>
      </c>
      <c r="D2410" s="32">
        <v>7.27</v>
      </c>
      <c r="E2410" s="33">
        <v>404.09</v>
      </c>
      <c r="F2410" s="33">
        <f>D2410*E2410</f>
        <v>2937.7342999999996</v>
      </c>
      <c r="G2410" s="34">
        <f>F2410*1.2</f>
        <v>3525.2811599999995</v>
      </c>
      <c r="H2410" s="35" t="s">
        <v>165</v>
      </c>
      <c r="I2410" s="36"/>
      <c r="J2410" s="16"/>
      <c r="K2410" s="234" t="s">
        <v>119</v>
      </c>
    </row>
    <row r="2411" spans="1:11" s="41" customFormat="1" ht="15.75" hidden="1" customHeight="1" outlineLevel="1" x14ac:dyDescent="0.25">
      <c r="A2411" s="22" t="s">
        <v>147</v>
      </c>
      <c r="B2411" s="235" t="s">
        <v>366</v>
      </c>
      <c r="C2411" s="22" t="s">
        <v>18</v>
      </c>
      <c r="D2411" s="32">
        <v>1.72</v>
      </c>
      <c r="E2411" s="33">
        <v>363.26</v>
      </c>
      <c r="F2411" s="33">
        <f>D2411*E2411</f>
        <v>624.80719999999997</v>
      </c>
      <c r="G2411" s="34">
        <f>F2411*1.2</f>
        <v>749.76863999999989</v>
      </c>
      <c r="H2411" s="35">
        <v>190404</v>
      </c>
      <c r="I2411" s="36"/>
      <c r="J2411" s="16"/>
      <c r="K2411" s="234" t="s">
        <v>19</v>
      </c>
    </row>
    <row r="2412" spans="1:11" s="42" customFormat="1" ht="21" hidden="1" customHeight="1" outlineLevel="1" x14ac:dyDescent="0.25">
      <c r="A2412" s="56" t="s">
        <v>149</v>
      </c>
      <c r="B2412" s="57" t="s">
        <v>144</v>
      </c>
      <c r="C2412" s="56"/>
      <c r="D2412" s="56"/>
      <c r="E2412" s="56"/>
      <c r="F2412" s="56"/>
      <c r="G2412" s="56"/>
      <c r="H2412" s="56"/>
      <c r="I2412" s="56"/>
      <c r="J2412" s="56"/>
      <c r="K2412" s="56"/>
    </row>
    <row r="2413" spans="1:11" s="41" customFormat="1" ht="38.25" hidden="1" customHeight="1" outlineLevel="1" x14ac:dyDescent="0.25">
      <c r="A2413" s="22" t="s">
        <v>151</v>
      </c>
      <c r="B2413" s="235" t="s">
        <v>146</v>
      </c>
      <c r="C2413" s="22" t="s">
        <v>18</v>
      </c>
      <c r="D2413" s="32">
        <v>18.53</v>
      </c>
      <c r="E2413" s="33">
        <v>28.76</v>
      </c>
      <c r="F2413" s="33">
        <f>D2413*E2413</f>
        <v>532.92280000000005</v>
      </c>
      <c r="G2413" s="34">
        <f>F2413*1.2</f>
        <v>639.50736000000006</v>
      </c>
      <c r="H2413" s="35">
        <v>5968</v>
      </c>
      <c r="I2413" s="36"/>
      <c r="J2413" s="16"/>
      <c r="K2413" s="234" t="s">
        <v>28</v>
      </c>
    </row>
    <row r="2414" spans="1:11" s="41" customFormat="1" ht="25.5" hidden="1" customHeight="1" outlineLevel="1" x14ac:dyDescent="0.25">
      <c r="A2414" s="22" t="s">
        <v>334</v>
      </c>
      <c r="B2414" s="235" t="s">
        <v>148</v>
      </c>
      <c r="C2414" s="22" t="s">
        <v>18</v>
      </c>
      <c r="D2414" s="32">
        <v>18.53</v>
      </c>
      <c r="E2414" s="33">
        <v>152.44999999999999</v>
      </c>
      <c r="F2414" s="33">
        <f>D2414*E2414</f>
        <v>2824.8984999999998</v>
      </c>
      <c r="G2414" s="34">
        <f>F2414*1.2</f>
        <v>3389.8781999999997</v>
      </c>
      <c r="H2414" s="35" t="s">
        <v>65</v>
      </c>
      <c r="I2414" s="36"/>
      <c r="J2414" s="16"/>
      <c r="K2414" s="234" t="s">
        <v>28</v>
      </c>
    </row>
    <row r="2415" spans="1:11" s="42" customFormat="1" ht="21" hidden="1" customHeight="1" outlineLevel="1" x14ac:dyDescent="0.25">
      <c r="A2415" s="56" t="s">
        <v>153</v>
      </c>
      <c r="B2415" s="57" t="s">
        <v>150</v>
      </c>
      <c r="C2415" s="56"/>
      <c r="D2415" s="56"/>
      <c r="E2415" s="56"/>
      <c r="F2415" s="56"/>
      <c r="G2415" s="56"/>
      <c r="H2415" s="56"/>
      <c r="I2415" s="56"/>
      <c r="J2415" s="56"/>
      <c r="K2415" s="56"/>
    </row>
    <row r="2416" spans="1:11" s="41" customFormat="1" ht="25.5" hidden="1" customHeight="1" outlineLevel="1" x14ac:dyDescent="0.25">
      <c r="A2416" s="22" t="s">
        <v>155</v>
      </c>
      <c r="B2416" s="235" t="s">
        <v>152</v>
      </c>
      <c r="C2416" s="22" t="s">
        <v>18</v>
      </c>
      <c r="D2416" s="32">
        <v>9.9700000000000006</v>
      </c>
      <c r="E2416" s="33">
        <v>17.64</v>
      </c>
      <c r="F2416" s="33">
        <f>D2416*E2416</f>
        <v>175.87080000000003</v>
      </c>
      <c r="G2416" s="34">
        <f>F2416*1.2</f>
        <v>211.04496000000003</v>
      </c>
      <c r="H2416" s="35">
        <v>180515</v>
      </c>
      <c r="I2416" s="36"/>
      <c r="J2416" s="16"/>
      <c r="K2416" s="234" t="s">
        <v>19</v>
      </c>
    </row>
    <row r="2417" spans="1:11" s="42" customFormat="1" ht="21" hidden="1" customHeight="1" outlineLevel="1" x14ac:dyDescent="0.25">
      <c r="A2417" s="56" t="s">
        <v>335</v>
      </c>
      <c r="B2417" s="57" t="s">
        <v>154</v>
      </c>
      <c r="C2417" s="56"/>
      <c r="D2417" s="56"/>
      <c r="E2417" s="56"/>
      <c r="F2417" s="56"/>
      <c r="G2417" s="56"/>
      <c r="H2417" s="56"/>
      <c r="I2417" s="56"/>
      <c r="J2417" s="56"/>
      <c r="K2417" s="56"/>
    </row>
    <row r="2418" spans="1:11" s="41" customFormat="1" ht="51" hidden="1" customHeight="1" outlineLevel="1" x14ac:dyDescent="0.25">
      <c r="A2418" s="22" t="s">
        <v>401</v>
      </c>
      <c r="B2418" s="235" t="s">
        <v>402</v>
      </c>
      <c r="C2418" s="22" t="s">
        <v>76</v>
      </c>
      <c r="D2418" s="32">
        <v>2</v>
      </c>
      <c r="E2418" s="33">
        <v>216.71</v>
      </c>
      <c r="F2418" s="33">
        <f t="shared" ref="F2418:F2430" si="195">D2418*E2418</f>
        <v>433.42</v>
      </c>
      <c r="G2418" s="34">
        <f t="shared" ref="G2418:G2430" si="196">F2418*1.2</f>
        <v>520.10400000000004</v>
      </c>
      <c r="H2418" s="35">
        <v>22034</v>
      </c>
      <c r="I2418" s="36"/>
      <c r="J2418" s="16"/>
      <c r="K2418" s="234" t="s">
        <v>19</v>
      </c>
    </row>
    <row r="2419" spans="1:11" s="41" customFormat="1" ht="25.5" hidden="1" customHeight="1" outlineLevel="1" x14ac:dyDescent="0.25">
      <c r="A2419" s="22" t="s">
        <v>337</v>
      </c>
      <c r="B2419" s="235" t="s">
        <v>158</v>
      </c>
      <c r="C2419" s="22" t="s">
        <v>76</v>
      </c>
      <c r="D2419" s="32">
        <v>1</v>
      </c>
      <c r="E2419" s="33">
        <v>395.14</v>
      </c>
      <c r="F2419" s="33">
        <f t="shared" si="195"/>
        <v>395.14</v>
      </c>
      <c r="G2419" s="34">
        <f t="shared" si="196"/>
        <v>474.16799999999995</v>
      </c>
      <c r="H2419" s="35">
        <v>190097</v>
      </c>
      <c r="I2419" s="36"/>
      <c r="J2419" s="16"/>
      <c r="K2419" s="234" t="s">
        <v>19</v>
      </c>
    </row>
    <row r="2420" spans="1:11" s="41" customFormat="1" ht="15.75" hidden="1" customHeight="1" outlineLevel="1" x14ac:dyDescent="0.25">
      <c r="A2420" s="22" t="s">
        <v>338</v>
      </c>
      <c r="B2420" s="235" t="s">
        <v>160</v>
      </c>
      <c r="C2420" s="22" t="s">
        <v>76</v>
      </c>
      <c r="D2420" s="32">
        <v>1</v>
      </c>
      <c r="E2420" s="33">
        <v>480.42</v>
      </c>
      <c r="F2420" s="33">
        <f t="shared" si="195"/>
        <v>480.42</v>
      </c>
      <c r="G2420" s="34">
        <f t="shared" si="196"/>
        <v>576.50400000000002</v>
      </c>
      <c r="H2420" s="35">
        <v>190021</v>
      </c>
      <c r="I2420" s="36"/>
      <c r="J2420" s="16"/>
      <c r="K2420" s="234" t="s">
        <v>19</v>
      </c>
    </row>
    <row r="2421" spans="1:11" s="41" customFormat="1" ht="12.75" hidden="1" customHeight="1" outlineLevel="1" x14ac:dyDescent="0.25">
      <c r="A2421" s="22" t="s">
        <v>339</v>
      </c>
      <c r="B2421" s="235" t="s">
        <v>162</v>
      </c>
      <c r="C2421" s="22" t="s">
        <v>76</v>
      </c>
      <c r="D2421" s="32">
        <v>1</v>
      </c>
      <c r="E2421" s="33">
        <v>271.79000000000002</v>
      </c>
      <c r="F2421" s="33">
        <f t="shared" si="195"/>
        <v>271.79000000000002</v>
      </c>
      <c r="G2421" s="34">
        <f t="shared" si="196"/>
        <v>326.14800000000002</v>
      </c>
      <c r="H2421" s="35">
        <v>190068</v>
      </c>
      <c r="I2421" s="36"/>
      <c r="J2421" s="16"/>
      <c r="K2421" s="234" t="s">
        <v>19</v>
      </c>
    </row>
    <row r="2422" spans="1:11" s="41" customFormat="1" ht="12.75" hidden="1" customHeight="1" outlineLevel="1" x14ac:dyDescent="0.25">
      <c r="A2422" s="22" t="s">
        <v>494</v>
      </c>
      <c r="B2422" s="235" t="s">
        <v>495</v>
      </c>
      <c r="C2422" s="22" t="s">
        <v>76</v>
      </c>
      <c r="D2422" s="32">
        <v>2</v>
      </c>
      <c r="E2422" s="33">
        <v>132.44</v>
      </c>
      <c r="F2422" s="33">
        <f t="shared" si="195"/>
        <v>264.88</v>
      </c>
      <c r="G2422" s="34">
        <f t="shared" si="196"/>
        <v>317.85599999999999</v>
      </c>
      <c r="H2422" s="35">
        <v>190316</v>
      </c>
      <c r="I2422" s="36"/>
      <c r="J2422" s="16"/>
      <c r="K2422" s="234" t="s">
        <v>19</v>
      </c>
    </row>
    <row r="2423" spans="1:11" s="41" customFormat="1" ht="25.5" hidden="1" customHeight="1" outlineLevel="1" x14ac:dyDescent="0.25">
      <c r="A2423" s="22" t="s">
        <v>340</v>
      </c>
      <c r="B2423" s="235" t="s">
        <v>164</v>
      </c>
      <c r="C2423" s="22" t="s">
        <v>76</v>
      </c>
      <c r="D2423" s="32">
        <v>2</v>
      </c>
      <c r="E2423" s="33">
        <v>0</v>
      </c>
      <c r="F2423" s="33">
        <f t="shared" si="195"/>
        <v>0</v>
      </c>
      <c r="G2423" s="34">
        <f t="shared" si="196"/>
        <v>0</v>
      </c>
      <c r="H2423" s="35" t="s">
        <v>165</v>
      </c>
      <c r="I2423" s="36"/>
      <c r="J2423" s="16"/>
      <c r="K2423" s="234" t="s">
        <v>166</v>
      </c>
    </row>
    <row r="2424" spans="1:11" s="41" customFormat="1" ht="25.5" hidden="1" customHeight="1" outlineLevel="1" x14ac:dyDescent="0.25">
      <c r="A2424" s="22" t="s">
        <v>342</v>
      </c>
      <c r="B2424" s="235" t="s">
        <v>171</v>
      </c>
      <c r="C2424" s="22" t="s">
        <v>76</v>
      </c>
      <c r="D2424" s="32">
        <v>1</v>
      </c>
      <c r="E2424" s="33">
        <v>0</v>
      </c>
      <c r="F2424" s="33">
        <f t="shared" si="195"/>
        <v>0</v>
      </c>
      <c r="G2424" s="34">
        <f t="shared" si="196"/>
        <v>0</v>
      </c>
      <c r="H2424" s="35" t="s">
        <v>165</v>
      </c>
      <c r="I2424" s="36"/>
      <c r="J2424" s="16"/>
      <c r="K2424" s="234" t="s">
        <v>166</v>
      </c>
    </row>
    <row r="2425" spans="1:11" s="41" customFormat="1" ht="15.75" hidden="1" customHeight="1" outlineLevel="1" x14ac:dyDescent="0.25">
      <c r="A2425" s="22" t="s">
        <v>343</v>
      </c>
      <c r="B2425" s="235" t="s">
        <v>173</v>
      </c>
      <c r="C2425" s="22" t="s">
        <v>18</v>
      </c>
      <c r="D2425" s="32">
        <v>0.85</v>
      </c>
      <c r="E2425" s="33">
        <v>119.58</v>
      </c>
      <c r="F2425" s="33">
        <f t="shared" si="195"/>
        <v>101.643</v>
      </c>
      <c r="G2425" s="34">
        <f t="shared" si="196"/>
        <v>121.9716</v>
      </c>
      <c r="H2425" s="35">
        <v>150160</v>
      </c>
      <c r="I2425" s="36"/>
      <c r="J2425" s="16"/>
      <c r="K2425" s="234" t="s">
        <v>19</v>
      </c>
    </row>
    <row r="2426" spans="1:11" s="41" customFormat="1" ht="15.75" hidden="1" customHeight="1" outlineLevel="1" x14ac:dyDescent="0.25">
      <c r="A2426" s="22" t="s">
        <v>344</v>
      </c>
      <c r="B2426" s="235" t="s">
        <v>175</v>
      </c>
      <c r="C2426" s="22" t="s">
        <v>76</v>
      </c>
      <c r="D2426" s="32">
        <v>2</v>
      </c>
      <c r="E2426" s="33">
        <v>31.8</v>
      </c>
      <c r="F2426" s="33">
        <f t="shared" si="195"/>
        <v>63.6</v>
      </c>
      <c r="G2426" s="34">
        <f t="shared" si="196"/>
        <v>76.319999999999993</v>
      </c>
      <c r="H2426" s="35" t="s">
        <v>176</v>
      </c>
      <c r="I2426" s="36"/>
      <c r="J2426" s="16"/>
      <c r="K2426" s="234" t="s">
        <v>28</v>
      </c>
    </row>
    <row r="2427" spans="1:11" s="41" customFormat="1" ht="15.75" hidden="1" customHeight="1" outlineLevel="1" x14ac:dyDescent="0.25">
      <c r="A2427" s="22" t="s">
        <v>345</v>
      </c>
      <c r="B2427" s="235" t="s">
        <v>178</v>
      </c>
      <c r="C2427" s="22" t="s">
        <v>76</v>
      </c>
      <c r="D2427" s="32">
        <v>2</v>
      </c>
      <c r="E2427" s="33">
        <v>59.48</v>
      </c>
      <c r="F2427" s="33">
        <f t="shared" si="195"/>
        <v>118.96</v>
      </c>
      <c r="G2427" s="34">
        <f t="shared" si="196"/>
        <v>142.75199999999998</v>
      </c>
      <c r="H2427" s="35">
        <v>190029</v>
      </c>
      <c r="I2427" s="36"/>
      <c r="J2427" s="16"/>
      <c r="K2427" s="234" t="s">
        <v>19</v>
      </c>
    </row>
    <row r="2428" spans="1:11" s="41" customFormat="1" ht="15.75" hidden="1" customHeight="1" outlineLevel="1" x14ac:dyDescent="0.25">
      <c r="A2428" s="22" t="s">
        <v>346</v>
      </c>
      <c r="B2428" s="235" t="s">
        <v>180</v>
      </c>
      <c r="C2428" s="22" t="s">
        <v>76</v>
      </c>
      <c r="D2428" s="32">
        <v>1</v>
      </c>
      <c r="E2428" s="33">
        <v>61.43</v>
      </c>
      <c r="F2428" s="33">
        <f t="shared" si="195"/>
        <v>61.43</v>
      </c>
      <c r="G2428" s="34">
        <f t="shared" si="196"/>
        <v>73.715999999999994</v>
      </c>
      <c r="H2428" s="35">
        <v>190008</v>
      </c>
      <c r="I2428" s="36"/>
      <c r="J2428" s="16"/>
      <c r="K2428" s="234" t="s">
        <v>19</v>
      </c>
    </row>
    <row r="2429" spans="1:11" s="41" customFormat="1" ht="15.75" hidden="1" customHeight="1" outlineLevel="1" x14ac:dyDescent="0.25">
      <c r="A2429" s="22" t="s">
        <v>347</v>
      </c>
      <c r="B2429" s="235" t="s">
        <v>182</v>
      </c>
      <c r="C2429" s="22" t="s">
        <v>76</v>
      </c>
      <c r="D2429" s="32">
        <v>3</v>
      </c>
      <c r="E2429" s="33">
        <v>64.8</v>
      </c>
      <c r="F2429" s="33">
        <f t="shared" si="195"/>
        <v>194.39999999999998</v>
      </c>
      <c r="G2429" s="34">
        <f t="shared" si="196"/>
        <v>233.27999999999997</v>
      </c>
      <c r="H2429" s="35">
        <v>190007</v>
      </c>
      <c r="I2429" s="36"/>
      <c r="J2429" s="16"/>
      <c r="K2429" s="234" t="s">
        <v>19</v>
      </c>
    </row>
    <row r="2430" spans="1:11" s="41" customFormat="1" ht="15.75" hidden="1" customHeight="1" outlineLevel="1" x14ac:dyDescent="0.25">
      <c r="A2430" s="22" t="s">
        <v>374</v>
      </c>
      <c r="B2430" s="235" t="s">
        <v>375</v>
      </c>
      <c r="C2430" s="22" t="s">
        <v>76</v>
      </c>
      <c r="D2430" s="32">
        <v>4</v>
      </c>
      <c r="E2430" s="33">
        <v>0</v>
      </c>
      <c r="F2430" s="33">
        <f t="shared" si="195"/>
        <v>0</v>
      </c>
      <c r="G2430" s="34">
        <f t="shared" si="196"/>
        <v>0</v>
      </c>
      <c r="H2430" s="35" t="s">
        <v>165</v>
      </c>
      <c r="I2430" s="36"/>
      <c r="J2430" s="16"/>
      <c r="K2430" s="234" t="s">
        <v>166</v>
      </c>
    </row>
    <row r="2431" spans="1:11" s="68" customFormat="1" ht="15.75" hidden="1" customHeight="1" outlineLevel="1" x14ac:dyDescent="0.25">
      <c r="A2431" s="22"/>
      <c r="B2431" s="235"/>
      <c r="C2431" s="22"/>
      <c r="D2431" s="32"/>
      <c r="E2431" s="33"/>
      <c r="F2431" s="33"/>
      <c r="G2431" s="34"/>
      <c r="H2431" s="35"/>
      <c r="I2431" s="36"/>
      <c r="J2431" s="16"/>
      <c r="K2431" s="234"/>
    </row>
    <row r="2432" spans="1:11" s="41" customFormat="1" ht="21" customHeight="1" x14ac:dyDescent="0.25">
      <c r="A2432" s="308" t="s">
        <v>521</v>
      </c>
      <c r="B2432" s="308"/>
      <c r="C2432" s="308"/>
      <c r="D2432" s="308"/>
      <c r="E2432" s="70"/>
      <c r="F2432" s="40">
        <f>SUM(F2418:F2430,F2416,F2413:F2414,F2410:F2411,F2407:F2408,F2405,F2401:F2403,F2398:F2399,F2395:F2396,F2387:F2393,F2385,F2383,F2369:F2381)</f>
        <v>20062.598299999998</v>
      </c>
      <c r="G2432" s="40">
        <f>SUM(G2418:G2430,G2416,G2413:G2414,G2410:G2411,G2407:G2408,G2405,G2401:G2403,G2399,G2398,G2395:G2396,G2387:G2393,G2385,G2383,G2369:G2381)</f>
        <v>24075.117959999996</v>
      </c>
      <c r="H2432" s="35"/>
      <c r="I2432" s="36"/>
      <c r="J2432" s="16"/>
      <c r="K2432" s="234"/>
    </row>
    <row r="2433" spans="1:11" s="42" customFormat="1" ht="21" customHeight="1" x14ac:dyDescent="0.25">
      <c r="A2433" s="73" t="s">
        <v>533</v>
      </c>
      <c r="B2433" s="311" t="s">
        <v>534</v>
      </c>
      <c r="C2433" s="311"/>
      <c r="D2433" s="311"/>
      <c r="E2433" s="311"/>
      <c r="F2433" s="311"/>
      <c r="G2433" s="311"/>
      <c r="H2433" s="311"/>
      <c r="I2433" s="311"/>
      <c r="J2433" s="311"/>
      <c r="K2433" s="311"/>
    </row>
    <row r="2434" spans="1:11" s="42" customFormat="1" ht="21" hidden="1" customHeight="1" outlineLevel="1" x14ac:dyDescent="0.25">
      <c r="A2434" s="56" t="s">
        <v>61</v>
      </c>
      <c r="B2434" s="57" t="s">
        <v>62</v>
      </c>
      <c r="C2434" s="56"/>
      <c r="D2434" s="56"/>
      <c r="E2434" s="56"/>
      <c r="F2434" s="56"/>
      <c r="G2434" s="56"/>
      <c r="H2434" s="56"/>
      <c r="I2434" s="56"/>
      <c r="J2434" s="56"/>
      <c r="K2434" s="56"/>
    </row>
    <row r="2435" spans="1:11" s="41" customFormat="1" ht="25.5" hidden="1" customHeight="1" outlineLevel="1" x14ac:dyDescent="0.25">
      <c r="A2435" s="22" t="s">
        <v>63</v>
      </c>
      <c r="B2435" s="235" t="s">
        <v>379</v>
      </c>
      <c r="C2435" s="22" t="s">
        <v>51</v>
      </c>
      <c r="D2435" s="32">
        <v>1.21</v>
      </c>
      <c r="E2435" s="33">
        <v>55.08</v>
      </c>
      <c r="F2435" s="33">
        <f t="shared" ref="F2435:F2447" si="197">D2435*E2435</f>
        <v>66.646799999999999</v>
      </c>
      <c r="G2435" s="34">
        <f t="shared" ref="G2435:G2447" si="198">F2435*1.2</f>
        <v>79.976159999999993</v>
      </c>
      <c r="H2435" s="35" t="s">
        <v>380</v>
      </c>
      <c r="I2435" s="36"/>
      <c r="J2435" s="16"/>
      <c r="K2435" s="234" t="s">
        <v>28</v>
      </c>
    </row>
    <row r="2436" spans="1:11" s="41" customFormat="1" ht="21" hidden="1" customHeight="1" outlineLevel="1" x14ac:dyDescent="0.25">
      <c r="A2436" s="22" t="s">
        <v>68</v>
      </c>
      <c r="B2436" s="235" t="s">
        <v>67</v>
      </c>
      <c r="C2436" s="22" t="s">
        <v>18</v>
      </c>
      <c r="D2436" s="32">
        <v>11.58</v>
      </c>
      <c r="E2436" s="33">
        <v>14.65</v>
      </c>
      <c r="F2436" s="33">
        <f t="shared" si="197"/>
        <v>169.64699999999999</v>
      </c>
      <c r="G2436" s="34">
        <f t="shared" si="198"/>
        <v>203.57639999999998</v>
      </c>
      <c r="H2436" s="35">
        <v>22190</v>
      </c>
      <c r="I2436" s="36"/>
      <c r="J2436" s="16"/>
      <c r="K2436" s="234" t="s">
        <v>19</v>
      </c>
    </row>
    <row r="2437" spans="1:11" s="41" customFormat="1" ht="21" hidden="1" customHeight="1" outlineLevel="1" x14ac:dyDescent="0.25">
      <c r="A2437" s="22" t="s">
        <v>74</v>
      </c>
      <c r="B2437" s="235" t="s">
        <v>355</v>
      </c>
      <c r="C2437" s="22" t="s">
        <v>18</v>
      </c>
      <c r="D2437" s="32">
        <v>11.58</v>
      </c>
      <c r="E2437" s="33">
        <v>12.02</v>
      </c>
      <c r="F2437" s="33">
        <f t="shared" si="197"/>
        <v>139.19159999999999</v>
      </c>
      <c r="G2437" s="34">
        <f t="shared" si="198"/>
        <v>167.02991999999998</v>
      </c>
      <c r="H2437" s="35">
        <v>22710</v>
      </c>
      <c r="I2437" s="36"/>
      <c r="J2437" s="16"/>
      <c r="K2437" s="234" t="s">
        <v>19</v>
      </c>
    </row>
    <row r="2438" spans="1:11" s="58" customFormat="1" ht="21" hidden="1" customHeight="1" outlineLevel="1" x14ac:dyDescent="0.25">
      <c r="A2438" s="22" t="s">
        <v>68</v>
      </c>
      <c r="B2438" s="235" t="s">
        <v>69</v>
      </c>
      <c r="C2438" s="22" t="s">
        <v>18</v>
      </c>
      <c r="D2438" s="32">
        <v>26.93</v>
      </c>
      <c r="E2438" s="33">
        <v>14.65</v>
      </c>
      <c r="F2438" s="33">
        <f t="shared" si="197"/>
        <v>394.52449999999999</v>
      </c>
      <c r="G2438" s="34">
        <f t="shared" si="198"/>
        <v>473.42939999999999</v>
      </c>
      <c r="H2438" s="35">
        <v>72126</v>
      </c>
      <c r="I2438" s="36"/>
      <c r="J2438" s="16"/>
      <c r="K2438" s="234" t="s">
        <v>28</v>
      </c>
    </row>
    <row r="2439" spans="1:11" s="41" customFormat="1" ht="21" hidden="1" customHeight="1" outlineLevel="1" x14ac:dyDescent="0.25">
      <c r="A2439" s="22" t="s">
        <v>81</v>
      </c>
      <c r="B2439" s="235" t="s">
        <v>71</v>
      </c>
      <c r="C2439" s="22" t="s">
        <v>18</v>
      </c>
      <c r="D2439" s="32">
        <v>26.93</v>
      </c>
      <c r="E2439" s="33">
        <v>11.31</v>
      </c>
      <c r="F2439" s="33">
        <f t="shared" si="197"/>
        <v>304.57830000000001</v>
      </c>
      <c r="G2439" s="34">
        <f t="shared" si="198"/>
        <v>365.49396000000002</v>
      </c>
      <c r="H2439" s="35">
        <v>160381</v>
      </c>
      <c r="I2439" s="36"/>
      <c r="J2439" s="16"/>
      <c r="K2439" s="234" t="s">
        <v>19</v>
      </c>
    </row>
    <row r="2440" spans="1:11" s="41" customFormat="1" ht="21" hidden="1" customHeight="1" outlineLevel="1" x14ac:dyDescent="0.25">
      <c r="A2440" s="22" t="s">
        <v>83</v>
      </c>
      <c r="B2440" s="235" t="s">
        <v>75</v>
      </c>
      <c r="C2440" s="22" t="s">
        <v>76</v>
      </c>
      <c r="D2440" s="32">
        <v>2</v>
      </c>
      <c r="E2440" s="33">
        <v>22.77</v>
      </c>
      <c r="F2440" s="33">
        <f t="shared" si="197"/>
        <v>45.54</v>
      </c>
      <c r="G2440" s="34">
        <f t="shared" si="198"/>
        <v>54.647999999999996</v>
      </c>
      <c r="H2440" s="35">
        <v>22359</v>
      </c>
      <c r="I2440" s="36"/>
      <c r="J2440" s="16"/>
      <c r="K2440" s="234" t="s">
        <v>19</v>
      </c>
    </row>
    <row r="2441" spans="1:11" s="41" customFormat="1" ht="21" hidden="1" customHeight="1" outlineLevel="1" x14ac:dyDescent="0.25">
      <c r="A2441" s="22" t="s">
        <v>320</v>
      </c>
      <c r="B2441" s="235" t="s">
        <v>86</v>
      </c>
      <c r="C2441" s="22" t="s">
        <v>76</v>
      </c>
      <c r="D2441" s="32">
        <v>1</v>
      </c>
      <c r="E2441" s="33">
        <v>51.65</v>
      </c>
      <c r="F2441" s="33">
        <f t="shared" si="197"/>
        <v>51.65</v>
      </c>
      <c r="G2441" s="34">
        <f t="shared" si="198"/>
        <v>61.98</v>
      </c>
      <c r="H2441" s="35">
        <v>22675</v>
      </c>
      <c r="I2441" s="36"/>
      <c r="J2441" s="16"/>
      <c r="K2441" s="234" t="s">
        <v>19</v>
      </c>
    </row>
    <row r="2442" spans="1:11" s="41" customFormat="1" ht="21" hidden="1" customHeight="1" outlineLevel="1" x14ac:dyDescent="0.25">
      <c r="A2442" s="22" t="s">
        <v>321</v>
      </c>
      <c r="B2442" s="235" t="s">
        <v>88</v>
      </c>
      <c r="C2442" s="22" t="s">
        <v>76</v>
      </c>
      <c r="D2442" s="32">
        <v>4</v>
      </c>
      <c r="E2442" s="33">
        <v>25.49</v>
      </c>
      <c r="F2442" s="33">
        <f t="shared" si="197"/>
        <v>101.96</v>
      </c>
      <c r="G2442" s="34">
        <f t="shared" si="198"/>
        <v>122.35199999999999</v>
      </c>
      <c r="H2442" s="35">
        <v>22391</v>
      </c>
      <c r="I2442" s="36"/>
      <c r="J2442" s="16"/>
      <c r="K2442" s="234" t="s">
        <v>19</v>
      </c>
    </row>
    <row r="2443" spans="1:11" s="41" customFormat="1" ht="21" hidden="1" customHeight="1" outlineLevel="1" x14ac:dyDescent="0.25">
      <c r="A2443" s="22" t="s">
        <v>322</v>
      </c>
      <c r="B2443" s="235" t="s">
        <v>90</v>
      </c>
      <c r="C2443" s="22" t="s">
        <v>76</v>
      </c>
      <c r="D2443" s="32">
        <v>2</v>
      </c>
      <c r="E2443" s="33">
        <v>7.12</v>
      </c>
      <c r="F2443" s="33">
        <f t="shared" si="197"/>
        <v>14.24</v>
      </c>
      <c r="G2443" s="34">
        <f t="shared" si="198"/>
        <v>17.088000000000001</v>
      </c>
      <c r="H2443" s="35">
        <v>72142</v>
      </c>
      <c r="I2443" s="36"/>
      <c r="J2443" s="16"/>
      <c r="K2443" s="234" t="s">
        <v>28</v>
      </c>
    </row>
    <row r="2444" spans="1:11" s="41" customFormat="1" ht="21" hidden="1" customHeight="1" outlineLevel="1" x14ac:dyDescent="0.25">
      <c r="A2444" s="22" t="s">
        <v>323</v>
      </c>
      <c r="B2444" s="235" t="s">
        <v>92</v>
      </c>
      <c r="C2444" s="22" t="s">
        <v>76</v>
      </c>
      <c r="D2444" s="32">
        <v>1</v>
      </c>
      <c r="E2444" s="33">
        <v>32.9</v>
      </c>
      <c r="F2444" s="33">
        <f t="shared" si="197"/>
        <v>32.9</v>
      </c>
      <c r="G2444" s="34">
        <f t="shared" si="198"/>
        <v>39.479999999999997</v>
      </c>
      <c r="H2444" s="35">
        <v>72143</v>
      </c>
      <c r="I2444" s="36"/>
      <c r="J2444" s="16"/>
      <c r="K2444" s="234" t="s">
        <v>28</v>
      </c>
    </row>
    <row r="2445" spans="1:11" s="41" customFormat="1" ht="21" hidden="1" customHeight="1" outlineLevel="1" x14ac:dyDescent="0.25">
      <c r="A2445" s="22" t="s">
        <v>324</v>
      </c>
      <c r="B2445" s="235" t="s">
        <v>532</v>
      </c>
      <c r="C2445" s="22" t="s">
        <v>101</v>
      </c>
      <c r="D2445" s="32">
        <v>38.83</v>
      </c>
      <c r="E2445" s="33">
        <v>26.05</v>
      </c>
      <c r="F2445" s="33">
        <f t="shared" si="197"/>
        <v>1011.5214999999999</v>
      </c>
      <c r="G2445" s="34">
        <f t="shared" si="198"/>
        <v>1213.8257999999998</v>
      </c>
      <c r="H2445" s="35">
        <v>22525</v>
      </c>
      <c r="I2445" s="36"/>
      <c r="J2445" s="16"/>
      <c r="K2445" s="234" t="s">
        <v>19</v>
      </c>
    </row>
    <row r="2446" spans="1:11" s="41" customFormat="1" ht="21" hidden="1" customHeight="1" outlineLevel="1" x14ac:dyDescent="0.25">
      <c r="A2446" s="22" t="s">
        <v>325</v>
      </c>
      <c r="B2446" s="235" t="s">
        <v>94</v>
      </c>
      <c r="C2446" s="22" t="s">
        <v>51</v>
      </c>
      <c r="D2446" s="32">
        <v>4.6900000000000004</v>
      </c>
      <c r="E2446" s="33">
        <v>96.62</v>
      </c>
      <c r="F2446" s="33">
        <f t="shared" si="197"/>
        <v>453.14780000000007</v>
      </c>
      <c r="G2446" s="34">
        <f t="shared" si="198"/>
        <v>543.77736000000004</v>
      </c>
      <c r="H2446" s="35">
        <v>17067</v>
      </c>
      <c r="I2446" s="36"/>
      <c r="J2446" s="16"/>
      <c r="K2446" s="234" t="s">
        <v>19</v>
      </c>
    </row>
    <row r="2447" spans="1:11" s="41" customFormat="1" ht="25.5" hidden="1" customHeight="1" outlineLevel="1" x14ac:dyDescent="0.25">
      <c r="A2447" s="22" t="s">
        <v>462</v>
      </c>
      <c r="B2447" s="235" t="s">
        <v>96</v>
      </c>
      <c r="C2447" s="22" t="s">
        <v>51</v>
      </c>
      <c r="D2447" s="32">
        <v>4.6900000000000004</v>
      </c>
      <c r="E2447" s="33">
        <v>14.89</v>
      </c>
      <c r="F2447" s="33">
        <f t="shared" si="197"/>
        <v>69.834100000000007</v>
      </c>
      <c r="G2447" s="34">
        <f t="shared" si="198"/>
        <v>83.800920000000005</v>
      </c>
      <c r="H2447" s="35">
        <v>72897</v>
      </c>
      <c r="I2447" s="36"/>
      <c r="J2447" s="16"/>
      <c r="K2447" s="234" t="s">
        <v>28</v>
      </c>
    </row>
    <row r="2448" spans="1:11" s="42" customFormat="1" ht="21" hidden="1" customHeight="1" outlineLevel="1" x14ac:dyDescent="0.25">
      <c r="A2448" s="56" t="s">
        <v>97</v>
      </c>
      <c r="B2448" s="57" t="s">
        <v>98</v>
      </c>
      <c r="C2448" s="56"/>
      <c r="D2448" s="56"/>
      <c r="E2448" s="56"/>
      <c r="F2448" s="56"/>
      <c r="G2448" s="56"/>
      <c r="H2448" s="56"/>
      <c r="I2448" s="56"/>
      <c r="J2448" s="56"/>
      <c r="K2448" s="56"/>
    </row>
    <row r="2449" spans="1:11" s="41" customFormat="1" ht="25.5" hidden="1" customHeight="1" outlineLevel="1" x14ac:dyDescent="0.25">
      <c r="A2449" s="22" t="s">
        <v>99</v>
      </c>
      <c r="B2449" s="235" t="s">
        <v>100</v>
      </c>
      <c r="C2449" s="22" t="s">
        <v>101</v>
      </c>
      <c r="D2449" s="32">
        <v>0</v>
      </c>
      <c r="E2449" s="33">
        <v>3.18</v>
      </c>
      <c r="F2449" s="33">
        <f>D2449*E2449</f>
        <v>0</v>
      </c>
      <c r="G2449" s="34">
        <f>F2449*1.2</f>
        <v>0</v>
      </c>
      <c r="H2449" s="35">
        <v>72135</v>
      </c>
      <c r="I2449" s="36"/>
      <c r="J2449" s="16"/>
      <c r="K2449" s="234" t="s">
        <v>28</v>
      </c>
    </row>
    <row r="2450" spans="1:11" s="42" customFormat="1" ht="21" hidden="1" customHeight="1" outlineLevel="1" x14ac:dyDescent="0.25">
      <c r="A2450" s="56" t="s">
        <v>102</v>
      </c>
      <c r="B2450" s="57" t="s">
        <v>103</v>
      </c>
      <c r="C2450" s="56"/>
      <c r="D2450" s="56"/>
      <c r="E2450" s="56"/>
      <c r="F2450" s="56"/>
      <c r="G2450" s="56"/>
      <c r="H2450" s="56"/>
      <c r="I2450" s="56"/>
      <c r="J2450" s="56"/>
      <c r="K2450" s="56"/>
    </row>
    <row r="2451" spans="1:11" s="41" customFormat="1" ht="25.5" hidden="1" customHeight="1" outlineLevel="1" x14ac:dyDescent="0.25">
      <c r="A2451" s="22" t="s">
        <v>104</v>
      </c>
      <c r="B2451" s="235" t="s">
        <v>105</v>
      </c>
      <c r="C2451" s="22" t="s">
        <v>101</v>
      </c>
      <c r="D2451" s="32">
        <v>0</v>
      </c>
      <c r="E2451" s="33">
        <v>3.76</v>
      </c>
      <c r="F2451" s="33">
        <f>D2451*E2451</f>
        <v>0</v>
      </c>
      <c r="G2451" s="34">
        <f>F2451*1.2</f>
        <v>0</v>
      </c>
      <c r="H2451" s="35">
        <v>1857</v>
      </c>
      <c r="I2451" s="36"/>
      <c r="J2451" s="16"/>
      <c r="K2451" s="234" t="s">
        <v>28</v>
      </c>
    </row>
    <row r="2452" spans="1:11" s="42" customFormat="1" ht="21" hidden="1" customHeight="1" outlineLevel="1" x14ac:dyDescent="0.25">
      <c r="A2452" s="56" t="s">
        <v>106</v>
      </c>
      <c r="B2452" s="57" t="s">
        <v>107</v>
      </c>
      <c r="C2452" s="56"/>
      <c r="D2452" s="56"/>
      <c r="E2452" s="56"/>
      <c r="F2452" s="56"/>
      <c r="G2452" s="56"/>
      <c r="H2452" s="56"/>
      <c r="I2452" s="56"/>
      <c r="J2452" s="56"/>
      <c r="K2452" s="56"/>
    </row>
    <row r="2453" spans="1:11" s="41" customFormat="1" ht="25.5" hidden="1" customHeight="1" outlineLevel="1" x14ac:dyDescent="0.25">
      <c r="A2453" s="22" t="s">
        <v>108</v>
      </c>
      <c r="B2453" s="235" t="s">
        <v>109</v>
      </c>
      <c r="C2453" s="22" t="s">
        <v>18</v>
      </c>
      <c r="D2453" s="32">
        <v>9.9700000000000006</v>
      </c>
      <c r="E2453" s="33">
        <v>27.46</v>
      </c>
      <c r="F2453" s="33">
        <f t="shared" ref="F2453:F2459" si="199">D2453*E2453</f>
        <v>273.77620000000002</v>
      </c>
      <c r="G2453" s="34">
        <f t="shared" ref="G2453:G2459" si="200">F2453*1.2</f>
        <v>328.53144000000003</v>
      </c>
      <c r="H2453" s="35" t="s">
        <v>110</v>
      </c>
      <c r="I2453" s="36"/>
      <c r="J2453" s="16"/>
      <c r="K2453" s="234" t="s">
        <v>28</v>
      </c>
    </row>
    <row r="2454" spans="1:11" s="41" customFormat="1" ht="21" hidden="1" customHeight="1" outlineLevel="1" x14ac:dyDescent="0.25">
      <c r="A2454" s="22" t="s">
        <v>383</v>
      </c>
      <c r="B2454" s="235" t="s">
        <v>384</v>
      </c>
      <c r="C2454" s="22" t="s">
        <v>101</v>
      </c>
      <c r="D2454" s="32">
        <v>3.46</v>
      </c>
      <c r="E2454" s="33">
        <v>3.66</v>
      </c>
      <c r="F2454" s="33">
        <f t="shared" si="199"/>
        <v>12.663600000000001</v>
      </c>
      <c r="G2454" s="34">
        <f t="shared" si="200"/>
        <v>15.19632</v>
      </c>
      <c r="H2454" s="35">
        <v>68051</v>
      </c>
      <c r="I2454" s="36"/>
      <c r="J2454" s="16"/>
      <c r="K2454" s="234" t="s">
        <v>28</v>
      </c>
    </row>
    <row r="2455" spans="1:11" s="41" customFormat="1" ht="63.75" hidden="1" customHeight="1" outlineLevel="1" x14ac:dyDescent="0.25">
      <c r="A2455" s="22" t="s">
        <v>385</v>
      </c>
      <c r="B2455" s="235" t="s">
        <v>386</v>
      </c>
      <c r="C2455" s="22" t="s">
        <v>18</v>
      </c>
      <c r="D2455" s="32">
        <v>11.37</v>
      </c>
      <c r="E2455" s="33">
        <v>41.68</v>
      </c>
      <c r="F2455" s="33">
        <f t="shared" si="199"/>
        <v>473.90159999999997</v>
      </c>
      <c r="G2455" s="34">
        <f t="shared" si="200"/>
        <v>568.68191999999999</v>
      </c>
      <c r="H2455" s="35" t="s">
        <v>387</v>
      </c>
      <c r="I2455" s="36"/>
      <c r="J2455" s="16"/>
      <c r="K2455" s="234" t="s">
        <v>28</v>
      </c>
    </row>
    <row r="2456" spans="1:11" s="41" customFormat="1" ht="25.5" hidden="1" customHeight="1" outlineLevel="1" x14ac:dyDescent="0.25">
      <c r="A2456" s="22" t="s">
        <v>388</v>
      </c>
      <c r="B2456" s="235" t="s">
        <v>389</v>
      </c>
      <c r="C2456" s="22" t="s">
        <v>18</v>
      </c>
      <c r="D2456" s="32">
        <v>22.73</v>
      </c>
      <c r="E2456" s="33">
        <v>4</v>
      </c>
      <c r="F2456" s="33">
        <f t="shared" si="199"/>
        <v>90.92</v>
      </c>
      <c r="G2456" s="34">
        <f t="shared" si="200"/>
        <v>109.104</v>
      </c>
      <c r="H2456" s="35" t="s">
        <v>390</v>
      </c>
      <c r="I2456" s="36"/>
      <c r="J2456" s="16"/>
      <c r="K2456" s="234" t="s">
        <v>28</v>
      </c>
    </row>
    <row r="2457" spans="1:11" s="41" customFormat="1" ht="25.5" hidden="1" customHeight="1" outlineLevel="1" x14ac:dyDescent="0.25">
      <c r="A2457" s="22" t="s">
        <v>391</v>
      </c>
      <c r="B2457" s="235" t="s">
        <v>392</v>
      </c>
      <c r="C2457" s="22" t="s">
        <v>18</v>
      </c>
      <c r="D2457" s="32">
        <v>22.73</v>
      </c>
      <c r="E2457" s="33">
        <v>15.5</v>
      </c>
      <c r="F2457" s="33">
        <f t="shared" si="199"/>
        <v>352.315</v>
      </c>
      <c r="G2457" s="34">
        <f t="shared" si="200"/>
        <v>422.77799999999996</v>
      </c>
      <c r="H2457" s="35" t="s">
        <v>393</v>
      </c>
      <c r="I2457" s="36"/>
      <c r="J2457" s="16"/>
      <c r="K2457" s="234" t="s">
        <v>28</v>
      </c>
    </row>
    <row r="2458" spans="1:11" s="41" customFormat="1" ht="38.25" hidden="1" customHeight="1" outlineLevel="1" x14ac:dyDescent="0.25">
      <c r="A2458" s="22" t="s">
        <v>394</v>
      </c>
      <c r="B2458" s="235" t="s">
        <v>395</v>
      </c>
      <c r="C2458" s="22" t="s">
        <v>18</v>
      </c>
      <c r="D2458" s="32">
        <v>22.73</v>
      </c>
      <c r="E2458" s="33">
        <v>13.12</v>
      </c>
      <c r="F2458" s="33">
        <f t="shared" si="199"/>
        <v>298.2176</v>
      </c>
      <c r="G2458" s="34">
        <f t="shared" si="200"/>
        <v>357.86111999999997</v>
      </c>
      <c r="H2458" s="35">
        <v>5995</v>
      </c>
      <c r="I2458" s="36"/>
      <c r="J2458" s="16"/>
      <c r="K2458" s="234" t="s">
        <v>28</v>
      </c>
    </row>
    <row r="2459" spans="1:11" s="41" customFormat="1" ht="38.25" hidden="1" customHeight="1" outlineLevel="1" x14ac:dyDescent="0.25">
      <c r="A2459" s="22" t="s">
        <v>396</v>
      </c>
      <c r="B2459" s="235" t="s">
        <v>397</v>
      </c>
      <c r="C2459" s="22" t="s">
        <v>101</v>
      </c>
      <c r="D2459" s="32">
        <v>1.5</v>
      </c>
      <c r="E2459" s="33">
        <v>14.88</v>
      </c>
      <c r="F2459" s="33">
        <f t="shared" si="199"/>
        <v>22.32</v>
      </c>
      <c r="G2459" s="34">
        <f t="shared" si="200"/>
        <v>26.783999999999999</v>
      </c>
      <c r="H2459" s="35" t="s">
        <v>398</v>
      </c>
      <c r="I2459" s="36"/>
      <c r="J2459" s="16"/>
      <c r="K2459" s="234" t="s">
        <v>28</v>
      </c>
    </row>
    <row r="2460" spans="1:11" s="42" customFormat="1" ht="21" hidden="1" customHeight="1" outlineLevel="1" x14ac:dyDescent="0.25">
      <c r="A2460" s="56" t="s">
        <v>111</v>
      </c>
      <c r="B2460" s="57" t="s">
        <v>112</v>
      </c>
      <c r="C2460" s="56"/>
      <c r="D2460" s="56"/>
      <c r="E2460" s="56"/>
      <c r="F2460" s="56"/>
      <c r="G2460" s="56"/>
      <c r="H2460" s="56"/>
      <c r="I2460" s="56"/>
      <c r="J2460" s="56"/>
      <c r="K2460" s="56"/>
    </row>
    <row r="2461" spans="1:11" s="41" customFormat="1" ht="25.5" hidden="1" customHeight="1" outlineLevel="1" x14ac:dyDescent="0.25">
      <c r="A2461" s="22" t="s">
        <v>399</v>
      </c>
      <c r="B2461" s="235" t="s">
        <v>400</v>
      </c>
      <c r="C2461" s="22" t="s">
        <v>76</v>
      </c>
      <c r="D2461" s="32">
        <v>1</v>
      </c>
      <c r="E2461" s="33">
        <v>454.07</v>
      </c>
      <c r="F2461" s="33">
        <f>D2461*E2461</f>
        <v>454.07</v>
      </c>
      <c r="G2461" s="34">
        <f>F2461*1.2</f>
        <v>544.88400000000001</v>
      </c>
      <c r="H2461" s="35">
        <v>110460</v>
      </c>
      <c r="I2461" s="36"/>
      <c r="J2461" s="16"/>
      <c r="K2461" s="234" t="s">
        <v>19</v>
      </c>
    </row>
    <row r="2462" spans="1:11" s="41" customFormat="1" ht="25.5" hidden="1" customHeight="1" outlineLevel="1" x14ac:dyDescent="0.25">
      <c r="A2462" s="22" t="s">
        <v>331</v>
      </c>
      <c r="B2462" s="235" t="s">
        <v>284</v>
      </c>
      <c r="C2462" s="22" t="s">
        <v>76</v>
      </c>
      <c r="D2462" s="32">
        <v>3</v>
      </c>
      <c r="E2462" s="33">
        <v>380.94</v>
      </c>
      <c r="F2462" s="33">
        <f>D2462*E2462</f>
        <v>1142.82</v>
      </c>
      <c r="G2462" s="34">
        <f>F2462*1.2</f>
        <v>1371.3839999999998</v>
      </c>
      <c r="H2462" s="35">
        <v>110113</v>
      </c>
      <c r="I2462" s="36"/>
      <c r="J2462" s="16"/>
      <c r="K2462" s="234" t="s">
        <v>19</v>
      </c>
    </row>
    <row r="2463" spans="1:11" s="42" customFormat="1" ht="21" hidden="1" customHeight="1" outlineLevel="1" x14ac:dyDescent="0.25">
      <c r="A2463" s="56" t="s">
        <v>124</v>
      </c>
      <c r="B2463" s="57" t="s">
        <v>125</v>
      </c>
      <c r="C2463" s="56"/>
      <c r="D2463" s="56"/>
      <c r="E2463" s="56"/>
      <c r="F2463" s="56"/>
      <c r="G2463" s="56"/>
      <c r="H2463" s="56"/>
      <c r="I2463" s="56"/>
      <c r="J2463" s="56"/>
      <c r="K2463" s="56"/>
    </row>
    <row r="2464" spans="1:11" s="41" customFormat="1" ht="21" hidden="1" customHeight="1" outlineLevel="1" x14ac:dyDescent="0.25">
      <c r="A2464" s="22" t="s">
        <v>126</v>
      </c>
      <c r="B2464" s="235" t="s">
        <v>127</v>
      </c>
      <c r="C2464" s="22" t="s">
        <v>18</v>
      </c>
      <c r="D2464" s="32">
        <v>7.73</v>
      </c>
      <c r="E2464" s="33">
        <v>326.66000000000003</v>
      </c>
      <c r="F2464" s="33">
        <f>D2464*E2464</f>
        <v>2525.0818000000004</v>
      </c>
      <c r="G2464" s="34">
        <f>F2464*1.2</f>
        <v>3030.0981600000005</v>
      </c>
      <c r="H2464" s="35">
        <v>170434</v>
      </c>
      <c r="I2464" s="36"/>
      <c r="J2464" s="16"/>
      <c r="K2464" s="234" t="s">
        <v>19</v>
      </c>
    </row>
    <row r="2465" spans="1:11" s="41" customFormat="1" ht="38.25" hidden="1" customHeight="1" outlineLevel="1" x14ac:dyDescent="0.25">
      <c r="A2465" s="22" t="s">
        <v>491</v>
      </c>
      <c r="B2465" s="235" t="s">
        <v>492</v>
      </c>
      <c r="C2465" s="22" t="s">
        <v>18</v>
      </c>
      <c r="D2465" s="32">
        <v>2.2400000000000002</v>
      </c>
      <c r="E2465" s="33">
        <v>50.17</v>
      </c>
      <c r="F2465" s="33">
        <f>D2465*E2465</f>
        <v>112.38080000000001</v>
      </c>
      <c r="G2465" s="34">
        <f>F2465*1.2</f>
        <v>134.85696000000002</v>
      </c>
      <c r="H2465" s="35" t="s">
        <v>493</v>
      </c>
      <c r="I2465" s="36"/>
      <c r="J2465" s="16"/>
      <c r="K2465" s="234" t="s">
        <v>28</v>
      </c>
    </row>
    <row r="2466" spans="1:11" s="42" customFormat="1" ht="21" hidden="1" customHeight="1" outlineLevel="1" x14ac:dyDescent="0.25">
      <c r="A2466" s="56" t="s">
        <v>128</v>
      </c>
      <c r="B2466" s="57" t="s">
        <v>129</v>
      </c>
      <c r="C2466" s="56"/>
      <c r="D2466" s="56"/>
      <c r="E2466" s="56"/>
      <c r="F2466" s="56"/>
      <c r="G2466" s="56"/>
      <c r="H2466" s="56"/>
      <c r="I2466" s="56"/>
      <c r="J2466" s="56"/>
      <c r="K2466" s="56"/>
    </row>
    <row r="2467" spans="1:11" s="41" customFormat="1" ht="25.5" hidden="1" customHeight="1" outlineLevel="1" x14ac:dyDescent="0.25">
      <c r="A2467" s="22" t="s">
        <v>332</v>
      </c>
      <c r="B2467" s="235" t="s">
        <v>131</v>
      </c>
      <c r="C2467" s="22" t="s">
        <v>18</v>
      </c>
      <c r="D2467" s="32">
        <v>29.77</v>
      </c>
      <c r="E2467" s="33">
        <v>23.18</v>
      </c>
      <c r="F2467" s="33">
        <f>D2467*E2467</f>
        <v>690.06859999999995</v>
      </c>
      <c r="G2467" s="34">
        <f>F2467*1.2</f>
        <v>828.08231999999987</v>
      </c>
      <c r="H2467" s="35">
        <v>170358</v>
      </c>
      <c r="I2467" s="36"/>
      <c r="J2467" s="16"/>
      <c r="K2467" s="234" t="s">
        <v>19</v>
      </c>
    </row>
    <row r="2468" spans="1:11" s="41" customFormat="1" ht="21" hidden="1" customHeight="1" outlineLevel="1" x14ac:dyDescent="0.25">
      <c r="A2468" s="22" t="s">
        <v>363</v>
      </c>
      <c r="B2468" s="235" t="s">
        <v>364</v>
      </c>
      <c r="C2468" s="22" t="s">
        <v>18</v>
      </c>
      <c r="D2468" s="32">
        <v>2.09</v>
      </c>
      <c r="E2468" s="33">
        <v>101.56</v>
      </c>
      <c r="F2468" s="33">
        <f>D2468*E2468</f>
        <v>212.2604</v>
      </c>
      <c r="G2468" s="34">
        <f>F2468*1.2</f>
        <v>254.71248</v>
      </c>
      <c r="H2468" s="35">
        <v>121680</v>
      </c>
      <c r="I2468" s="36"/>
      <c r="J2468" s="16"/>
      <c r="K2468" s="234" t="s">
        <v>19</v>
      </c>
    </row>
    <row r="2469" spans="1:11" s="41" customFormat="1" ht="21" hidden="1" customHeight="1" outlineLevel="1" x14ac:dyDescent="0.25">
      <c r="A2469" s="22" t="s">
        <v>351</v>
      </c>
      <c r="B2469" s="235" t="s">
        <v>219</v>
      </c>
      <c r="C2469" s="22" t="s">
        <v>101</v>
      </c>
      <c r="D2469" s="32">
        <v>5</v>
      </c>
      <c r="E2469" s="33">
        <v>19.690000000000001</v>
      </c>
      <c r="F2469" s="33">
        <f>D2469*E2469</f>
        <v>98.45</v>
      </c>
      <c r="G2469" s="34">
        <f>F2469*1.2</f>
        <v>118.14</v>
      </c>
      <c r="H2469" s="35" t="s">
        <v>220</v>
      </c>
      <c r="I2469" s="36"/>
      <c r="J2469" s="16"/>
      <c r="K2469" s="234" t="s">
        <v>28</v>
      </c>
    </row>
    <row r="2470" spans="1:11" s="42" customFormat="1" ht="21" hidden="1" customHeight="1" outlineLevel="1" x14ac:dyDescent="0.25">
      <c r="A2470" s="56" t="s">
        <v>132</v>
      </c>
      <c r="B2470" s="57" t="s">
        <v>133</v>
      </c>
      <c r="C2470" s="56"/>
      <c r="D2470" s="56"/>
      <c r="E2470" s="56"/>
      <c r="F2470" s="56"/>
      <c r="G2470" s="56"/>
      <c r="H2470" s="56"/>
      <c r="I2470" s="56"/>
      <c r="J2470" s="56"/>
      <c r="K2470" s="56"/>
    </row>
    <row r="2471" spans="1:11" s="41" customFormat="1" ht="25.5" hidden="1" customHeight="1" outlineLevel="1" x14ac:dyDescent="0.25">
      <c r="A2471" s="22" t="s">
        <v>134</v>
      </c>
      <c r="B2471" s="235" t="s">
        <v>135</v>
      </c>
      <c r="C2471" s="22" t="s">
        <v>18</v>
      </c>
      <c r="D2471" s="32">
        <v>9.9700000000000006</v>
      </c>
      <c r="E2471" s="33">
        <v>21.47</v>
      </c>
      <c r="F2471" s="33">
        <f>D2471*E2471</f>
        <v>214.05590000000001</v>
      </c>
      <c r="G2471" s="34">
        <f>F2471*1.2</f>
        <v>256.86707999999999</v>
      </c>
      <c r="H2471" s="35" t="s">
        <v>136</v>
      </c>
      <c r="I2471" s="36"/>
      <c r="J2471" s="16"/>
      <c r="K2471" s="234" t="s">
        <v>28</v>
      </c>
    </row>
    <row r="2472" spans="1:11" s="42" customFormat="1" ht="21" hidden="1" customHeight="1" outlineLevel="1" x14ac:dyDescent="0.25">
      <c r="A2472" s="56" t="s">
        <v>137</v>
      </c>
      <c r="B2472" s="57" t="s">
        <v>138</v>
      </c>
      <c r="C2472" s="56"/>
      <c r="D2472" s="56"/>
      <c r="E2472" s="56"/>
      <c r="F2472" s="56"/>
      <c r="G2472" s="56"/>
      <c r="H2472" s="56"/>
      <c r="I2472" s="56"/>
      <c r="J2472" s="56"/>
      <c r="K2472" s="56"/>
    </row>
    <row r="2473" spans="1:11" s="41" customFormat="1" ht="20.25" hidden="1" customHeight="1" outlineLevel="1" x14ac:dyDescent="0.25">
      <c r="A2473" s="22" t="s">
        <v>139</v>
      </c>
      <c r="B2473" s="235" t="s">
        <v>140</v>
      </c>
      <c r="C2473" s="22" t="s">
        <v>101</v>
      </c>
      <c r="D2473" s="32">
        <v>0.7</v>
      </c>
      <c r="E2473" s="33">
        <v>63.83</v>
      </c>
      <c r="F2473" s="33">
        <f>D2473*E2473</f>
        <v>44.680999999999997</v>
      </c>
      <c r="G2473" s="34">
        <f>F2473*1.2</f>
        <v>53.617199999999997</v>
      </c>
      <c r="H2473" s="35">
        <v>130115</v>
      </c>
      <c r="I2473" s="36"/>
      <c r="J2473" s="16"/>
      <c r="K2473" s="234" t="s">
        <v>19</v>
      </c>
    </row>
    <row r="2474" spans="1:11" s="41" customFormat="1" ht="21" hidden="1" customHeight="1" outlineLevel="1" x14ac:dyDescent="0.25">
      <c r="A2474" s="22" t="s">
        <v>141</v>
      </c>
      <c r="B2474" s="235" t="s">
        <v>365</v>
      </c>
      <c r="C2474" s="22" t="s">
        <v>101</v>
      </c>
      <c r="D2474" s="32">
        <v>9.68</v>
      </c>
      <c r="E2474" s="33">
        <v>73.069999999999993</v>
      </c>
      <c r="F2474" s="33">
        <f>D2474*E2474</f>
        <v>707.31759999999986</v>
      </c>
      <c r="G2474" s="34">
        <f>F2474*1.2</f>
        <v>848.78111999999976</v>
      </c>
      <c r="H2474" s="35">
        <v>68049</v>
      </c>
      <c r="I2474" s="36"/>
      <c r="J2474" s="16"/>
      <c r="K2474" s="234" t="s">
        <v>119</v>
      </c>
    </row>
    <row r="2475" spans="1:11" s="42" customFormat="1" ht="21" hidden="1" customHeight="1" outlineLevel="1" x14ac:dyDescent="0.25">
      <c r="A2475" s="56" t="s">
        <v>143</v>
      </c>
      <c r="B2475" s="57" t="s">
        <v>295</v>
      </c>
      <c r="C2475" s="56"/>
      <c r="D2475" s="56"/>
      <c r="E2475" s="56"/>
      <c r="F2475" s="56"/>
      <c r="G2475" s="56"/>
      <c r="H2475" s="56"/>
      <c r="I2475" s="56"/>
      <c r="J2475" s="56"/>
      <c r="K2475" s="56"/>
    </row>
    <row r="2476" spans="1:11" s="41" customFormat="1" ht="15.75" hidden="1" customHeight="1" outlineLevel="1" x14ac:dyDescent="0.25">
      <c r="A2476" s="22" t="s">
        <v>145</v>
      </c>
      <c r="B2476" s="235" t="s">
        <v>297</v>
      </c>
      <c r="C2476" s="22" t="s">
        <v>18</v>
      </c>
      <c r="D2476" s="32">
        <v>7.27</v>
      </c>
      <c r="E2476" s="33">
        <v>404.09</v>
      </c>
      <c r="F2476" s="33">
        <f>D2476*E2476</f>
        <v>2937.7342999999996</v>
      </c>
      <c r="G2476" s="34">
        <f>F2476*1.2</f>
        <v>3525.2811599999995</v>
      </c>
      <c r="H2476" s="35" t="s">
        <v>165</v>
      </c>
      <c r="I2476" s="36"/>
      <c r="J2476" s="16"/>
      <c r="K2476" s="234" t="s">
        <v>119</v>
      </c>
    </row>
    <row r="2477" spans="1:11" s="41" customFormat="1" ht="15.75" hidden="1" customHeight="1" outlineLevel="1" x14ac:dyDescent="0.25">
      <c r="A2477" s="22" t="s">
        <v>147</v>
      </c>
      <c r="B2477" s="235" t="s">
        <v>366</v>
      </c>
      <c r="C2477" s="22" t="s">
        <v>18</v>
      </c>
      <c r="D2477" s="32">
        <v>1.72</v>
      </c>
      <c r="E2477" s="33">
        <v>363.26</v>
      </c>
      <c r="F2477" s="33">
        <f>D2477*E2477</f>
        <v>624.80719999999997</v>
      </c>
      <c r="G2477" s="34">
        <f>F2477*1.2</f>
        <v>749.76863999999989</v>
      </c>
      <c r="H2477" s="35">
        <v>190404</v>
      </c>
      <c r="I2477" s="36"/>
      <c r="J2477" s="16"/>
      <c r="K2477" s="234" t="s">
        <v>19</v>
      </c>
    </row>
    <row r="2478" spans="1:11" s="42" customFormat="1" ht="21" hidden="1" customHeight="1" outlineLevel="1" x14ac:dyDescent="0.25">
      <c r="A2478" s="56" t="s">
        <v>149</v>
      </c>
      <c r="B2478" s="57" t="s">
        <v>144</v>
      </c>
      <c r="C2478" s="56"/>
      <c r="D2478" s="56"/>
      <c r="E2478" s="56"/>
      <c r="F2478" s="56"/>
      <c r="G2478" s="56"/>
      <c r="H2478" s="56"/>
      <c r="I2478" s="56"/>
      <c r="J2478" s="56"/>
      <c r="K2478" s="56"/>
    </row>
    <row r="2479" spans="1:11" s="41" customFormat="1" ht="38.25" hidden="1" customHeight="1" outlineLevel="1" x14ac:dyDescent="0.25">
      <c r="A2479" s="22" t="s">
        <v>151</v>
      </c>
      <c r="B2479" s="235" t="s">
        <v>146</v>
      </c>
      <c r="C2479" s="22" t="s">
        <v>18</v>
      </c>
      <c r="D2479" s="32">
        <v>18.53</v>
      </c>
      <c r="E2479" s="33">
        <v>28.76</v>
      </c>
      <c r="F2479" s="33">
        <f>D2479*E2479</f>
        <v>532.92280000000005</v>
      </c>
      <c r="G2479" s="34">
        <f>F2479*1.2</f>
        <v>639.50736000000006</v>
      </c>
      <c r="H2479" s="35">
        <v>5968</v>
      </c>
      <c r="I2479" s="36"/>
      <c r="J2479" s="16"/>
      <c r="K2479" s="234" t="s">
        <v>28</v>
      </c>
    </row>
    <row r="2480" spans="1:11" s="41" customFormat="1" ht="25.5" hidden="1" customHeight="1" outlineLevel="1" x14ac:dyDescent="0.25">
      <c r="A2480" s="22" t="s">
        <v>334</v>
      </c>
      <c r="B2480" s="235" t="s">
        <v>148</v>
      </c>
      <c r="C2480" s="22" t="s">
        <v>18</v>
      </c>
      <c r="D2480" s="32">
        <v>18.53</v>
      </c>
      <c r="E2480" s="33">
        <v>152.44999999999999</v>
      </c>
      <c r="F2480" s="33">
        <f>D2480*E2480</f>
        <v>2824.8984999999998</v>
      </c>
      <c r="G2480" s="34">
        <f>F2480*1.2</f>
        <v>3389.8781999999997</v>
      </c>
      <c r="H2480" s="35" t="s">
        <v>65</v>
      </c>
      <c r="I2480" s="36"/>
      <c r="J2480" s="16"/>
      <c r="K2480" s="234" t="s">
        <v>28</v>
      </c>
    </row>
    <row r="2481" spans="1:11" s="42" customFormat="1" ht="21" hidden="1" customHeight="1" outlineLevel="1" x14ac:dyDescent="0.25">
      <c r="A2481" s="56" t="s">
        <v>153</v>
      </c>
      <c r="B2481" s="57" t="s">
        <v>150</v>
      </c>
      <c r="C2481" s="56"/>
      <c r="D2481" s="56"/>
      <c r="E2481" s="56"/>
      <c r="F2481" s="56"/>
      <c r="G2481" s="56"/>
      <c r="H2481" s="56"/>
      <c r="I2481" s="56"/>
      <c r="J2481" s="56"/>
      <c r="K2481" s="56"/>
    </row>
    <row r="2482" spans="1:11" s="41" customFormat="1" ht="25.5" hidden="1" customHeight="1" outlineLevel="1" x14ac:dyDescent="0.25">
      <c r="A2482" s="22" t="s">
        <v>155</v>
      </c>
      <c r="B2482" s="235" t="s">
        <v>152</v>
      </c>
      <c r="C2482" s="22" t="s">
        <v>18</v>
      </c>
      <c r="D2482" s="32">
        <v>9.9700000000000006</v>
      </c>
      <c r="E2482" s="33">
        <v>17.64</v>
      </c>
      <c r="F2482" s="33">
        <f>D2482*E2482</f>
        <v>175.87080000000003</v>
      </c>
      <c r="G2482" s="34">
        <f>F2482*1.2</f>
        <v>211.04496000000003</v>
      </c>
      <c r="H2482" s="35">
        <v>180515</v>
      </c>
      <c r="I2482" s="36"/>
      <c r="J2482" s="16"/>
      <c r="K2482" s="234" t="s">
        <v>19</v>
      </c>
    </row>
    <row r="2483" spans="1:11" s="42" customFormat="1" ht="21" hidden="1" customHeight="1" outlineLevel="1" x14ac:dyDescent="0.25">
      <c r="A2483" s="56" t="s">
        <v>335</v>
      </c>
      <c r="B2483" s="57" t="s">
        <v>154</v>
      </c>
      <c r="C2483" s="56"/>
      <c r="D2483" s="56"/>
      <c r="E2483" s="56"/>
      <c r="F2483" s="56"/>
      <c r="G2483" s="56"/>
      <c r="H2483" s="56"/>
      <c r="I2483" s="56"/>
      <c r="J2483" s="56"/>
      <c r="K2483" s="56"/>
    </row>
    <row r="2484" spans="1:11" s="41" customFormat="1" ht="51" hidden="1" customHeight="1" outlineLevel="1" x14ac:dyDescent="0.25">
      <c r="A2484" s="22" t="s">
        <v>401</v>
      </c>
      <c r="B2484" s="235" t="s">
        <v>402</v>
      </c>
      <c r="C2484" s="22" t="s">
        <v>76</v>
      </c>
      <c r="D2484" s="32">
        <v>2</v>
      </c>
      <c r="E2484" s="33">
        <v>216.71</v>
      </c>
      <c r="F2484" s="33">
        <f t="shared" ref="F2484:F2496" si="201">D2484*E2484</f>
        <v>433.42</v>
      </c>
      <c r="G2484" s="34">
        <f t="shared" ref="G2484:G2496" si="202">F2484*1.2</f>
        <v>520.10400000000004</v>
      </c>
      <c r="H2484" s="35">
        <v>22034</v>
      </c>
      <c r="I2484" s="36"/>
      <c r="J2484" s="16"/>
      <c r="K2484" s="234" t="s">
        <v>19</v>
      </c>
    </row>
    <row r="2485" spans="1:11" s="41" customFormat="1" ht="25.5" hidden="1" customHeight="1" outlineLevel="1" x14ac:dyDescent="0.25">
      <c r="A2485" s="22" t="s">
        <v>337</v>
      </c>
      <c r="B2485" s="235" t="s">
        <v>158</v>
      </c>
      <c r="C2485" s="22" t="s">
        <v>76</v>
      </c>
      <c r="D2485" s="32">
        <v>1</v>
      </c>
      <c r="E2485" s="33">
        <v>395.14</v>
      </c>
      <c r="F2485" s="33">
        <f t="shared" si="201"/>
        <v>395.14</v>
      </c>
      <c r="G2485" s="34">
        <f t="shared" si="202"/>
        <v>474.16799999999995</v>
      </c>
      <c r="H2485" s="35">
        <v>190097</v>
      </c>
      <c r="I2485" s="36"/>
      <c r="J2485" s="16"/>
      <c r="K2485" s="234" t="s">
        <v>19</v>
      </c>
    </row>
    <row r="2486" spans="1:11" s="41" customFormat="1" ht="15.75" hidden="1" customHeight="1" outlineLevel="1" x14ac:dyDescent="0.25">
      <c r="A2486" s="22" t="s">
        <v>338</v>
      </c>
      <c r="B2486" s="235" t="s">
        <v>160</v>
      </c>
      <c r="C2486" s="22" t="s">
        <v>76</v>
      </c>
      <c r="D2486" s="32">
        <v>1</v>
      </c>
      <c r="E2486" s="33">
        <v>480.42</v>
      </c>
      <c r="F2486" s="33">
        <f t="shared" si="201"/>
        <v>480.42</v>
      </c>
      <c r="G2486" s="34">
        <f t="shared" si="202"/>
        <v>576.50400000000002</v>
      </c>
      <c r="H2486" s="35">
        <v>190021</v>
      </c>
      <c r="I2486" s="36"/>
      <c r="J2486" s="16"/>
      <c r="K2486" s="234" t="s">
        <v>19</v>
      </c>
    </row>
    <row r="2487" spans="1:11" s="41" customFormat="1" ht="12.75" hidden="1" customHeight="1" outlineLevel="1" x14ac:dyDescent="0.25">
      <c r="A2487" s="22" t="s">
        <v>339</v>
      </c>
      <c r="B2487" s="235" t="s">
        <v>162</v>
      </c>
      <c r="C2487" s="22" t="s">
        <v>76</v>
      </c>
      <c r="D2487" s="32">
        <v>1</v>
      </c>
      <c r="E2487" s="33">
        <v>271.79000000000002</v>
      </c>
      <c r="F2487" s="33">
        <f t="shared" si="201"/>
        <v>271.79000000000002</v>
      </c>
      <c r="G2487" s="34">
        <f t="shared" si="202"/>
        <v>326.14800000000002</v>
      </c>
      <c r="H2487" s="35">
        <v>190068</v>
      </c>
      <c r="I2487" s="36"/>
      <c r="J2487" s="16"/>
      <c r="K2487" s="234" t="s">
        <v>19</v>
      </c>
    </row>
    <row r="2488" spans="1:11" s="41" customFormat="1" ht="12.75" hidden="1" customHeight="1" outlineLevel="1" x14ac:dyDescent="0.25">
      <c r="A2488" s="22" t="s">
        <v>494</v>
      </c>
      <c r="B2488" s="235" t="s">
        <v>495</v>
      </c>
      <c r="C2488" s="22" t="s">
        <v>76</v>
      </c>
      <c r="D2488" s="32">
        <v>2</v>
      </c>
      <c r="E2488" s="33">
        <v>132.44</v>
      </c>
      <c r="F2488" s="33">
        <f t="shared" si="201"/>
        <v>264.88</v>
      </c>
      <c r="G2488" s="34">
        <f t="shared" si="202"/>
        <v>317.85599999999999</v>
      </c>
      <c r="H2488" s="35">
        <v>190316</v>
      </c>
      <c r="I2488" s="36"/>
      <c r="J2488" s="16"/>
      <c r="K2488" s="234" t="s">
        <v>19</v>
      </c>
    </row>
    <row r="2489" spans="1:11" s="41" customFormat="1" ht="25.5" hidden="1" customHeight="1" outlineLevel="1" x14ac:dyDescent="0.25">
      <c r="A2489" s="22" t="s">
        <v>340</v>
      </c>
      <c r="B2489" s="235" t="s">
        <v>164</v>
      </c>
      <c r="C2489" s="22" t="s">
        <v>76</v>
      </c>
      <c r="D2489" s="32">
        <v>2</v>
      </c>
      <c r="E2489" s="33">
        <v>0</v>
      </c>
      <c r="F2489" s="33">
        <f t="shared" si="201"/>
        <v>0</v>
      </c>
      <c r="G2489" s="34">
        <f t="shared" si="202"/>
        <v>0</v>
      </c>
      <c r="H2489" s="35" t="s">
        <v>165</v>
      </c>
      <c r="I2489" s="36"/>
      <c r="J2489" s="16"/>
      <c r="K2489" s="234" t="s">
        <v>166</v>
      </c>
    </row>
    <row r="2490" spans="1:11" s="41" customFormat="1" ht="25.5" hidden="1" customHeight="1" outlineLevel="1" x14ac:dyDescent="0.25">
      <c r="A2490" s="22" t="s">
        <v>342</v>
      </c>
      <c r="B2490" s="235" t="s">
        <v>171</v>
      </c>
      <c r="C2490" s="22" t="s">
        <v>76</v>
      </c>
      <c r="D2490" s="32">
        <v>1</v>
      </c>
      <c r="E2490" s="33">
        <v>0</v>
      </c>
      <c r="F2490" s="33">
        <f t="shared" si="201"/>
        <v>0</v>
      </c>
      <c r="G2490" s="34">
        <f t="shared" si="202"/>
        <v>0</v>
      </c>
      <c r="H2490" s="35" t="s">
        <v>165</v>
      </c>
      <c r="I2490" s="36"/>
      <c r="J2490" s="16"/>
      <c r="K2490" s="234" t="s">
        <v>166</v>
      </c>
    </row>
    <row r="2491" spans="1:11" s="41" customFormat="1" ht="15.75" hidden="1" customHeight="1" outlineLevel="1" x14ac:dyDescent="0.25">
      <c r="A2491" s="22" t="s">
        <v>343</v>
      </c>
      <c r="B2491" s="235" t="s">
        <v>173</v>
      </c>
      <c r="C2491" s="22" t="s">
        <v>18</v>
      </c>
      <c r="D2491" s="32">
        <v>0.85</v>
      </c>
      <c r="E2491" s="33">
        <v>119.58</v>
      </c>
      <c r="F2491" s="33">
        <f t="shared" si="201"/>
        <v>101.643</v>
      </c>
      <c r="G2491" s="34">
        <f t="shared" si="202"/>
        <v>121.9716</v>
      </c>
      <c r="H2491" s="35">
        <v>150160</v>
      </c>
      <c r="I2491" s="36"/>
      <c r="J2491" s="16"/>
      <c r="K2491" s="234" t="s">
        <v>19</v>
      </c>
    </row>
    <row r="2492" spans="1:11" s="41" customFormat="1" ht="15.75" hidden="1" customHeight="1" outlineLevel="1" x14ac:dyDescent="0.25">
      <c r="A2492" s="22" t="s">
        <v>344</v>
      </c>
      <c r="B2492" s="235" t="s">
        <v>175</v>
      </c>
      <c r="C2492" s="22" t="s">
        <v>76</v>
      </c>
      <c r="D2492" s="32">
        <v>2</v>
      </c>
      <c r="E2492" s="33">
        <v>31.8</v>
      </c>
      <c r="F2492" s="33">
        <f t="shared" si="201"/>
        <v>63.6</v>
      </c>
      <c r="G2492" s="34">
        <f t="shared" si="202"/>
        <v>76.319999999999993</v>
      </c>
      <c r="H2492" s="35" t="s">
        <v>176</v>
      </c>
      <c r="I2492" s="36"/>
      <c r="J2492" s="16"/>
      <c r="K2492" s="234" t="s">
        <v>28</v>
      </c>
    </row>
    <row r="2493" spans="1:11" s="41" customFormat="1" ht="15.75" hidden="1" customHeight="1" outlineLevel="1" x14ac:dyDescent="0.25">
      <c r="A2493" s="22" t="s">
        <v>345</v>
      </c>
      <c r="B2493" s="235" t="s">
        <v>178</v>
      </c>
      <c r="C2493" s="22" t="s">
        <v>76</v>
      </c>
      <c r="D2493" s="32">
        <v>2</v>
      </c>
      <c r="E2493" s="33">
        <v>59.48</v>
      </c>
      <c r="F2493" s="33">
        <f t="shared" si="201"/>
        <v>118.96</v>
      </c>
      <c r="G2493" s="34">
        <f t="shared" si="202"/>
        <v>142.75199999999998</v>
      </c>
      <c r="H2493" s="35">
        <v>190029</v>
      </c>
      <c r="I2493" s="36"/>
      <c r="J2493" s="16"/>
      <c r="K2493" s="234" t="s">
        <v>19</v>
      </c>
    </row>
    <row r="2494" spans="1:11" s="41" customFormat="1" ht="15.75" hidden="1" customHeight="1" outlineLevel="1" x14ac:dyDescent="0.25">
      <c r="A2494" s="22" t="s">
        <v>346</v>
      </c>
      <c r="B2494" s="235" t="s">
        <v>180</v>
      </c>
      <c r="C2494" s="22" t="s">
        <v>76</v>
      </c>
      <c r="D2494" s="32">
        <v>1</v>
      </c>
      <c r="E2494" s="33">
        <v>61.43</v>
      </c>
      <c r="F2494" s="33">
        <f t="shared" si="201"/>
        <v>61.43</v>
      </c>
      <c r="G2494" s="34">
        <f t="shared" si="202"/>
        <v>73.715999999999994</v>
      </c>
      <c r="H2494" s="35">
        <v>190008</v>
      </c>
      <c r="I2494" s="36"/>
      <c r="J2494" s="16"/>
      <c r="K2494" s="234" t="s">
        <v>19</v>
      </c>
    </row>
    <row r="2495" spans="1:11" s="41" customFormat="1" ht="15.75" hidden="1" customHeight="1" outlineLevel="1" x14ac:dyDescent="0.25">
      <c r="A2495" s="22" t="s">
        <v>347</v>
      </c>
      <c r="B2495" s="235" t="s">
        <v>182</v>
      </c>
      <c r="C2495" s="22" t="s">
        <v>76</v>
      </c>
      <c r="D2495" s="32">
        <v>3</v>
      </c>
      <c r="E2495" s="33">
        <v>64.8</v>
      </c>
      <c r="F2495" s="33">
        <f t="shared" si="201"/>
        <v>194.39999999999998</v>
      </c>
      <c r="G2495" s="34">
        <f t="shared" si="202"/>
        <v>233.27999999999997</v>
      </c>
      <c r="H2495" s="35">
        <v>190007</v>
      </c>
      <c r="I2495" s="36"/>
      <c r="J2495" s="16"/>
      <c r="K2495" s="234" t="s">
        <v>19</v>
      </c>
    </row>
    <row r="2496" spans="1:11" s="41" customFormat="1" ht="15.75" hidden="1" customHeight="1" outlineLevel="1" x14ac:dyDescent="0.25">
      <c r="A2496" s="22" t="s">
        <v>374</v>
      </c>
      <c r="B2496" s="235" t="s">
        <v>375</v>
      </c>
      <c r="C2496" s="22" t="s">
        <v>76</v>
      </c>
      <c r="D2496" s="32">
        <v>4</v>
      </c>
      <c r="E2496" s="33">
        <v>0</v>
      </c>
      <c r="F2496" s="33">
        <f t="shared" si="201"/>
        <v>0</v>
      </c>
      <c r="G2496" s="34">
        <f t="shared" si="202"/>
        <v>0</v>
      </c>
      <c r="H2496" s="35" t="s">
        <v>165</v>
      </c>
      <c r="I2496" s="36"/>
      <c r="J2496" s="16"/>
      <c r="K2496" s="234" t="s">
        <v>166</v>
      </c>
    </row>
    <row r="2497" spans="1:11" s="68" customFormat="1" ht="15.75" hidden="1" customHeight="1" outlineLevel="1" x14ac:dyDescent="0.25">
      <c r="A2497" s="22"/>
      <c r="B2497" s="235"/>
      <c r="C2497" s="22"/>
      <c r="D2497" s="32"/>
      <c r="E2497" s="33"/>
      <c r="F2497" s="33"/>
      <c r="G2497" s="34"/>
      <c r="H2497" s="35"/>
      <c r="I2497" s="36"/>
      <c r="J2497" s="16"/>
      <c r="K2497" s="234"/>
    </row>
    <row r="2498" spans="1:11" s="41" customFormat="1" ht="21" customHeight="1" x14ac:dyDescent="0.25">
      <c r="A2498" s="308" t="s">
        <v>521</v>
      </c>
      <c r="B2498" s="308"/>
      <c r="C2498" s="308"/>
      <c r="D2498" s="308"/>
      <c r="E2498" s="70"/>
      <c r="F2498" s="40">
        <f>SUM(F2484:F2496,F2482,F2479:F2480,F2476:F2477,F2473:F2474,F2471,F2467:F2469,F2464:F2465,F2461:F2462,F2453:F2459,F2451,F2449,F2435:F2447)</f>
        <v>20062.598299999998</v>
      </c>
      <c r="G2498" s="40">
        <f>SUM(G2484:G2496,G2482,G2479:G2480,G2476:G2477,G2473:G2474,G2471,G2467:G2469,G2465,G2464,G2461:G2462,G2453:G2459,G2451,G2449,G2435:G2447)</f>
        <v>24075.117959999996</v>
      </c>
      <c r="H2498" s="35"/>
      <c r="I2498" s="36"/>
      <c r="J2498" s="16"/>
      <c r="K2498" s="234"/>
    </row>
    <row r="2499" spans="1:11" s="42" customFormat="1" ht="21" customHeight="1" x14ac:dyDescent="0.25">
      <c r="A2499" s="73" t="s">
        <v>535</v>
      </c>
      <c r="B2499" s="311" t="s">
        <v>536</v>
      </c>
      <c r="C2499" s="311"/>
      <c r="D2499" s="311"/>
      <c r="E2499" s="311"/>
      <c r="F2499" s="311"/>
      <c r="G2499" s="311"/>
      <c r="H2499" s="311"/>
      <c r="I2499" s="311"/>
      <c r="J2499" s="311"/>
      <c r="K2499" s="311"/>
    </row>
    <row r="2500" spans="1:11" s="42" customFormat="1" ht="21" hidden="1" customHeight="1" outlineLevel="1" x14ac:dyDescent="0.25">
      <c r="A2500" s="56" t="s">
        <v>61</v>
      </c>
      <c r="B2500" s="57" t="s">
        <v>62</v>
      </c>
      <c r="C2500" s="56"/>
      <c r="D2500" s="56"/>
      <c r="E2500" s="56"/>
      <c r="F2500" s="56"/>
      <c r="G2500" s="56"/>
      <c r="H2500" s="56"/>
      <c r="I2500" s="56"/>
      <c r="J2500" s="56"/>
      <c r="K2500" s="56"/>
    </row>
    <row r="2501" spans="1:11" s="41" customFormat="1" ht="25.5" hidden="1" customHeight="1" outlineLevel="1" x14ac:dyDescent="0.25">
      <c r="A2501" s="22" t="s">
        <v>63</v>
      </c>
      <c r="B2501" s="235" t="s">
        <v>379</v>
      </c>
      <c r="C2501" s="22" t="s">
        <v>51</v>
      </c>
      <c r="D2501" s="32">
        <v>0.26</v>
      </c>
      <c r="E2501" s="33">
        <v>55.08</v>
      </c>
      <c r="F2501" s="33">
        <f t="shared" ref="F2501:F2516" si="203">D2501*E2501</f>
        <v>14.3208</v>
      </c>
      <c r="G2501" s="34">
        <f t="shared" ref="G2501:G2516" si="204">F2501*1.2</f>
        <v>17.18496</v>
      </c>
      <c r="H2501" s="35" t="s">
        <v>380</v>
      </c>
      <c r="I2501" s="36"/>
      <c r="J2501" s="16"/>
      <c r="K2501" s="234" t="s">
        <v>28</v>
      </c>
    </row>
    <row r="2502" spans="1:11" s="41" customFormat="1" ht="21" hidden="1" customHeight="1" outlineLevel="1" x14ac:dyDescent="0.25">
      <c r="A2502" s="22" t="s">
        <v>66</v>
      </c>
      <c r="B2502" s="235" t="s">
        <v>64</v>
      </c>
      <c r="C2502" s="22" t="s">
        <v>18</v>
      </c>
      <c r="D2502" s="32">
        <v>3.81</v>
      </c>
      <c r="E2502" s="33">
        <v>35.92</v>
      </c>
      <c r="F2502" s="33">
        <f t="shared" si="203"/>
        <v>136.8552</v>
      </c>
      <c r="G2502" s="34">
        <f t="shared" si="204"/>
        <v>164.22623999999999</v>
      </c>
      <c r="H2502" s="35" t="s">
        <v>65</v>
      </c>
      <c r="I2502" s="36"/>
      <c r="J2502" s="16"/>
      <c r="K2502" s="234" t="s">
        <v>28</v>
      </c>
    </row>
    <row r="2503" spans="1:11" s="41" customFormat="1" ht="21" hidden="1" customHeight="1" outlineLevel="1" x14ac:dyDescent="0.25">
      <c r="A2503" s="22" t="s">
        <v>68</v>
      </c>
      <c r="B2503" s="235" t="s">
        <v>67</v>
      </c>
      <c r="C2503" s="22" t="s">
        <v>18</v>
      </c>
      <c r="D2503" s="32">
        <v>3.81</v>
      </c>
      <c r="E2503" s="33">
        <v>14.65</v>
      </c>
      <c r="F2503" s="33">
        <f t="shared" si="203"/>
        <v>55.816500000000005</v>
      </c>
      <c r="G2503" s="34">
        <f t="shared" si="204"/>
        <v>66.979799999999997</v>
      </c>
      <c r="H2503" s="35">
        <v>22190</v>
      </c>
      <c r="I2503" s="36"/>
      <c r="J2503" s="16"/>
      <c r="K2503" s="234" t="s">
        <v>19</v>
      </c>
    </row>
    <row r="2504" spans="1:11" s="41" customFormat="1" ht="21" hidden="1" customHeight="1" outlineLevel="1" x14ac:dyDescent="0.25">
      <c r="A2504" s="22" t="s">
        <v>77</v>
      </c>
      <c r="B2504" s="235" t="s">
        <v>251</v>
      </c>
      <c r="C2504" s="22" t="s">
        <v>18</v>
      </c>
      <c r="D2504" s="32">
        <v>19.88</v>
      </c>
      <c r="E2504" s="33">
        <v>35.92</v>
      </c>
      <c r="F2504" s="33">
        <f t="shared" si="203"/>
        <v>714.08960000000002</v>
      </c>
      <c r="G2504" s="34">
        <f t="shared" si="204"/>
        <v>856.90751999999998</v>
      </c>
      <c r="H2504" s="35" t="s">
        <v>65</v>
      </c>
      <c r="I2504" s="36"/>
      <c r="J2504" s="16"/>
      <c r="K2504" s="234" t="s">
        <v>28</v>
      </c>
    </row>
    <row r="2505" spans="1:11" s="41" customFormat="1" ht="21" hidden="1" customHeight="1" outlineLevel="1" x14ac:dyDescent="0.25">
      <c r="A2505" s="22" t="s">
        <v>81</v>
      </c>
      <c r="B2505" s="235" t="s">
        <v>71</v>
      </c>
      <c r="C2505" s="22" t="s">
        <v>18</v>
      </c>
      <c r="D2505" s="32">
        <v>19.88</v>
      </c>
      <c r="E2505" s="33">
        <v>11.31</v>
      </c>
      <c r="F2505" s="33">
        <f t="shared" si="203"/>
        <v>224.84280000000001</v>
      </c>
      <c r="G2505" s="34">
        <f t="shared" si="204"/>
        <v>269.81135999999998</v>
      </c>
      <c r="H2505" s="35">
        <v>160381</v>
      </c>
      <c r="I2505" s="36"/>
      <c r="J2505" s="16"/>
      <c r="K2505" s="234" t="s">
        <v>19</v>
      </c>
    </row>
    <row r="2506" spans="1:11" s="41" customFormat="1" ht="21" hidden="1" customHeight="1" outlineLevel="1" x14ac:dyDescent="0.25">
      <c r="A2506" s="22" t="s">
        <v>81</v>
      </c>
      <c r="B2506" s="235" t="s">
        <v>73</v>
      </c>
      <c r="C2506" s="22" t="s">
        <v>18</v>
      </c>
      <c r="D2506" s="32">
        <v>3.81</v>
      </c>
      <c r="E2506" s="33">
        <v>2.91</v>
      </c>
      <c r="F2506" s="33">
        <f t="shared" si="203"/>
        <v>11.087100000000001</v>
      </c>
      <c r="G2506" s="34">
        <f t="shared" si="204"/>
        <v>13.304520000000002</v>
      </c>
      <c r="H2506" s="35">
        <v>72234</v>
      </c>
      <c r="I2506" s="36"/>
      <c r="J2506" s="16"/>
      <c r="K2506" s="234" t="s">
        <v>28</v>
      </c>
    </row>
    <row r="2507" spans="1:11" s="41" customFormat="1" ht="21" hidden="1" customHeight="1" outlineLevel="1" x14ac:dyDescent="0.25">
      <c r="A2507" s="22" t="s">
        <v>83</v>
      </c>
      <c r="B2507" s="235" t="s">
        <v>75</v>
      </c>
      <c r="C2507" s="22" t="s">
        <v>76</v>
      </c>
      <c r="D2507" s="32">
        <v>1</v>
      </c>
      <c r="E2507" s="33">
        <v>22.77</v>
      </c>
      <c r="F2507" s="33">
        <f t="shared" si="203"/>
        <v>22.77</v>
      </c>
      <c r="G2507" s="34">
        <f t="shared" si="204"/>
        <v>27.323999999999998</v>
      </c>
      <c r="H2507" s="35">
        <v>22359</v>
      </c>
      <c r="I2507" s="36"/>
      <c r="J2507" s="16"/>
      <c r="K2507" s="234" t="s">
        <v>19</v>
      </c>
    </row>
    <row r="2508" spans="1:11" s="41" customFormat="1" ht="21" hidden="1" customHeight="1" outlineLevel="1" x14ac:dyDescent="0.25">
      <c r="A2508" s="22" t="s">
        <v>93</v>
      </c>
      <c r="B2508" s="235" t="s">
        <v>80</v>
      </c>
      <c r="C2508" s="22" t="s">
        <v>76</v>
      </c>
      <c r="D2508" s="32">
        <v>3</v>
      </c>
      <c r="E2508" s="33">
        <v>11.02</v>
      </c>
      <c r="F2508" s="33">
        <f t="shared" si="203"/>
        <v>33.06</v>
      </c>
      <c r="G2508" s="34">
        <f t="shared" si="204"/>
        <v>39.672000000000004</v>
      </c>
      <c r="H2508" s="35">
        <v>22083</v>
      </c>
      <c r="I2508" s="36"/>
      <c r="J2508" s="16"/>
      <c r="K2508" s="234" t="s">
        <v>19</v>
      </c>
    </row>
    <row r="2509" spans="1:11" s="41" customFormat="1" ht="21" hidden="1" customHeight="1" outlineLevel="1" x14ac:dyDescent="0.25">
      <c r="A2509" s="22" t="s">
        <v>95</v>
      </c>
      <c r="B2509" s="235" t="s">
        <v>82</v>
      </c>
      <c r="C2509" s="22" t="s">
        <v>76</v>
      </c>
      <c r="D2509" s="32">
        <v>2</v>
      </c>
      <c r="E2509" s="33">
        <v>51.65</v>
      </c>
      <c r="F2509" s="33">
        <f t="shared" si="203"/>
        <v>103.3</v>
      </c>
      <c r="G2509" s="34">
        <f t="shared" si="204"/>
        <v>123.96</v>
      </c>
      <c r="H2509" s="35">
        <v>22034</v>
      </c>
      <c r="I2509" s="36"/>
      <c r="J2509" s="16"/>
      <c r="K2509" s="234" t="s">
        <v>19</v>
      </c>
    </row>
    <row r="2510" spans="1:11" s="41" customFormat="1" ht="21" hidden="1" customHeight="1" outlineLevel="1" x14ac:dyDescent="0.25">
      <c r="A2510" s="22" t="s">
        <v>319</v>
      </c>
      <c r="B2510" s="235" t="s">
        <v>84</v>
      </c>
      <c r="C2510" s="22" t="s">
        <v>76</v>
      </c>
      <c r="D2510" s="32">
        <v>7</v>
      </c>
      <c r="E2510" s="33">
        <v>41.97</v>
      </c>
      <c r="F2510" s="33">
        <f t="shared" si="203"/>
        <v>293.78999999999996</v>
      </c>
      <c r="G2510" s="34">
        <f t="shared" si="204"/>
        <v>352.54799999999994</v>
      </c>
      <c r="H2510" s="35">
        <v>22100</v>
      </c>
      <c r="I2510" s="36"/>
      <c r="J2510" s="16"/>
      <c r="K2510" s="234" t="s">
        <v>19</v>
      </c>
    </row>
    <row r="2511" spans="1:11" s="41" customFormat="1" ht="21" hidden="1" customHeight="1" outlineLevel="1" x14ac:dyDescent="0.25">
      <c r="A2511" s="22" t="s">
        <v>320</v>
      </c>
      <c r="B2511" s="235" t="s">
        <v>86</v>
      </c>
      <c r="C2511" s="22" t="s">
        <v>76</v>
      </c>
      <c r="D2511" s="32">
        <v>9</v>
      </c>
      <c r="E2511" s="33">
        <v>51.65</v>
      </c>
      <c r="F2511" s="33">
        <f t="shared" si="203"/>
        <v>464.84999999999997</v>
      </c>
      <c r="G2511" s="34">
        <f t="shared" si="204"/>
        <v>557.81999999999994</v>
      </c>
      <c r="H2511" s="35">
        <v>22675</v>
      </c>
      <c r="I2511" s="36"/>
      <c r="J2511" s="16"/>
      <c r="K2511" s="234" t="s">
        <v>19</v>
      </c>
    </row>
    <row r="2512" spans="1:11" s="41" customFormat="1" ht="21" hidden="1" customHeight="1" outlineLevel="1" x14ac:dyDescent="0.25">
      <c r="A2512" s="22" t="s">
        <v>321</v>
      </c>
      <c r="B2512" s="235" t="s">
        <v>88</v>
      </c>
      <c r="C2512" s="22" t="s">
        <v>76</v>
      </c>
      <c r="D2512" s="32">
        <v>2</v>
      </c>
      <c r="E2512" s="33">
        <v>25.49</v>
      </c>
      <c r="F2512" s="33">
        <f t="shared" si="203"/>
        <v>50.98</v>
      </c>
      <c r="G2512" s="34">
        <f t="shared" si="204"/>
        <v>61.175999999999995</v>
      </c>
      <c r="H2512" s="35">
        <v>22391</v>
      </c>
      <c r="I2512" s="36"/>
      <c r="J2512" s="16"/>
      <c r="K2512" s="234" t="s">
        <v>19</v>
      </c>
    </row>
    <row r="2513" spans="1:11" s="41" customFormat="1" ht="21" hidden="1" customHeight="1" outlineLevel="1" x14ac:dyDescent="0.25">
      <c r="A2513" s="22" t="s">
        <v>322</v>
      </c>
      <c r="B2513" s="235" t="s">
        <v>90</v>
      </c>
      <c r="C2513" s="22" t="s">
        <v>76</v>
      </c>
      <c r="D2513" s="32">
        <v>1</v>
      </c>
      <c r="E2513" s="33">
        <v>7.12</v>
      </c>
      <c r="F2513" s="33">
        <f t="shared" si="203"/>
        <v>7.12</v>
      </c>
      <c r="G2513" s="34">
        <f t="shared" si="204"/>
        <v>8.5440000000000005</v>
      </c>
      <c r="H2513" s="35">
        <v>72142</v>
      </c>
      <c r="I2513" s="36"/>
      <c r="J2513" s="16"/>
      <c r="K2513" s="234" t="s">
        <v>28</v>
      </c>
    </row>
    <row r="2514" spans="1:11" s="41" customFormat="1" ht="21" hidden="1" customHeight="1" outlineLevel="1" x14ac:dyDescent="0.25">
      <c r="A2514" s="22" t="s">
        <v>323</v>
      </c>
      <c r="B2514" s="235" t="s">
        <v>92</v>
      </c>
      <c r="C2514" s="22" t="s">
        <v>76</v>
      </c>
      <c r="D2514" s="32">
        <v>1</v>
      </c>
      <c r="E2514" s="33">
        <v>32.9</v>
      </c>
      <c r="F2514" s="33">
        <f t="shared" si="203"/>
        <v>32.9</v>
      </c>
      <c r="G2514" s="34">
        <f t="shared" si="204"/>
        <v>39.479999999999997</v>
      </c>
      <c r="H2514" s="35">
        <v>72143</v>
      </c>
      <c r="I2514" s="36"/>
      <c r="J2514" s="16"/>
      <c r="K2514" s="234" t="s">
        <v>28</v>
      </c>
    </row>
    <row r="2515" spans="1:11" s="41" customFormat="1" ht="21" hidden="1" customHeight="1" outlineLevel="1" x14ac:dyDescent="0.25">
      <c r="A2515" s="22" t="s">
        <v>324</v>
      </c>
      <c r="B2515" s="235" t="s">
        <v>94</v>
      </c>
      <c r="C2515" s="22" t="s">
        <v>51</v>
      </c>
      <c r="D2515" s="32">
        <v>2.13</v>
      </c>
      <c r="E2515" s="33">
        <v>96.62</v>
      </c>
      <c r="F2515" s="33">
        <f t="shared" si="203"/>
        <v>205.8006</v>
      </c>
      <c r="G2515" s="34">
        <f t="shared" si="204"/>
        <v>246.96071999999998</v>
      </c>
      <c r="H2515" s="35">
        <v>17067</v>
      </c>
      <c r="I2515" s="36"/>
      <c r="J2515" s="16"/>
      <c r="K2515" s="234" t="s">
        <v>19</v>
      </c>
    </row>
    <row r="2516" spans="1:11" s="41" customFormat="1" ht="25.5" hidden="1" customHeight="1" outlineLevel="1" x14ac:dyDescent="0.25">
      <c r="A2516" s="22" t="s">
        <v>325</v>
      </c>
      <c r="B2516" s="235" t="s">
        <v>96</v>
      </c>
      <c r="C2516" s="22" t="s">
        <v>51</v>
      </c>
      <c r="D2516" s="32">
        <v>2.13</v>
      </c>
      <c r="E2516" s="33">
        <v>14.89</v>
      </c>
      <c r="F2516" s="33">
        <f t="shared" si="203"/>
        <v>31.715699999999998</v>
      </c>
      <c r="G2516" s="34">
        <f t="shared" si="204"/>
        <v>38.058839999999996</v>
      </c>
      <c r="H2516" s="35">
        <v>72897</v>
      </c>
      <c r="I2516" s="36"/>
      <c r="J2516" s="16"/>
      <c r="K2516" s="234" t="s">
        <v>28</v>
      </c>
    </row>
    <row r="2517" spans="1:11" s="42" customFormat="1" ht="21" hidden="1" customHeight="1" outlineLevel="1" x14ac:dyDescent="0.25">
      <c r="A2517" s="56" t="s">
        <v>97</v>
      </c>
      <c r="B2517" s="57" t="s">
        <v>98</v>
      </c>
      <c r="C2517" s="56"/>
      <c r="D2517" s="56"/>
      <c r="E2517" s="56"/>
      <c r="F2517" s="56"/>
      <c r="G2517" s="56"/>
      <c r="H2517" s="56"/>
      <c r="I2517" s="56"/>
      <c r="J2517" s="56"/>
      <c r="K2517" s="56"/>
    </row>
    <row r="2518" spans="1:11" s="41" customFormat="1" ht="25.5" hidden="1" customHeight="1" outlineLevel="1" x14ac:dyDescent="0.25">
      <c r="A2518" s="22" t="s">
        <v>99</v>
      </c>
      <c r="B2518" s="235" t="s">
        <v>100</v>
      </c>
      <c r="C2518" s="22" t="s">
        <v>101</v>
      </c>
      <c r="D2518" s="32">
        <v>0</v>
      </c>
      <c r="E2518" s="33">
        <v>3.18</v>
      </c>
      <c r="F2518" s="33">
        <f>D2518*E2518</f>
        <v>0</v>
      </c>
      <c r="G2518" s="34">
        <f>F2518*1.2</f>
        <v>0</v>
      </c>
      <c r="H2518" s="35">
        <v>72135</v>
      </c>
      <c r="I2518" s="36"/>
      <c r="J2518" s="16"/>
      <c r="K2518" s="234" t="s">
        <v>28</v>
      </c>
    </row>
    <row r="2519" spans="1:11" s="42" customFormat="1" ht="21" hidden="1" customHeight="1" outlineLevel="1" x14ac:dyDescent="0.25">
      <c r="A2519" s="56" t="s">
        <v>102</v>
      </c>
      <c r="B2519" s="57" t="s">
        <v>103</v>
      </c>
      <c r="C2519" s="56"/>
      <c r="D2519" s="56"/>
      <c r="E2519" s="56"/>
      <c r="F2519" s="56"/>
      <c r="G2519" s="56"/>
      <c r="H2519" s="56"/>
      <c r="I2519" s="56"/>
      <c r="J2519" s="56"/>
      <c r="K2519" s="56"/>
    </row>
    <row r="2520" spans="1:11" s="41" customFormat="1" ht="25.5" hidden="1" customHeight="1" outlineLevel="1" x14ac:dyDescent="0.25">
      <c r="A2520" s="22" t="s">
        <v>104</v>
      </c>
      <c r="B2520" s="235" t="s">
        <v>105</v>
      </c>
      <c r="C2520" s="22" t="s">
        <v>101</v>
      </c>
      <c r="D2520" s="32">
        <v>0</v>
      </c>
      <c r="E2520" s="33">
        <v>3.76</v>
      </c>
      <c r="F2520" s="33">
        <f>D2520*E2520</f>
        <v>0</v>
      </c>
      <c r="G2520" s="34">
        <f>F2520*1.2</f>
        <v>0</v>
      </c>
      <c r="H2520" s="35">
        <v>1857</v>
      </c>
      <c r="I2520" s="36"/>
      <c r="J2520" s="16"/>
      <c r="K2520" s="234" t="s">
        <v>28</v>
      </c>
    </row>
    <row r="2521" spans="1:11" s="42" customFormat="1" ht="21" hidden="1" customHeight="1" outlineLevel="1" x14ac:dyDescent="0.25">
      <c r="A2521" s="56" t="s">
        <v>106</v>
      </c>
      <c r="B2521" s="57" t="s">
        <v>107</v>
      </c>
      <c r="C2521" s="56"/>
      <c r="D2521" s="56"/>
      <c r="E2521" s="56"/>
      <c r="F2521" s="56"/>
      <c r="G2521" s="56"/>
      <c r="H2521" s="56"/>
      <c r="I2521" s="56"/>
      <c r="J2521" s="56"/>
      <c r="K2521" s="56"/>
    </row>
    <row r="2522" spans="1:11" s="41" customFormat="1" ht="25.5" hidden="1" customHeight="1" outlineLevel="1" x14ac:dyDescent="0.25">
      <c r="A2522" s="22" t="s">
        <v>108</v>
      </c>
      <c r="B2522" s="235" t="s">
        <v>109</v>
      </c>
      <c r="C2522" s="22" t="s">
        <v>18</v>
      </c>
      <c r="D2522" s="32">
        <v>3.81</v>
      </c>
      <c r="E2522" s="33">
        <v>27.46</v>
      </c>
      <c r="F2522" s="33">
        <f t="shared" ref="F2522:F2527" si="205">D2522*E2522</f>
        <v>104.62260000000001</v>
      </c>
      <c r="G2522" s="34">
        <f t="shared" ref="G2522:G2527" si="206">F2522*1.2</f>
        <v>125.54712000000001</v>
      </c>
      <c r="H2522" s="35" t="s">
        <v>110</v>
      </c>
      <c r="I2522" s="36"/>
      <c r="J2522" s="16"/>
      <c r="K2522" s="234" t="s">
        <v>28</v>
      </c>
    </row>
    <row r="2523" spans="1:11" s="41" customFormat="1" ht="63.75" hidden="1" customHeight="1" outlineLevel="1" x14ac:dyDescent="0.25">
      <c r="A2523" s="22" t="s">
        <v>385</v>
      </c>
      <c r="B2523" s="235" t="s">
        <v>386</v>
      </c>
      <c r="C2523" s="22" t="s">
        <v>18</v>
      </c>
      <c r="D2523" s="32">
        <v>1.72</v>
      </c>
      <c r="E2523" s="33">
        <v>41.68</v>
      </c>
      <c r="F2523" s="33">
        <f t="shared" si="205"/>
        <v>71.689599999999999</v>
      </c>
      <c r="G2523" s="34">
        <f t="shared" si="206"/>
        <v>86.027519999999996</v>
      </c>
      <c r="H2523" s="35" t="s">
        <v>387</v>
      </c>
      <c r="I2523" s="36"/>
      <c r="J2523" s="16"/>
      <c r="K2523" s="234" t="s">
        <v>28</v>
      </c>
    </row>
    <row r="2524" spans="1:11" s="41" customFormat="1" ht="25.5" hidden="1" customHeight="1" outlineLevel="1" x14ac:dyDescent="0.25">
      <c r="A2524" s="22" t="s">
        <v>388</v>
      </c>
      <c r="B2524" s="235" t="s">
        <v>389</v>
      </c>
      <c r="C2524" s="22" t="s">
        <v>18</v>
      </c>
      <c r="D2524" s="32">
        <v>3.44</v>
      </c>
      <c r="E2524" s="33">
        <v>4</v>
      </c>
      <c r="F2524" s="33">
        <f t="shared" si="205"/>
        <v>13.76</v>
      </c>
      <c r="G2524" s="34">
        <f t="shared" si="206"/>
        <v>16.512</v>
      </c>
      <c r="H2524" s="35" t="s">
        <v>390</v>
      </c>
      <c r="I2524" s="36"/>
      <c r="J2524" s="16"/>
      <c r="K2524" s="234" t="s">
        <v>28</v>
      </c>
    </row>
    <row r="2525" spans="1:11" s="41" customFormat="1" ht="25.5" hidden="1" customHeight="1" outlineLevel="1" x14ac:dyDescent="0.25">
      <c r="A2525" s="22" t="s">
        <v>391</v>
      </c>
      <c r="B2525" s="235" t="s">
        <v>392</v>
      </c>
      <c r="C2525" s="22" t="s">
        <v>18</v>
      </c>
      <c r="D2525" s="32">
        <v>3.44</v>
      </c>
      <c r="E2525" s="33">
        <v>15.5</v>
      </c>
      <c r="F2525" s="33">
        <f t="shared" si="205"/>
        <v>53.32</v>
      </c>
      <c r="G2525" s="34">
        <f t="shared" si="206"/>
        <v>63.983999999999995</v>
      </c>
      <c r="H2525" s="35" t="s">
        <v>393</v>
      </c>
      <c r="I2525" s="36"/>
      <c r="J2525" s="16"/>
      <c r="K2525" s="234" t="s">
        <v>28</v>
      </c>
    </row>
    <row r="2526" spans="1:11" s="41" customFormat="1" ht="38.25" hidden="1" customHeight="1" outlineLevel="1" x14ac:dyDescent="0.25">
      <c r="A2526" s="22" t="s">
        <v>394</v>
      </c>
      <c r="B2526" s="235" t="s">
        <v>395</v>
      </c>
      <c r="C2526" s="22" t="s">
        <v>18</v>
      </c>
      <c r="D2526" s="32">
        <v>3.44</v>
      </c>
      <c r="E2526" s="33">
        <v>13.12</v>
      </c>
      <c r="F2526" s="33">
        <f t="shared" si="205"/>
        <v>45.132799999999996</v>
      </c>
      <c r="G2526" s="34">
        <f t="shared" si="206"/>
        <v>54.159359999999992</v>
      </c>
      <c r="H2526" s="35">
        <v>5995</v>
      </c>
      <c r="I2526" s="36"/>
      <c r="J2526" s="16"/>
      <c r="K2526" s="234" t="s">
        <v>28</v>
      </c>
    </row>
    <row r="2527" spans="1:11" s="41" customFormat="1" ht="38.25" hidden="1" customHeight="1" outlineLevel="1" x14ac:dyDescent="0.25">
      <c r="A2527" s="22" t="s">
        <v>396</v>
      </c>
      <c r="B2527" s="235" t="s">
        <v>397</v>
      </c>
      <c r="C2527" s="22" t="s">
        <v>101</v>
      </c>
      <c r="D2527" s="32">
        <v>1.5</v>
      </c>
      <c r="E2527" s="33">
        <v>14.88</v>
      </c>
      <c r="F2527" s="33">
        <f t="shared" si="205"/>
        <v>22.32</v>
      </c>
      <c r="G2527" s="34">
        <f t="shared" si="206"/>
        <v>26.783999999999999</v>
      </c>
      <c r="H2527" s="35" t="s">
        <v>398</v>
      </c>
      <c r="I2527" s="36"/>
      <c r="J2527" s="16"/>
      <c r="K2527" s="234" t="s">
        <v>28</v>
      </c>
    </row>
    <row r="2528" spans="1:11" s="42" customFormat="1" ht="21" hidden="1" customHeight="1" outlineLevel="1" x14ac:dyDescent="0.25">
      <c r="A2528" s="56" t="s">
        <v>111</v>
      </c>
      <c r="B2528" s="57" t="s">
        <v>112</v>
      </c>
      <c r="C2528" s="56"/>
      <c r="D2528" s="56"/>
      <c r="E2528" s="56"/>
      <c r="F2528" s="56"/>
      <c r="G2528" s="56"/>
      <c r="H2528" s="56"/>
      <c r="I2528" s="56"/>
      <c r="J2528" s="56"/>
      <c r="K2528" s="56"/>
    </row>
    <row r="2529" spans="1:11" s="41" customFormat="1" ht="14.25" hidden="1" customHeight="1" outlineLevel="1" x14ac:dyDescent="0.25">
      <c r="A2529" s="22" t="s">
        <v>326</v>
      </c>
      <c r="B2529" s="235" t="s">
        <v>114</v>
      </c>
      <c r="C2529" s="22" t="s">
        <v>18</v>
      </c>
      <c r="D2529" s="32">
        <v>1.23</v>
      </c>
      <c r="E2529" s="33">
        <v>9.68</v>
      </c>
      <c r="F2529" s="33">
        <f>D2529*E2529</f>
        <v>11.9064</v>
      </c>
      <c r="G2529" s="34">
        <f>F2529*1.2</f>
        <v>14.28768</v>
      </c>
      <c r="H2529" s="35">
        <v>180120</v>
      </c>
      <c r="I2529" s="36"/>
      <c r="J2529" s="16"/>
      <c r="K2529" s="234" t="s">
        <v>19</v>
      </c>
    </row>
    <row r="2530" spans="1:11" s="41" customFormat="1" ht="25.5" hidden="1" customHeight="1" outlineLevel="1" x14ac:dyDescent="0.25">
      <c r="A2530" s="22" t="s">
        <v>327</v>
      </c>
      <c r="B2530" s="235" t="s">
        <v>116</v>
      </c>
      <c r="C2530" s="22" t="s">
        <v>18</v>
      </c>
      <c r="D2530" s="32">
        <v>1.23</v>
      </c>
      <c r="E2530" s="33">
        <v>12.78</v>
      </c>
      <c r="F2530" s="33">
        <f>D2530*E2530</f>
        <v>15.719399999999998</v>
      </c>
      <c r="G2530" s="34">
        <f>F2530*1.2</f>
        <v>18.863279999999996</v>
      </c>
      <c r="H2530" s="35">
        <v>6081</v>
      </c>
      <c r="I2530" s="36"/>
      <c r="J2530" s="16"/>
      <c r="K2530" s="234" t="s">
        <v>28</v>
      </c>
    </row>
    <row r="2531" spans="1:11" s="41" customFormat="1" ht="25.5" hidden="1" customHeight="1" outlineLevel="1" x14ac:dyDescent="0.25">
      <c r="A2531" s="22" t="s">
        <v>328</v>
      </c>
      <c r="B2531" s="235" t="s">
        <v>118</v>
      </c>
      <c r="C2531" s="22" t="s">
        <v>76</v>
      </c>
      <c r="D2531" s="32">
        <v>1</v>
      </c>
      <c r="E2531" s="33">
        <v>115.54</v>
      </c>
      <c r="F2531" s="33">
        <f>D2531*E2531</f>
        <v>115.54</v>
      </c>
      <c r="G2531" s="34">
        <f>F2531*1.2</f>
        <v>138.648</v>
      </c>
      <c r="H2531" s="35">
        <v>110005</v>
      </c>
      <c r="I2531" s="36"/>
      <c r="J2531" s="16"/>
      <c r="K2531" s="234" t="s">
        <v>119</v>
      </c>
    </row>
    <row r="2532" spans="1:11" s="41" customFormat="1" ht="25.5" hidden="1" customHeight="1" outlineLevel="1" x14ac:dyDescent="0.25">
      <c r="A2532" s="22" t="s">
        <v>329</v>
      </c>
      <c r="B2532" s="235" t="s">
        <v>121</v>
      </c>
      <c r="C2532" s="22" t="s">
        <v>18</v>
      </c>
      <c r="D2532" s="32">
        <v>2.94</v>
      </c>
      <c r="E2532" s="33">
        <v>27.1</v>
      </c>
      <c r="F2532" s="33">
        <f>D2532*E2532</f>
        <v>79.674000000000007</v>
      </c>
      <c r="G2532" s="34">
        <f>F2532*1.2</f>
        <v>95.608800000000002</v>
      </c>
      <c r="H2532" s="35">
        <v>7100</v>
      </c>
      <c r="I2532" s="36"/>
      <c r="J2532" s="16"/>
      <c r="K2532" s="234" t="s">
        <v>28</v>
      </c>
    </row>
    <row r="2533" spans="1:11" s="41" customFormat="1" ht="25.5" hidden="1" customHeight="1" outlineLevel="1" x14ac:dyDescent="0.25">
      <c r="A2533" s="22" t="s">
        <v>330</v>
      </c>
      <c r="B2533" s="235" t="s">
        <v>123</v>
      </c>
      <c r="C2533" s="22" t="s">
        <v>76</v>
      </c>
      <c r="D2533" s="32">
        <v>1</v>
      </c>
      <c r="E2533" s="33">
        <v>52.68</v>
      </c>
      <c r="F2533" s="33">
        <f>D2533*E2533</f>
        <v>52.68</v>
      </c>
      <c r="G2533" s="34">
        <f>F2533*1.2</f>
        <v>63.215999999999994</v>
      </c>
      <c r="H2533" s="35">
        <v>72144</v>
      </c>
      <c r="I2533" s="36"/>
      <c r="J2533" s="16"/>
      <c r="K2533" s="234" t="s">
        <v>28</v>
      </c>
    </row>
    <row r="2534" spans="1:11" s="42" customFormat="1" ht="21" hidden="1" customHeight="1" outlineLevel="1" x14ac:dyDescent="0.25">
      <c r="A2534" s="56" t="s">
        <v>124</v>
      </c>
      <c r="B2534" s="57" t="s">
        <v>125</v>
      </c>
      <c r="C2534" s="56"/>
      <c r="D2534" s="56"/>
      <c r="E2534" s="56"/>
      <c r="F2534" s="56"/>
      <c r="G2534" s="56"/>
      <c r="H2534" s="56"/>
      <c r="I2534" s="56"/>
      <c r="J2534" s="56"/>
      <c r="K2534" s="56"/>
    </row>
    <row r="2535" spans="1:11" s="41" customFormat="1" ht="21" hidden="1" customHeight="1" outlineLevel="1" x14ac:dyDescent="0.25">
      <c r="A2535" s="22" t="s">
        <v>126</v>
      </c>
      <c r="B2535" s="235" t="s">
        <v>127</v>
      </c>
      <c r="C2535" s="22" t="s">
        <v>18</v>
      </c>
      <c r="D2535" s="32">
        <v>3.81</v>
      </c>
      <c r="E2535" s="33">
        <v>326.66000000000003</v>
      </c>
      <c r="F2535" s="33">
        <f>D2535*E2535</f>
        <v>1244.5746000000001</v>
      </c>
      <c r="G2535" s="34">
        <f>F2535*1.2</f>
        <v>1493.4895200000001</v>
      </c>
      <c r="H2535" s="35">
        <v>170434</v>
      </c>
      <c r="I2535" s="36"/>
      <c r="J2535" s="16"/>
      <c r="K2535" s="234" t="s">
        <v>19</v>
      </c>
    </row>
    <row r="2536" spans="1:11" s="42" customFormat="1" ht="21" hidden="1" customHeight="1" outlineLevel="1" x14ac:dyDescent="0.25">
      <c r="A2536" s="56" t="s">
        <v>128</v>
      </c>
      <c r="B2536" s="57" t="s">
        <v>129</v>
      </c>
      <c r="C2536" s="56"/>
      <c r="D2536" s="56"/>
      <c r="E2536" s="56"/>
      <c r="F2536" s="56"/>
      <c r="G2536" s="56"/>
      <c r="H2536" s="56"/>
      <c r="I2536" s="56"/>
      <c r="J2536" s="56"/>
      <c r="K2536" s="56"/>
    </row>
    <row r="2537" spans="1:11" s="41" customFormat="1" ht="25.5" hidden="1" customHeight="1" outlineLevel="1" x14ac:dyDescent="0.25">
      <c r="A2537" s="22" t="s">
        <v>332</v>
      </c>
      <c r="B2537" s="235" t="s">
        <v>131</v>
      </c>
      <c r="C2537" s="22" t="s">
        <v>18</v>
      </c>
      <c r="D2537" s="32">
        <v>19.100000000000001</v>
      </c>
      <c r="E2537" s="33">
        <v>23.18</v>
      </c>
      <c r="F2537" s="33">
        <f>D2537*E2537</f>
        <v>442.738</v>
      </c>
      <c r="G2537" s="34">
        <f>F2537*1.2</f>
        <v>531.28559999999993</v>
      </c>
      <c r="H2537" s="35">
        <v>170358</v>
      </c>
      <c r="I2537" s="36"/>
      <c r="J2537" s="16"/>
      <c r="K2537" s="234" t="s">
        <v>19</v>
      </c>
    </row>
    <row r="2538" spans="1:11" s="41" customFormat="1" ht="25.5" hidden="1" customHeight="1" outlineLevel="1" x14ac:dyDescent="0.25">
      <c r="A2538" s="22" t="s">
        <v>351</v>
      </c>
      <c r="B2538" s="235" t="s">
        <v>219</v>
      </c>
      <c r="C2538" s="22" t="s">
        <v>101</v>
      </c>
      <c r="D2538" s="32">
        <v>2.5</v>
      </c>
      <c r="E2538" s="33">
        <v>19.690000000000001</v>
      </c>
      <c r="F2538" s="33">
        <f>D2538*E2538</f>
        <v>49.225000000000001</v>
      </c>
      <c r="G2538" s="34">
        <f>F2538*1.2</f>
        <v>59.07</v>
      </c>
      <c r="H2538" s="35" t="s">
        <v>220</v>
      </c>
      <c r="I2538" s="36"/>
      <c r="J2538" s="16"/>
      <c r="K2538" s="234" t="s">
        <v>28</v>
      </c>
    </row>
    <row r="2539" spans="1:11" s="42" customFormat="1" ht="21" hidden="1" customHeight="1" outlineLevel="1" x14ac:dyDescent="0.25">
      <c r="A2539" s="56" t="s">
        <v>132</v>
      </c>
      <c r="B2539" s="57" t="s">
        <v>133</v>
      </c>
      <c r="C2539" s="56"/>
      <c r="D2539" s="56"/>
      <c r="E2539" s="56"/>
      <c r="F2539" s="56"/>
      <c r="G2539" s="56"/>
      <c r="H2539" s="56"/>
      <c r="I2539" s="56"/>
      <c r="J2539" s="56"/>
      <c r="K2539" s="56"/>
    </row>
    <row r="2540" spans="1:11" s="41" customFormat="1" ht="25.5" hidden="1" customHeight="1" outlineLevel="1" x14ac:dyDescent="0.25">
      <c r="A2540" s="22" t="s">
        <v>134</v>
      </c>
      <c r="B2540" s="235" t="s">
        <v>135</v>
      </c>
      <c r="C2540" s="22" t="s">
        <v>18</v>
      </c>
      <c r="D2540" s="32">
        <v>3.81</v>
      </c>
      <c r="E2540" s="33">
        <v>21.47</v>
      </c>
      <c r="F2540" s="33">
        <f>D2540*E2540</f>
        <v>81.800699999999992</v>
      </c>
      <c r="G2540" s="34">
        <f>F2540*1.2</f>
        <v>98.160839999999993</v>
      </c>
      <c r="H2540" s="35" t="s">
        <v>136</v>
      </c>
      <c r="I2540" s="36"/>
      <c r="J2540" s="16"/>
      <c r="K2540" s="234" t="s">
        <v>28</v>
      </c>
    </row>
    <row r="2541" spans="1:11" s="42" customFormat="1" ht="21" hidden="1" customHeight="1" outlineLevel="1" x14ac:dyDescent="0.25">
      <c r="A2541" s="56" t="s">
        <v>137</v>
      </c>
      <c r="B2541" s="57" t="s">
        <v>138</v>
      </c>
      <c r="C2541" s="56"/>
      <c r="D2541" s="56"/>
      <c r="E2541" s="56"/>
      <c r="F2541" s="56"/>
      <c r="G2541" s="56"/>
      <c r="H2541" s="56"/>
      <c r="I2541" s="56"/>
      <c r="J2541" s="56"/>
      <c r="K2541" s="56"/>
    </row>
    <row r="2542" spans="1:11" s="41" customFormat="1" ht="20.25" hidden="1" customHeight="1" outlineLevel="1" x14ac:dyDescent="0.25">
      <c r="A2542" s="22" t="s">
        <v>139</v>
      </c>
      <c r="B2542" s="235" t="s">
        <v>140</v>
      </c>
      <c r="C2542" s="22" t="s">
        <v>101</v>
      </c>
      <c r="D2542" s="32">
        <v>0.7</v>
      </c>
      <c r="E2542" s="33">
        <v>63.83</v>
      </c>
      <c r="F2542" s="33">
        <f>D2542*E2542</f>
        <v>44.680999999999997</v>
      </c>
      <c r="G2542" s="34">
        <f>F2542*1.2</f>
        <v>53.617199999999997</v>
      </c>
      <c r="H2542" s="35">
        <v>130115</v>
      </c>
      <c r="I2542" s="36"/>
      <c r="J2542" s="16"/>
      <c r="K2542" s="234" t="s">
        <v>19</v>
      </c>
    </row>
    <row r="2543" spans="1:11" s="41" customFormat="1" ht="21" hidden="1" customHeight="1" outlineLevel="1" x14ac:dyDescent="0.25">
      <c r="A2543" s="22" t="s">
        <v>333</v>
      </c>
      <c r="B2543" s="235" t="s">
        <v>142</v>
      </c>
      <c r="C2543" s="22" t="s">
        <v>101</v>
      </c>
      <c r="D2543" s="32">
        <v>7.84</v>
      </c>
      <c r="E2543" s="33">
        <v>39.590000000000003</v>
      </c>
      <c r="F2543" s="33">
        <f>D2543*E2543</f>
        <v>310.38560000000001</v>
      </c>
      <c r="G2543" s="34">
        <f>F2543*1.2</f>
        <v>372.46271999999999</v>
      </c>
      <c r="H2543" s="35">
        <v>68050</v>
      </c>
      <c r="I2543" s="36"/>
      <c r="J2543" s="16"/>
      <c r="K2543" s="234" t="s">
        <v>119</v>
      </c>
    </row>
    <row r="2544" spans="1:11" s="42" customFormat="1" ht="21" hidden="1" customHeight="1" outlineLevel="1" x14ac:dyDescent="0.25">
      <c r="A2544" s="56" t="s">
        <v>149</v>
      </c>
      <c r="B2544" s="57" t="s">
        <v>144</v>
      </c>
      <c r="C2544" s="56"/>
      <c r="D2544" s="56"/>
      <c r="E2544" s="56"/>
      <c r="F2544" s="56"/>
      <c r="G2544" s="56"/>
      <c r="H2544" s="56"/>
      <c r="I2544" s="56"/>
      <c r="J2544" s="56"/>
      <c r="K2544" s="56"/>
    </row>
    <row r="2545" spans="1:11" s="41" customFormat="1" ht="38.25" hidden="1" customHeight="1" outlineLevel="1" x14ac:dyDescent="0.25">
      <c r="A2545" s="22" t="s">
        <v>151</v>
      </c>
      <c r="B2545" s="235" t="s">
        <v>146</v>
      </c>
      <c r="C2545" s="22" t="s">
        <v>18</v>
      </c>
      <c r="D2545" s="32">
        <v>6.95</v>
      </c>
      <c r="E2545" s="33">
        <v>28.76</v>
      </c>
      <c r="F2545" s="33">
        <f>D2545*E2545</f>
        <v>199.88200000000001</v>
      </c>
      <c r="G2545" s="34">
        <f>F2545*1.2</f>
        <v>239.85839999999999</v>
      </c>
      <c r="H2545" s="35">
        <v>5968</v>
      </c>
      <c r="I2545" s="36"/>
      <c r="J2545" s="16"/>
      <c r="K2545" s="234" t="s">
        <v>28</v>
      </c>
    </row>
    <row r="2546" spans="1:11" s="41" customFormat="1" ht="25.5" hidden="1" customHeight="1" outlineLevel="1" x14ac:dyDescent="0.25">
      <c r="A2546" s="22" t="s">
        <v>334</v>
      </c>
      <c r="B2546" s="235" t="s">
        <v>148</v>
      </c>
      <c r="C2546" s="22" t="s">
        <v>18</v>
      </c>
      <c r="D2546" s="32">
        <v>6.95</v>
      </c>
      <c r="E2546" s="33">
        <v>152.44999999999999</v>
      </c>
      <c r="F2546" s="33">
        <f>D2546*E2546</f>
        <v>1059.5274999999999</v>
      </c>
      <c r="G2546" s="34">
        <f>F2546*1.2</f>
        <v>1271.4329999999998</v>
      </c>
      <c r="H2546" s="35" t="s">
        <v>65</v>
      </c>
      <c r="I2546" s="36"/>
      <c r="J2546" s="16"/>
      <c r="K2546" s="234" t="s">
        <v>28</v>
      </c>
    </row>
    <row r="2547" spans="1:11" s="42" customFormat="1" ht="21" hidden="1" customHeight="1" outlineLevel="1" x14ac:dyDescent="0.25">
      <c r="A2547" s="56" t="s">
        <v>153</v>
      </c>
      <c r="B2547" s="57" t="s">
        <v>150</v>
      </c>
      <c r="C2547" s="56"/>
      <c r="D2547" s="56"/>
      <c r="E2547" s="56"/>
      <c r="F2547" s="56"/>
      <c r="G2547" s="56"/>
      <c r="H2547" s="56"/>
      <c r="I2547" s="56"/>
      <c r="J2547" s="56"/>
      <c r="K2547" s="56"/>
    </row>
    <row r="2548" spans="1:11" s="41" customFormat="1" ht="25.5" hidden="1" customHeight="1" outlineLevel="1" x14ac:dyDescent="0.25">
      <c r="A2548" s="22" t="s">
        <v>155</v>
      </c>
      <c r="B2548" s="235" t="s">
        <v>152</v>
      </c>
      <c r="C2548" s="22" t="s">
        <v>18</v>
      </c>
      <c r="D2548" s="32">
        <v>3.81</v>
      </c>
      <c r="E2548" s="33">
        <v>17.64</v>
      </c>
      <c r="F2548" s="33">
        <f>D2548*E2548</f>
        <v>67.208399999999997</v>
      </c>
      <c r="G2548" s="34">
        <f>F2548*1.2</f>
        <v>80.650079999999988</v>
      </c>
      <c r="H2548" s="35">
        <v>180515</v>
      </c>
      <c r="I2548" s="36"/>
      <c r="J2548" s="16"/>
      <c r="K2548" s="234" t="s">
        <v>19</v>
      </c>
    </row>
    <row r="2549" spans="1:11" s="41" customFormat="1" ht="25.5" hidden="1" customHeight="1" outlineLevel="1" x14ac:dyDescent="0.25">
      <c r="A2549" s="22" t="s">
        <v>157</v>
      </c>
      <c r="B2549" s="235" t="s">
        <v>508</v>
      </c>
      <c r="C2549" s="22" t="s">
        <v>18</v>
      </c>
      <c r="D2549" s="32">
        <v>6.37</v>
      </c>
      <c r="E2549" s="33">
        <v>5.31</v>
      </c>
      <c r="F2549" s="33">
        <f>D2549*E2549</f>
        <v>33.8247</v>
      </c>
      <c r="G2549" s="34">
        <f>F2549*1.2</f>
        <v>40.589639999999996</v>
      </c>
      <c r="H2549" s="35" t="s">
        <v>509</v>
      </c>
      <c r="I2549" s="36"/>
      <c r="J2549" s="16"/>
      <c r="K2549" s="234" t="s">
        <v>28</v>
      </c>
    </row>
    <row r="2550" spans="1:11" s="41" customFormat="1" ht="25.5" hidden="1" customHeight="1" outlineLevel="1" x14ac:dyDescent="0.25">
      <c r="A2550" s="22" t="s">
        <v>159</v>
      </c>
      <c r="B2550" s="235" t="s">
        <v>510</v>
      </c>
      <c r="C2550" s="22" t="s">
        <v>18</v>
      </c>
      <c r="D2550" s="32">
        <v>6.37</v>
      </c>
      <c r="E2550" s="33">
        <v>12.63</v>
      </c>
      <c r="F2550" s="33">
        <f>D2550*E2550</f>
        <v>80.453100000000006</v>
      </c>
      <c r="G2550" s="34">
        <f>F2550*1.2</f>
        <v>96.543720000000008</v>
      </c>
      <c r="H2550" s="35" t="s">
        <v>511</v>
      </c>
      <c r="I2550" s="36"/>
      <c r="J2550" s="16"/>
      <c r="K2550" s="234" t="s">
        <v>28</v>
      </c>
    </row>
    <row r="2551" spans="1:11" s="41" customFormat="1" ht="25.5" hidden="1" customHeight="1" outlineLevel="1" x14ac:dyDescent="0.25">
      <c r="A2551" s="22" t="s">
        <v>161</v>
      </c>
      <c r="B2551" s="235" t="s">
        <v>512</v>
      </c>
      <c r="C2551" s="22" t="s">
        <v>18</v>
      </c>
      <c r="D2551" s="32">
        <v>6.37</v>
      </c>
      <c r="E2551" s="33">
        <v>17.57</v>
      </c>
      <c r="F2551" s="33">
        <f>D2551*E2551</f>
        <v>111.9209</v>
      </c>
      <c r="G2551" s="34">
        <f>F2551*1.2</f>
        <v>134.30508</v>
      </c>
      <c r="H2551" s="35" t="s">
        <v>513</v>
      </c>
      <c r="I2551" s="36"/>
      <c r="J2551" s="16"/>
      <c r="K2551" s="234" t="s">
        <v>28</v>
      </c>
    </row>
    <row r="2552" spans="1:11" s="42" customFormat="1" ht="21" hidden="1" customHeight="1" outlineLevel="1" x14ac:dyDescent="0.25">
      <c r="A2552" s="56" t="s">
        <v>335</v>
      </c>
      <c r="B2552" s="57" t="s">
        <v>154</v>
      </c>
      <c r="C2552" s="56"/>
      <c r="D2552" s="56"/>
      <c r="E2552" s="56"/>
      <c r="F2552" s="56"/>
      <c r="G2552" s="56"/>
      <c r="H2552" s="56"/>
      <c r="I2552" s="56"/>
      <c r="J2552" s="56"/>
      <c r="K2552" s="56"/>
    </row>
    <row r="2553" spans="1:11" s="68" customFormat="1" ht="15.75" hidden="1" customHeight="1" outlineLevel="1" x14ac:dyDescent="0.25">
      <c r="A2553" s="22" t="s">
        <v>304</v>
      </c>
      <c r="B2553" s="235" t="s">
        <v>156</v>
      </c>
      <c r="C2553" s="22" t="s">
        <v>76</v>
      </c>
      <c r="D2553" s="32">
        <v>1</v>
      </c>
      <c r="E2553" s="33">
        <v>461.77</v>
      </c>
      <c r="F2553" s="33">
        <f t="shared" ref="F2553:F2564" si="207">D2553*E2553</f>
        <v>461.77</v>
      </c>
      <c r="G2553" s="34">
        <f t="shared" ref="G2553:G2564" si="208">F2553*1.2</f>
        <v>554.12399999999991</v>
      </c>
      <c r="H2553" s="35">
        <v>190875</v>
      </c>
      <c r="I2553" s="65"/>
      <c r="J2553" s="66"/>
      <c r="K2553" s="234" t="s">
        <v>19</v>
      </c>
    </row>
    <row r="2554" spans="1:11" s="41" customFormat="1" ht="25.5" hidden="1" customHeight="1" outlineLevel="1" x14ac:dyDescent="0.25">
      <c r="A2554" s="22" t="s">
        <v>337</v>
      </c>
      <c r="B2554" s="235" t="s">
        <v>158</v>
      </c>
      <c r="C2554" s="22" t="s">
        <v>76</v>
      </c>
      <c r="D2554" s="32">
        <v>1</v>
      </c>
      <c r="E2554" s="33">
        <v>395.14</v>
      </c>
      <c r="F2554" s="33">
        <f t="shared" si="207"/>
        <v>395.14</v>
      </c>
      <c r="G2554" s="34">
        <f t="shared" si="208"/>
        <v>474.16799999999995</v>
      </c>
      <c r="H2554" s="35">
        <v>190097</v>
      </c>
      <c r="I2554" s="36"/>
      <c r="J2554" s="16"/>
      <c r="K2554" s="234" t="s">
        <v>19</v>
      </c>
    </row>
    <row r="2555" spans="1:11" s="41" customFormat="1" ht="15.75" hidden="1" customHeight="1" outlineLevel="1" x14ac:dyDescent="0.25">
      <c r="A2555" s="22" t="s">
        <v>338</v>
      </c>
      <c r="B2555" s="235" t="s">
        <v>160</v>
      </c>
      <c r="C2555" s="22" t="s">
        <v>76</v>
      </c>
      <c r="D2555" s="32">
        <v>1</v>
      </c>
      <c r="E2555" s="33">
        <v>480.42</v>
      </c>
      <c r="F2555" s="33">
        <f t="shared" si="207"/>
        <v>480.42</v>
      </c>
      <c r="G2555" s="34">
        <f t="shared" si="208"/>
        <v>576.50400000000002</v>
      </c>
      <c r="H2555" s="35">
        <v>190021</v>
      </c>
      <c r="I2555" s="36"/>
      <c r="J2555" s="16"/>
      <c r="K2555" s="234" t="s">
        <v>19</v>
      </c>
    </row>
    <row r="2556" spans="1:11" s="41" customFormat="1" ht="12.75" hidden="1" customHeight="1" outlineLevel="1" x14ac:dyDescent="0.25">
      <c r="A2556" s="22" t="s">
        <v>339</v>
      </c>
      <c r="B2556" s="235" t="s">
        <v>162</v>
      </c>
      <c r="C2556" s="22" t="s">
        <v>76</v>
      </c>
      <c r="D2556" s="32">
        <v>1</v>
      </c>
      <c r="E2556" s="33">
        <v>271.79000000000002</v>
      </c>
      <c r="F2556" s="33">
        <f t="shared" si="207"/>
        <v>271.79000000000002</v>
      </c>
      <c r="G2556" s="34">
        <f t="shared" si="208"/>
        <v>326.14800000000002</v>
      </c>
      <c r="H2556" s="35">
        <v>190068</v>
      </c>
      <c r="I2556" s="36"/>
      <c r="J2556" s="16"/>
      <c r="K2556" s="234" t="s">
        <v>19</v>
      </c>
    </row>
    <row r="2557" spans="1:11" s="41" customFormat="1" ht="25.5" hidden="1" customHeight="1" outlineLevel="1" x14ac:dyDescent="0.25">
      <c r="A2557" s="22" t="s">
        <v>340</v>
      </c>
      <c r="B2557" s="235" t="s">
        <v>164</v>
      </c>
      <c r="C2557" s="22" t="s">
        <v>76</v>
      </c>
      <c r="D2557" s="32">
        <v>1</v>
      </c>
      <c r="E2557" s="33">
        <v>0</v>
      </c>
      <c r="F2557" s="33">
        <f t="shared" si="207"/>
        <v>0</v>
      </c>
      <c r="G2557" s="34">
        <f t="shared" si="208"/>
        <v>0</v>
      </c>
      <c r="H2557" s="35" t="s">
        <v>165</v>
      </c>
      <c r="I2557" s="36"/>
      <c r="J2557" s="16"/>
      <c r="K2557" s="234" t="s">
        <v>166</v>
      </c>
    </row>
    <row r="2558" spans="1:11" s="41" customFormat="1" ht="25.5" hidden="1" customHeight="1" outlineLevel="1" x14ac:dyDescent="0.25">
      <c r="A2558" s="22" t="s">
        <v>341</v>
      </c>
      <c r="B2558" s="235" t="s">
        <v>168</v>
      </c>
      <c r="C2558" s="22" t="s">
        <v>76</v>
      </c>
      <c r="D2558" s="32">
        <v>1</v>
      </c>
      <c r="E2558" s="33">
        <v>66.09</v>
      </c>
      <c r="F2558" s="33">
        <f t="shared" si="207"/>
        <v>66.09</v>
      </c>
      <c r="G2558" s="34">
        <f t="shared" si="208"/>
        <v>79.308000000000007</v>
      </c>
      <c r="H2558" s="35" t="s">
        <v>169</v>
      </c>
      <c r="I2558" s="36"/>
      <c r="J2558" s="16"/>
      <c r="K2558" s="234" t="s">
        <v>28</v>
      </c>
    </row>
    <row r="2559" spans="1:11" s="41" customFormat="1" ht="25.5" hidden="1" customHeight="1" outlineLevel="1" x14ac:dyDescent="0.25">
      <c r="A2559" s="22" t="s">
        <v>342</v>
      </c>
      <c r="B2559" s="235" t="s">
        <v>171</v>
      </c>
      <c r="C2559" s="22" t="s">
        <v>76</v>
      </c>
      <c r="D2559" s="32">
        <v>1</v>
      </c>
      <c r="E2559" s="33">
        <v>0</v>
      </c>
      <c r="F2559" s="33">
        <f t="shared" si="207"/>
        <v>0</v>
      </c>
      <c r="G2559" s="34">
        <f t="shared" si="208"/>
        <v>0</v>
      </c>
      <c r="H2559" s="35" t="s">
        <v>165</v>
      </c>
      <c r="I2559" s="36"/>
      <c r="J2559" s="16"/>
      <c r="K2559" s="234" t="s">
        <v>166</v>
      </c>
    </row>
    <row r="2560" spans="1:11" s="41" customFormat="1" ht="15.75" hidden="1" customHeight="1" outlineLevel="1" x14ac:dyDescent="0.25">
      <c r="A2560" s="22" t="s">
        <v>343</v>
      </c>
      <c r="B2560" s="235" t="s">
        <v>173</v>
      </c>
      <c r="C2560" s="22" t="s">
        <v>18</v>
      </c>
      <c r="D2560" s="32">
        <v>0.43</v>
      </c>
      <c r="E2560" s="33">
        <v>119.58</v>
      </c>
      <c r="F2560" s="33">
        <f t="shared" si="207"/>
        <v>51.419399999999996</v>
      </c>
      <c r="G2560" s="34">
        <f t="shared" si="208"/>
        <v>61.703279999999992</v>
      </c>
      <c r="H2560" s="35">
        <v>150160</v>
      </c>
      <c r="I2560" s="36"/>
      <c r="J2560" s="16"/>
      <c r="K2560" s="234" t="s">
        <v>19</v>
      </c>
    </row>
    <row r="2561" spans="1:11" s="41" customFormat="1" ht="15.75" hidden="1" customHeight="1" outlineLevel="1" x14ac:dyDescent="0.25">
      <c r="A2561" s="22" t="s">
        <v>344</v>
      </c>
      <c r="B2561" s="235" t="s">
        <v>175</v>
      </c>
      <c r="C2561" s="22" t="s">
        <v>76</v>
      </c>
      <c r="D2561" s="32">
        <v>1</v>
      </c>
      <c r="E2561" s="33">
        <v>31.8</v>
      </c>
      <c r="F2561" s="33">
        <f t="shared" si="207"/>
        <v>31.8</v>
      </c>
      <c r="G2561" s="34">
        <f t="shared" si="208"/>
        <v>38.159999999999997</v>
      </c>
      <c r="H2561" s="35" t="s">
        <v>176</v>
      </c>
      <c r="I2561" s="36"/>
      <c r="J2561" s="16"/>
      <c r="K2561" s="234" t="s">
        <v>28</v>
      </c>
    </row>
    <row r="2562" spans="1:11" s="41" customFormat="1" ht="15.75" hidden="1" customHeight="1" outlineLevel="1" x14ac:dyDescent="0.25">
      <c r="A2562" s="22" t="s">
        <v>345</v>
      </c>
      <c r="B2562" s="235" t="s">
        <v>178</v>
      </c>
      <c r="C2562" s="22" t="s">
        <v>76</v>
      </c>
      <c r="D2562" s="32">
        <v>1</v>
      </c>
      <c r="E2562" s="33">
        <v>59.48</v>
      </c>
      <c r="F2562" s="33">
        <f t="shared" si="207"/>
        <v>59.48</v>
      </c>
      <c r="G2562" s="34">
        <f t="shared" si="208"/>
        <v>71.375999999999991</v>
      </c>
      <c r="H2562" s="35">
        <v>190029</v>
      </c>
      <c r="I2562" s="36"/>
      <c r="J2562" s="16"/>
      <c r="K2562" s="234" t="s">
        <v>19</v>
      </c>
    </row>
    <row r="2563" spans="1:11" s="41" customFormat="1" ht="15.75" hidden="1" customHeight="1" outlineLevel="1" x14ac:dyDescent="0.25">
      <c r="A2563" s="22" t="s">
        <v>346</v>
      </c>
      <c r="B2563" s="235" t="s">
        <v>180</v>
      </c>
      <c r="C2563" s="22" t="s">
        <v>76</v>
      </c>
      <c r="D2563" s="32">
        <v>1</v>
      </c>
      <c r="E2563" s="33">
        <v>61.43</v>
      </c>
      <c r="F2563" s="33">
        <f t="shared" si="207"/>
        <v>61.43</v>
      </c>
      <c r="G2563" s="34">
        <f t="shared" si="208"/>
        <v>73.715999999999994</v>
      </c>
      <c r="H2563" s="35">
        <v>190008</v>
      </c>
      <c r="I2563" s="36"/>
      <c r="J2563" s="16"/>
      <c r="K2563" s="234" t="s">
        <v>19</v>
      </c>
    </row>
    <row r="2564" spans="1:11" s="41" customFormat="1" ht="15.75" hidden="1" customHeight="1" outlineLevel="1" x14ac:dyDescent="0.25">
      <c r="A2564" s="22" t="s">
        <v>347</v>
      </c>
      <c r="B2564" s="235" t="s">
        <v>182</v>
      </c>
      <c r="C2564" s="22" t="s">
        <v>76</v>
      </c>
      <c r="D2564" s="32">
        <v>1</v>
      </c>
      <c r="E2564" s="33">
        <v>64.8</v>
      </c>
      <c r="F2564" s="33">
        <f t="shared" si="207"/>
        <v>64.8</v>
      </c>
      <c r="G2564" s="34">
        <f t="shared" si="208"/>
        <v>77.759999999999991</v>
      </c>
      <c r="H2564" s="35">
        <v>190007</v>
      </c>
      <c r="I2564" s="36"/>
      <c r="J2564" s="16"/>
      <c r="K2564" s="234" t="s">
        <v>19</v>
      </c>
    </row>
    <row r="2565" spans="1:11" s="68" customFormat="1" ht="15.75" hidden="1" customHeight="1" outlineLevel="1" x14ac:dyDescent="0.25">
      <c r="A2565" s="22"/>
      <c r="B2565" s="235"/>
      <c r="C2565" s="22"/>
      <c r="D2565" s="32"/>
      <c r="E2565" s="33"/>
      <c r="F2565" s="33"/>
      <c r="G2565" s="34"/>
      <c r="H2565" s="35"/>
      <c r="I2565" s="36"/>
      <c r="J2565" s="16"/>
      <c r="K2565" s="234"/>
    </row>
    <row r="2566" spans="1:11" s="41" customFormat="1" ht="21" customHeight="1" x14ac:dyDescent="0.25">
      <c r="A2566" s="308" t="s">
        <v>446</v>
      </c>
      <c r="B2566" s="308"/>
      <c r="C2566" s="308"/>
      <c r="D2566" s="308"/>
      <c r="E2566" s="70"/>
      <c r="F2566" s="40">
        <f>SUM(F2553:F2564,F2548:F2551,F2545:F2546,F2542:F2543,F2540,F2537:F2538,F2535,F2529:F2533,F2522:F2527,F2519:F2520,F2518,F2501:F2516)</f>
        <v>8660.0240000000031</v>
      </c>
      <c r="G2566" s="40">
        <f>SUM(G2553:G2564,G2548:G2551,G2545:G2546,G2542:G2543,G2540,G2537:G2538,G2535,G2529:G2533,G2522:G2527,G2520,G2518,G2501:G2516)</f>
        <v>10392.028799999996</v>
      </c>
      <c r="H2566" s="35"/>
      <c r="I2566" s="36"/>
      <c r="J2566" s="16"/>
      <c r="K2566" s="234"/>
    </row>
    <row r="2567" spans="1:11" s="42" customFormat="1" ht="21" customHeight="1" x14ac:dyDescent="0.25">
      <c r="A2567" s="73" t="s">
        <v>537</v>
      </c>
      <c r="B2567" s="311" t="s">
        <v>538</v>
      </c>
      <c r="C2567" s="311"/>
      <c r="D2567" s="311"/>
      <c r="E2567" s="311"/>
      <c r="F2567" s="311"/>
      <c r="G2567" s="311"/>
      <c r="H2567" s="311"/>
      <c r="I2567" s="311"/>
      <c r="J2567" s="311"/>
      <c r="K2567" s="311"/>
    </row>
    <row r="2568" spans="1:11" s="42" customFormat="1" ht="21" hidden="1" customHeight="1" outlineLevel="1" x14ac:dyDescent="0.25">
      <c r="A2568" s="56" t="s">
        <v>61</v>
      </c>
      <c r="B2568" s="57" t="s">
        <v>62</v>
      </c>
      <c r="C2568" s="56"/>
      <c r="D2568" s="56"/>
      <c r="E2568" s="56"/>
      <c r="F2568" s="56"/>
      <c r="G2568" s="56"/>
      <c r="H2568" s="56"/>
      <c r="I2568" s="56"/>
      <c r="J2568" s="56"/>
      <c r="K2568" s="56"/>
    </row>
    <row r="2569" spans="1:11" s="41" customFormat="1" ht="25.5" hidden="1" customHeight="1" outlineLevel="1" x14ac:dyDescent="0.25">
      <c r="A2569" s="22" t="s">
        <v>63</v>
      </c>
      <c r="B2569" s="235" t="s">
        <v>379</v>
      </c>
      <c r="C2569" s="22" t="s">
        <v>51</v>
      </c>
      <c r="D2569" s="32">
        <v>0.26</v>
      </c>
      <c r="E2569" s="33">
        <v>55.08</v>
      </c>
      <c r="F2569" s="33">
        <f t="shared" ref="F2569:F2586" si="209">D2569*E2569</f>
        <v>14.3208</v>
      </c>
      <c r="G2569" s="34">
        <f t="shared" ref="G2569:G2586" si="210">F2569*1.2</f>
        <v>17.18496</v>
      </c>
      <c r="H2569" s="35" t="s">
        <v>380</v>
      </c>
      <c r="I2569" s="36"/>
      <c r="J2569" s="16"/>
      <c r="K2569" s="234" t="s">
        <v>28</v>
      </c>
    </row>
    <row r="2570" spans="1:11" s="41" customFormat="1" ht="21" hidden="1" customHeight="1" outlineLevel="1" x14ac:dyDescent="0.25">
      <c r="A2570" s="22" t="s">
        <v>66</v>
      </c>
      <c r="B2570" s="235" t="s">
        <v>64</v>
      </c>
      <c r="C2570" s="22" t="s">
        <v>18</v>
      </c>
      <c r="D2570" s="32">
        <v>3.49</v>
      </c>
      <c r="E2570" s="33">
        <v>35.92</v>
      </c>
      <c r="F2570" s="33">
        <f t="shared" si="209"/>
        <v>125.36080000000001</v>
      </c>
      <c r="G2570" s="34">
        <f t="shared" si="210"/>
        <v>150.43296000000001</v>
      </c>
      <c r="H2570" s="35" t="s">
        <v>65</v>
      </c>
      <c r="I2570" s="36"/>
      <c r="J2570" s="16"/>
      <c r="K2570" s="234" t="s">
        <v>28</v>
      </c>
    </row>
    <row r="2571" spans="1:11" s="41" customFormat="1" ht="21" hidden="1" customHeight="1" outlineLevel="1" x14ac:dyDescent="0.25">
      <c r="A2571" s="22" t="s">
        <v>68</v>
      </c>
      <c r="B2571" s="235" t="s">
        <v>67</v>
      </c>
      <c r="C2571" s="22" t="s">
        <v>18</v>
      </c>
      <c r="D2571" s="32">
        <v>3.49</v>
      </c>
      <c r="E2571" s="33">
        <v>14.65</v>
      </c>
      <c r="F2571" s="33">
        <f t="shared" si="209"/>
        <v>51.128500000000003</v>
      </c>
      <c r="G2571" s="34">
        <f t="shared" si="210"/>
        <v>61.354199999999999</v>
      </c>
      <c r="H2571" s="35">
        <v>22190</v>
      </c>
      <c r="I2571" s="36"/>
      <c r="J2571" s="16"/>
      <c r="K2571" s="234" t="s">
        <v>19</v>
      </c>
    </row>
    <row r="2572" spans="1:11" s="41" customFormat="1" ht="21" hidden="1" customHeight="1" outlineLevel="1" x14ac:dyDescent="0.25">
      <c r="A2572" s="22" t="s">
        <v>77</v>
      </c>
      <c r="B2572" s="235" t="s">
        <v>251</v>
      </c>
      <c r="C2572" s="22" t="s">
        <v>18</v>
      </c>
      <c r="D2572" s="32">
        <v>17.64</v>
      </c>
      <c r="E2572" s="33">
        <v>35.92</v>
      </c>
      <c r="F2572" s="33">
        <f t="shared" si="209"/>
        <v>633.62880000000007</v>
      </c>
      <c r="G2572" s="34">
        <f t="shared" si="210"/>
        <v>760.35456000000011</v>
      </c>
      <c r="H2572" s="35" t="s">
        <v>65</v>
      </c>
      <c r="I2572" s="36"/>
      <c r="J2572" s="16"/>
      <c r="K2572" s="234" t="s">
        <v>28</v>
      </c>
    </row>
    <row r="2573" spans="1:11" s="41" customFormat="1" ht="21" hidden="1" customHeight="1" outlineLevel="1" x14ac:dyDescent="0.25">
      <c r="A2573" s="22" t="s">
        <v>81</v>
      </c>
      <c r="B2573" s="235" t="s">
        <v>71</v>
      </c>
      <c r="C2573" s="22" t="s">
        <v>18</v>
      </c>
      <c r="D2573" s="32">
        <v>17.64</v>
      </c>
      <c r="E2573" s="33">
        <v>11.31</v>
      </c>
      <c r="F2573" s="33">
        <f t="shared" si="209"/>
        <v>199.50840000000002</v>
      </c>
      <c r="G2573" s="34">
        <f t="shared" si="210"/>
        <v>239.41008000000002</v>
      </c>
      <c r="H2573" s="35">
        <v>160381</v>
      </c>
      <c r="I2573" s="36"/>
      <c r="J2573" s="16"/>
      <c r="K2573" s="234" t="s">
        <v>19</v>
      </c>
    </row>
    <row r="2574" spans="1:11" s="41" customFormat="1" ht="21" hidden="1" customHeight="1" outlineLevel="1" x14ac:dyDescent="0.25">
      <c r="A2574" s="22" t="s">
        <v>81</v>
      </c>
      <c r="B2574" s="235" t="s">
        <v>73</v>
      </c>
      <c r="C2574" s="22" t="s">
        <v>18</v>
      </c>
      <c r="D2574" s="32">
        <v>3.49</v>
      </c>
      <c r="E2574" s="33">
        <v>2.91</v>
      </c>
      <c r="F2574" s="33">
        <f t="shared" si="209"/>
        <v>10.155900000000001</v>
      </c>
      <c r="G2574" s="34">
        <f t="shared" si="210"/>
        <v>12.18708</v>
      </c>
      <c r="H2574" s="35">
        <v>72234</v>
      </c>
      <c r="I2574" s="36"/>
      <c r="J2574" s="16"/>
      <c r="K2574" s="234" t="s">
        <v>28</v>
      </c>
    </row>
    <row r="2575" spans="1:11" s="41" customFormat="1" ht="21" hidden="1" customHeight="1" outlineLevel="1" x14ac:dyDescent="0.25">
      <c r="A2575" s="22" t="s">
        <v>83</v>
      </c>
      <c r="B2575" s="235" t="s">
        <v>75</v>
      </c>
      <c r="C2575" s="22" t="s">
        <v>76</v>
      </c>
      <c r="D2575" s="32">
        <v>1</v>
      </c>
      <c r="E2575" s="33">
        <v>22.77</v>
      </c>
      <c r="F2575" s="33">
        <f t="shared" si="209"/>
        <v>22.77</v>
      </c>
      <c r="G2575" s="34">
        <f t="shared" si="210"/>
        <v>27.323999999999998</v>
      </c>
      <c r="H2575" s="35">
        <v>22359</v>
      </c>
      <c r="I2575" s="36"/>
      <c r="J2575" s="16"/>
      <c r="K2575" s="234" t="s">
        <v>19</v>
      </c>
    </row>
    <row r="2576" spans="1:11" s="41" customFormat="1" ht="21" hidden="1" customHeight="1" outlineLevel="1" x14ac:dyDescent="0.25">
      <c r="A2576" s="22" t="s">
        <v>89</v>
      </c>
      <c r="B2576" s="235" t="s">
        <v>260</v>
      </c>
      <c r="C2576" s="22" t="s">
        <v>18</v>
      </c>
      <c r="D2576" s="32">
        <v>0.89</v>
      </c>
      <c r="E2576" s="33">
        <v>64.069999999999993</v>
      </c>
      <c r="F2576" s="33">
        <f t="shared" si="209"/>
        <v>57.022299999999994</v>
      </c>
      <c r="G2576" s="34">
        <f t="shared" si="210"/>
        <v>68.426759999999987</v>
      </c>
      <c r="H2576" s="35">
        <v>22654</v>
      </c>
      <c r="I2576" s="36"/>
      <c r="J2576" s="16"/>
      <c r="K2576" s="234" t="s">
        <v>19</v>
      </c>
    </row>
    <row r="2577" spans="1:11" s="41" customFormat="1" ht="21" hidden="1" customHeight="1" outlineLevel="1" x14ac:dyDescent="0.25">
      <c r="A2577" s="22" t="s">
        <v>91</v>
      </c>
      <c r="B2577" s="235" t="s">
        <v>78</v>
      </c>
      <c r="C2577" s="22" t="s">
        <v>18</v>
      </c>
      <c r="D2577" s="32">
        <v>1.62</v>
      </c>
      <c r="E2577" s="33">
        <v>18.239999999999998</v>
      </c>
      <c r="F2577" s="33">
        <f t="shared" si="209"/>
        <v>29.5488</v>
      </c>
      <c r="G2577" s="34">
        <f t="shared" si="210"/>
        <v>35.458559999999999</v>
      </c>
      <c r="H2577" s="35">
        <v>22658</v>
      </c>
      <c r="I2577" s="36"/>
      <c r="J2577" s="16"/>
      <c r="K2577" s="234" t="s">
        <v>19</v>
      </c>
    </row>
    <row r="2578" spans="1:11" s="41" customFormat="1" ht="21" hidden="1" customHeight="1" outlineLevel="1" x14ac:dyDescent="0.25">
      <c r="A2578" s="22" t="s">
        <v>93</v>
      </c>
      <c r="B2578" s="235" t="s">
        <v>80</v>
      </c>
      <c r="C2578" s="22" t="s">
        <v>76</v>
      </c>
      <c r="D2578" s="32">
        <v>3</v>
      </c>
      <c r="E2578" s="33">
        <v>11.02</v>
      </c>
      <c r="F2578" s="33">
        <f t="shared" si="209"/>
        <v>33.06</v>
      </c>
      <c r="G2578" s="34">
        <f t="shared" si="210"/>
        <v>39.672000000000004</v>
      </c>
      <c r="H2578" s="35">
        <v>22083</v>
      </c>
      <c r="I2578" s="36"/>
      <c r="J2578" s="16"/>
      <c r="K2578" s="234" t="s">
        <v>19</v>
      </c>
    </row>
    <row r="2579" spans="1:11" s="41" customFormat="1" ht="21" hidden="1" customHeight="1" outlineLevel="1" x14ac:dyDescent="0.25">
      <c r="A2579" s="22" t="s">
        <v>95</v>
      </c>
      <c r="B2579" s="235" t="s">
        <v>82</v>
      </c>
      <c r="C2579" s="22" t="s">
        <v>76</v>
      </c>
      <c r="D2579" s="32">
        <v>2</v>
      </c>
      <c r="E2579" s="33">
        <v>51.65</v>
      </c>
      <c r="F2579" s="33">
        <f t="shared" si="209"/>
        <v>103.3</v>
      </c>
      <c r="G2579" s="34">
        <f t="shared" si="210"/>
        <v>123.96</v>
      </c>
      <c r="H2579" s="35">
        <v>22034</v>
      </c>
      <c r="I2579" s="36"/>
      <c r="J2579" s="16"/>
      <c r="K2579" s="234" t="s">
        <v>19</v>
      </c>
    </row>
    <row r="2580" spans="1:11" s="41" customFormat="1" ht="21" hidden="1" customHeight="1" outlineLevel="1" x14ac:dyDescent="0.25">
      <c r="A2580" s="22" t="s">
        <v>319</v>
      </c>
      <c r="B2580" s="235" t="s">
        <v>84</v>
      </c>
      <c r="C2580" s="22" t="s">
        <v>76</v>
      </c>
      <c r="D2580" s="32">
        <v>5</v>
      </c>
      <c r="E2580" s="33">
        <v>41.97</v>
      </c>
      <c r="F2580" s="33">
        <f t="shared" si="209"/>
        <v>209.85</v>
      </c>
      <c r="G2580" s="34">
        <f t="shared" si="210"/>
        <v>251.82</v>
      </c>
      <c r="H2580" s="35">
        <v>22100</v>
      </c>
      <c r="I2580" s="36"/>
      <c r="J2580" s="16"/>
      <c r="K2580" s="234" t="s">
        <v>19</v>
      </c>
    </row>
    <row r="2581" spans="1:11" s="41" customFormat="1" ht="21" hidden="1" customHeight="1" outlineLevel="1" x14ac:dyDescent="0.25">
      <c r="A2581" s="22" t="s">
        <v>320</v>
      </c>
      <c r="B2581" s="235" t="s">
        <v>86</v>
      </c>
      <c r="C2581" s="22" t="s">
        <v>76</v>
      </c>
      <c r="D2581" s="32">
        <v>7</v>
      </c>
      <c r="E2581" s="33">
        <v>51.65</v>
      </c>
      <c r="F2581" s="33">
        <f t="shared" si="209"/>
        <v>361.55</v>
      </c>
      <c r="G2581" s="34">
        <f t="shared" si="210"/>
        <v>433.86</v>
      </c>
      <c r="H2581" s="35">
        <v>22675</v>
      </c>
      <c r="I2581" s="36"/>
      <c r="J2581" s="16"/>
      <c r="K2581" s="234" t="s">
        <v>19</v>
      </c>
    </row>
    <row r="2582" spans="1:11" s="41" customFormat="1" ht="21" hidden="1" customHeight="1" outlineLevel="1" x14ac:dyDescent="0.25">
      <c r="A2582" s="22" t="s">
        <v>321</v>
      </c>
      <c r="B2582" s="235" t="s">
        <v>88</v>
      </c>
      <c r="C2582" s="22" t="s">
        <v>76</v>
      </c>
      <c r="D2582" s="32">
        <v>2</v>
      </c>
      <c r="E2582" s="33">
        <v>25.49</v>
      </c>
      <c r="F2582" s="33">
        <f t="shared" si="209"/>
        <v>50.98</v>
      </c>
      <c r="G2582" s="34">
        <f t="shared" si="210"/>
        <v>61.175999999999995</v>
      </c>
      <c r="H2582" s="35">
        <v>22391</v>
      </c>
      <c r="I2582" s="36"/>
      <c r="J2582" s="16"/>
      <c r="K2582" s="234" t="s">
        <v>19</v>
      </c>
    </row>
    <row r="2583" spans="1:11" s="41" customFormat="1" ht="21" hidden="1" customHeight="1" outlineLevel="1" x14ac:dyDescent="0.25">
      <c r="A2583" s="22" t="s">
        <v>322</v>
      </c>
      <c r="B2583" s="235" t="s">
        <v>90</v>
      </c>
      <c r="C2583" s="22" t="s">
        <v>76</v>
      </c>
      <c r="D2583" s="32">
        <v>1</v>
      </c>
      <c r="E2583" s="33">
        <v>7.12</v>
      </c>
      <c r="F2583" s="33">
        <f t="shared" si="209"/>
        <v>7.12</v>
      </c>
      <c r="G2583" s="34">
        <f t="shared" si="210"/>
        <v>8.5440000000000005</v>
      </c>
      <c r="H2583" s="35">
        <v>72142</v>
      </c>
      <c r="I2583" s="36"/>
      <c r="J2583" s="16"/>
      <c r="K2583" s="234" t="s">
        <v>28</v>
      </c>
    </row>
    <row r="2584" spans="1:11" s="41" customFormat="1" ht="21" hidden="1" customHeight="1" outlineLevel="1" x14ac:dyDescent="0.25">
      <c r="A2584" s="22" t="s">
        <v>323</v>
      </c>
      <c r="B2584" s="235" t="s">
        <v>92</v>
      </c>
      <c r="C2584" s="22" t="s">
        <v>76</v>
      </c>
      <c r="D2584" s="32">
        <v>1</v>
      </c>
      <c r="E2584" s="33">
        <v>32.9</v>
      </c>
      <c r="F2584" s="33">
        <f t="shared" si="209"/>
        <v>32.9</v>
      </c>
      <c r="G2584" s="34">
        <f t="shared" si="210"/>
        <v>39.479999999999997</v>
      </c>
      <c r="H2584" s="35">
        <v>72143</v>
      </c>
      <c r="I2584" s="36"/>
      <c r="J2584" s="16"/>
      <c r="K2584" s="234" t="s">
        <v>28</v>
      </c>
    </row>
    <row r="2585" spans="1:11" s="41" customFormat="1" ht="21" hidden="1" customHeight="1" outlineLevel="1" x14ac:dyDescent="0.25">
      <c r="A2585" s="22" t="s">
        <v>324</v>
      </c>
      <c r="B2585" s="235" t="s">
        <v>94</v>
      </c>
      <c r="C2585" s="22" t="s">
        <v>51</v>
      </c>
      <c r="D2585" s="32">
        <v>1.94</v>
      </c>
      <c r="E2585" s="33">
        <v>96.62</v>
      </c>
      <c r="F2585" s="33">
        <f t="shared" si="209"/>
        <v>187.44280000000001</v>
      </c>
      <c r="G2585" s="34">
        <f t="shared" si="210"/>
        <v>224.93136000000001</v>
      </c>
      <c r="H2585" s="35">
        <v>17067</v>
      </c>
      <c r="I2585" s="36"/>
      <c r="J2585" s="16"/>
      <c r="K2585" s="234" t="s">
        <v>19</v>
      </c>
    </row>
    <row r="2586" spans="1:11" s="41" customFormat="1" ht="25.5" hidden="1" customHeight="1" outlineLevel="1" x14ac:dyDescent="0.25">
      <c r="A2586" s="22" t="s">
        <v>325</v>
      </c>
      <c r="B2586" s="235" t="s">
        <v>96</v>
      </c>
      <c r="C2586" s="22" t="s">
        <v>51</v>
      </c>
      <c r="D2586" s="32">
        <v>1.94</v>
      </c>
      <c r="E2586" s="33">
        <v>14.89</v>
      </c>
      <c r="F2586" s="33">
        <f t="shared" si="209"/>
        <v>28.886600000000001</v>
      </c>
      <c r="G2586" s="34">
        <f t="shared" si="210"/>
        <v>34.663919999999997</v>
      </c>
      <c r="H2586" s="35">
        <v>72897</v>
      </c>
      <c r="I2586" s="36"/>
      <c r="J2586" s="16"/>
      <c r="K2586" s="234" t="s">
        <v>28</v>
      </c>
    </row>
    <row r="2587" spans="1:11" s="42" customFormat="1" ht="21" hidden="1" customHeight="1" outlineLevel="1" x14ac:dyDescent="0.25">
      <c r="A2587" s="56" t="s">
        <v>97</v>
      </c>
      <c r="B2587" s="57" t="s">
        <v>98</v>
      </c>
      <c r="C2587" s="56"/>
      <c r="D2587" s="56"/>
      <c r="E2587" s="56"/>
      <c r="F2587" s="56"/>
      <c r="G2587" s="56"/>
      <c r="H2587" s="56"/>
      <c r="I2587" s="56"/>
      <c r="J2587" s="56"/>
      <c r="K2587" s="56"/>
    </row>
    <row r="2588" spans="1:11" s="41" customFormat="1" ht="25.5" hidden="1" customHeight="1" outlineLevel="1" x14ac:dyDescent="0.25">
      <c r="A2588" s="22" t="s">
        <v>99</v>
      </c>
      <c r="B2588" s="235" t="s">
        <v>100</v>
      </c>
      <c r="C2588" s="22" t="s">
        <v>101</v>
      </c>
      <c r="D2588" s="32">
        <v>0</v>
      </c>
      <c r="E2588" s="33">
        <v>3.18</v>
      </c>
      <c r="F2588" s="33">
        <f>D2588*E2588</f>
        <v>0</v>
      </c>
      <c r="G2588" s="34">
        <f>F2588*1.2</f>
        <v>0</v>
      </c>
      <c r="H2588" s="35">
        <v>72135</v>
      </c>
      <c r="I2588" s="36"/>
      <c r="J2588" s="16"/>
      <c r="K2588" s="234" t="s">
        <v>28</v>
      </c>
    </row>
    <row r="2589" spans="1:11" s="42" customFormat="1" ht="21" hidden="1" customHeight="1" outlineLevel="1" x14ac:dyDescent="0.25">
      <c r="A2589" s="56" t="s">
        <v>102</v>
      </c>
      <c r="B2589" s="57" t="s">
        <v>103</v>
      </c>
      <c r="C2589" s="56"/>
      <c r="D2589" s="56"/>
      <c r="E2589" s="56"/>
      <c r="F2589" s="56"/>
      <c r="G2589" s="56"/>
      <c r="H2589" s="56"/>
      <c r="I2589" s="56"/>
      <c r="J2589" s="56"/>
      <c r="K2589" s="56"/>
    </row>
    <row r="2590" spans="1:11" s="41" customFormat="1" ht="25.5" hidden="1" customHeight="1" outlineLevel="1" x14ac:dyDescent="0.25">
      <c r="A2590" s="22" t="s">
        <v>104</v>
      </c>
      <c r="B2590" s="235" t="s">
        <v>105</v>
      </c>
      <c r="C2590" s="22" t="s">
        <v>101</v>
      </c>
      <c r="D2590" s="32">
        <v>0</v>
      </c>
      <c r="E2590" s="33">
        <v>3.76</v>
      </c>
      <c r="F2590" s="33">
        <f>D2590*E2590</f>
        <v>0</v>
      </c>
      <c r="G2590" s="34">
        <f>F2590*1.2</f>
        <v>0</v>
      </c>
      <c r="H2590" s="35">
        <v>1857</v>
      </c>
      <c r="I2590" s="36"/>
      <c r="J2590" s="16"/>
      <c r="K2590" s="234" t="s">
        <v>28</v>
      </c>
    </row>
    <row r="2591" spans="1:11" s="42" customFormat="1" ht="21" hidden="1" customHeight="1" outlineLevel="1" x14ac:dyDescent="0.25">
      <c r="A2591" s="56" t="s">
        <v>106</v>
      </c>
      <c r="B2591" s="57" t="s">
        <v>107</v>
      </c>
      <c r="C2591" s="56"/>
      <c r="D2591" s="56"/>
      <c r="E2591" s="56"/>
      <c r="F2591" s="56"/>
      <c r="G2591" s="56"/>
      <c r="H2591" s="56"/>
      <c r="I2591" s="56"/>
      <c r="J2591" s="56"/>
      <c r="K2591" s="56"/>
    </row>
    <row r="2592" spans="1:11" s="41" customFormat="1" ht="25.5" hidden="1" customHeight="1" outlineLevel="1" x14ac:dyDescent="0.25">
      <c r="A2592" s="22" t="s">
        <v>108</v>
      </c>
      <c r="B2592" s="235" t="s">
        <v>109</v>
      </c>
      <c r="C2592" s="22" t="s">
        <v>18</v>
      </c>
      <c r="D2592" s="32">
        <v>3.49</v>
      </c>
      <c r="E2592" s="33">
        <v>27.46</v>
      </c>
      <c r="F2592" s="33">
        <f t="shared" ref="F2592:F2597" si="211">D2592*E2592</f>
        <v>95.835400000000007</v>
      </c>
      <c r="G2592" s="34">
        <f t="shared" ref="G2592:G2597" si="212">F2592*1.2</f>
        <v>115.00248000000001</v>
      </c>
      <c r="H2592" s="35" t="s">
        <v>110</v>
      </c>
      <c r="I2592" s="36"/>
      <c r="J2592" s="16"/>
      <c r="K2592" s="234" t="s">
        <v>28</v>
      </c>
    </row>
    <row r="2593" spans="1:11" s="41" customFormat="1" ht="63.75" hidden="1" customHeight="1" outlineLevel="1" x14ac:dyDescent="0.25">
      <c r="A2593" s="22" t="s">
        <v>385</v>
      </c>
      <c r="B2593" s="235" t="s">
        <v>386</v>
      </c>
      <c r="C2593" s="22" t="s">
        <v>18</v>
      </c>
      <c r="D2593" s="32">
        <v>1.72</v>
      </c>
      <c r="E2593" s="33">
        <v>41.68</v>
      </c>
      <c r="F2593" s="33">
        <f t="shared" si="211"/>
        <v>71.689599999999999</v>
      </c>
      <c r="G2593" s="34">
        <f t="shared" si="212"/>
        <v>86.027519999999996</v>
      </c>
      <c r="H2593" s="35" t="s">
        <v>387</v>
      </c>
      <c r="I2593" s="36"/>
      <c r="J2593" s="16"/>
      <c r="K2593" s="234" t="s">
        <v>28</v>
      </c>
    </row>
    <row r="2594" spans="1:11" s="41" customFormat="1" ht="25.5" hidden="1" customHeight="1" outlineLevel="1" x14ac:dyDescent="0.25">
      <c r="A2594" s="22" t="s">
        <v>388</v>
      </c>
      <c r="B2594" s="235" t="s">
        <v>389</v>
      </c>
      <c r="C2594" s="22" t="s">
        <v>18</v>
      </c>
      <c r="D2594" s="32">
        <v>3.44</v>
      </c>
      <c r="E2594" s="33">
        <v>4</v>
      </c>
      <c r="F2594" s="33">
        <f t="shared" si="211"/>
        <v>13.76</v>
      </c>
      <c r="G2594" s="34">
        <f t="shared" si="212"/>
        <v>16.512</v>
      </c>
      <c r="H2594" s="35" t="s">
        <v>390</v>
      </c>
      <c r="I2594" s="36"/>
      <c r="J2594" s="16"/>
      <c r="K2594" s="234" t="s">
        <v>28</v>
      </c>
    </row>
    <row r="2595" spans="1:11" s="41" customFormat="1" ht="25.5" hidden="1" customHeight="1" outlineLevel="1" x14ac:dyDescent="0.25">
      <c r="A2595" s="22" t="s">
        <v>391</v>
      </c>
      <c r="B2595" s="235" t="s">
        <v>392</v>
      </c>
      <c r="C2595" s="22" t="s">
        <v>18</v>
      </c>
      <c r="D2595" s="32">
        <v>3.44</v>
      </c>
      <c r="E2595" s="33">
        <v>15.5</v>
      </c>
      <c r="F2595" s="33">
        <f t="shared" si="211"/>
        <v>53.32</v>
      </c>
      <c r="G2595" s="34">
        <f t="shared" si="212"/>
        <v>63.983999999999995</v>
      </c>
      <c r="H2595" s="35" t="s">
        <v>393</v>
      </c>
      <c r="I2595" s="36"/>
      <c r="J2595" s="16"/>
      <c r="K2595" s="234" t="s">
        <v>28</v>
      </c>
    </row>
    <row r="2596" spans="1:11" s="41" customFormat="1" ht="38.25" hidden="1" customHeight="1" outlineLevel="1" x14ac:dyDescent="0.25">
      <c r="A2596" s="22" t="s">
        <v>394</v>
      </c>
      <c r="B2596" s="235" t="s">
        <v>395</v>
      </c>
      <c r="C2596" s="22" t="s">
        <v>18</v>
      </c>
      <c r="D2596" s="32">
        <v>3.44</v>
      </c>
      <c r="E2596" s="33">
        <v>13.12</v>
      </c>
      <c r="F2596" s="33">
        <f t="shared" si="211"/>
        <v>45.132799999999996</v>
      </c>
      <c r="G2596" s="34">
        <f t="shared" si="212"/>
        <v>54.159359999999992</v>
      </c>
      <c r="H2596" s="35">
        <v>5995</v>
      </c>
      <c r="I2596" s="36"/>
      <c r="J2596" s="16"/>
      <c r="K2596" s="234" t="s">
        <v>28</v>
      </c>
    </row>
    <row r="2597" spans="1:11" s="41" customFormat="1" ht="38.25" hidden="1" customHeight="1" outlineLevel="1" x14ac:dyDescent="0.25">
      <c r="A2597" s="22" t="s">
        <v>396</v>
      </c>
      <c r="B2597" s="235" t="s">
        <v>397</v>
      </c>
      <c r="C2597" s="22" t="s">
        <v>101</v>
      </c>
      <c r="D2597" s="32">
        <v>1.5</v>
      </c>
      <c r="E2597" s="33">
        <v>14.88</v>
      </c>
      <c r="F2597" s="33">
        <f t="shared" si="211"/>
        <v>22.32</v>
      </c>
      <c r="G2597" s="34">
        <f t="shared" si="212"/>
        <v>26.783999999999999</v>
      </c>
      <c r="H2597" s="35" t="s">
        <v>398</v>
      </c>
      <c r="I2597" s="36"/>
      <c r="J2597" s="16"/>
      <c r="K2597" s="234" t="s">
        <v>28</v>
      </c>
    </row>
    <row r="2598" spans="1:11" s="42" customFormat="1" ht="21" hidden="1" customHeight="1" outlineLevel="1" x14ac:dyDescent="0.25">
      <c r="A2598" s="56" t="s">
        <v>111</v>
      </c>
      <c r="B2598" s="57" t="s">
        <v>112</v>
      </c>
      <c r="C2598" s="56"/>
      <c r="D2598" s="56"/>
      <c r="E2598" s="56"/>
      <c r="F2598" s="56"/>
      <c r="G2598" s="56"/>
      <c r="H2598" s="56"/>
      <c r="I2598" s="56"/>
      <c r="J2598" s="56"/>
      <c r="K2598" s="56"/>
    </row>
    <row r="2599" spans="1:11" s="41" customFormat="1" ht="14.25" hidden="1" customHeight="1" outlineLevel="1" x14ac:dyDescent="0.25">
      <c r="A2599" s="22" t="s">
        <v>326</v>
      </c>
      <c r="B2599" s="235" t="s">
        <v>114</v>
      </c>
      <c r="C2599" s="22" t="s">
        <v>18</v>
      </c>
      <c r="D2599" s="32">
        <v>1.23</v>
      </c>
      <c r="E2599" s="33">
        <v>9.68</v>
      </c>
      <c r="F2599" s="33">
        <f>D2599*E2599</f>
        <v>11.9064</v>
      </c>
      <c r="G2599" s="34">
        <f>F2599*1.2</f>
        <v>14.28768</v>
      </c>
      <c r="H2599" s="35">
        <v>180120</v>
      </c>
      <c r="I2599" s="36"/>
      <c r="J2599" s="16"/>
      <c r="K2599" s="234" t="s">
        <v>19</v>
      </c>
    </row>
    <row r="2600" spans="1:11" s="41" customFormat="1" ht="25.5" hidden="1" customHeight="1" outlineLevel="1" x14ac:dyDescent="0.25">
      <c r="A2600" s="22" t="s">
        <v>327</v>
      </c>
      <c r="B2600" s="235" t="s">
        <v>116</v>
      </c>
      <c r="C2600" s="22" t="s">
        <v>18</v>
      </c>
      <c r="D2600" s="32">
        <v>1.23</v>
      </c>
      <c r="E2600" s="33">
        <v>12.78</v>
      </c>
      <c r="F2600" s="33">
        <f>D2600*E2600</f>
        <v>15.719399999999998</v>
      </c>
      <c r="G2600" s="34">
        <f>F2600*1.2</f>
        <v>18.863279999999996</v>
      </c>
      <c r="H2600" s="35">
        <v>6081</v>
      </c>
      <c r="I2600" s="36"/>
      <c r="J2600" s="16"/>
      <c r="K2600" s="234" t="s">
        <v>28</v>
      </c>
    </row>
    <row r="2601" spans="1:11" s="41" customFormat="1" ht="25.5" hidden="1" customHeight="1" outlineLevel="1" x14ac:dyDescent="0.25">
      <c r="A2601" s="22" t="s">
        <v>328</v>
      </c>
      <c r="B2601" s="235" t="s">
        <v>118</v>
      </c>
      <c r="C2601" s="22" t="s">
        <v>76</v>
      </c>
      <c r="D2601" s="32">
        <v>1</v>
      </c>
      <c r="E2601" s="33">
        <v>115.54</v>
      </c>
      <c r="F2601" s="33">
        <f>D2601*E2601</f>
        <v>115.54</v>
      </c>
      <c r="G2601" s="34">
        <f>F2601*1.2</f>
        <v>138.648</v>
      </c>
      <c r="H2601" s="35">
        <v>110005</v>
      </c>
      <c r="I2601" s="36"/>
      <c r="J2601" s="16"/>
      <c r="K2601" s="234" t="s">
        <v>119</v>
      </c>
    </row>
    <row r="2602" spans="1:11" s="41" customFormat="1" ht="25.5" hidden="1" customHeight="1" outlineLevel="1" x14ac:dyDescent="0.25">
      <c r="A2602" s="22" t="s">
        <v>329</v>
      </c>
      <c r="B2602" s="235" t="s">
        <v>121</v>
      </c>
      <c r="C2602" s="22" t="s">
        <v>18</v>
      </c>
      <c r="D2602" s="32">
        <v>2.94</v>
      </c>
      <c r="E2602" s="33">
        <v>27.1</v>
      </c>
      <c r="F2602" s="33">
        <f>D2602*E2602</f>
        <v>79.674000000000007</v>
      </c>
      <c r="G2602" s="34">
        <f>F2602*1.2</f>
        <v>95.608800000000002</v>
      </c>
      <c r="H2602" s="35">
        <v>7100</v>
      </c>
      <c r="I2602" s="36"/>
      <c r="J2602" s="16"/>
      <c r="K2602" s="234" t="s">
        <v>28</v>
      </c>
    </row>
    <row r="2603" spans="1:11" s="41" customFormat="1" ht="25.5" hidden="1" customHeight="1" outlineLevel="1" x14ac:dyDescent="0.25">
      <c r="A2603" s="22" t="s">
        <v>330</v>
      </c>
      <c r="B2603" s="235" t="s">
        <v>123</v>
      </c>
      <c r="C2603" s="22" t="s">
        <v>76</v>
      </c>
      <c r="D2603" s="32">
        <v>1</v>
      </c>
      <c r="E2603" s="33">
        <v>52.68</v>
      </c>
      <c r="F2603" s="33">
        <f>D2603*E2603</f>
        <v>52.68</v>
      </c>
      <c r="G2603" s="34">
        <f>F2603*1.2</f>
        <v>63.215999999999994</v>
      </c>
      <c r="H2603" s="35">
        <v>72144</v>
      </c>
      <c r="I2603" s="36"/>
      <c r="J2603" s="16"/>
      <c r="K2603" s="234" t="s">
        <v>28</v>
      </c>
    </row>
    <row r="2604" spans="1:11" s="42" customFormat="1" ht="21" hidden="1" customHeight="1" outlineLevel="1" x14ac:dyDescent="0.25">
      <c r="A2604" s="56" t="s">
        <v>124</v>
      </c>
      <c r="B2604" s="57" t="s">
        <v>125</v>
      </c>
      <c r="C2604" s="56"/>
      <c r="D2604" s="56"/>
      <c r="E2604" s="56"/>
      <c r="F2604" s="56"/>
      <c r="G2604" s="56"/>
      <c r="H2604" s="56"/>
      <c r="I2604" s="56"/>
      <c r="J2604" s="56"/>
      <c r="K2604" s="56"/>
    </row>
    <row r="2605" spans="1:11" s="41" customFormat="1" ht="21" hidden="1" customHeight="1" outlineLevel="1" x14ac:dyDescent="0.25">
      <c r="A2605" s="22" t="s">
        <v>126</v>
      </c>
      <c r="B2605" s="235" t="s">
        <v>127</v>
      </c>
      <c r="C2605" s="22" t="s">
        <v>18</v>
      </c>
      <c r="D2605" s="32">
        <v>3.49</v>
      </c>
      <c r="E2605" s="33">
        <v>326.66000000000003</v>
      </c>
      <c r="F2605" s="33">
        <f>D2605*E2605</f>
        <v>1140.0434000000002</v>
      </c>
      <c r="G2605" s="34">
        <f>F2605*1.2</f>
        <v>1368.0520800000002</v>
      </c>
      <c r="H2605" s="35">
        <v>170434</v>
      </c>
      <c r="I2605" s="36"/>
      <c r="J2605" s="16"/>
      <c r="K2605" s="234" t="s">
        <v>19</v>
      </c>
    </row>
    <row r="2606" spans="1:11" s="42" customFormat="1" ht="21" hidden="1" customHeight="1" outlineLevel="1" x14ac:dyDescent="0.25">
      <c r="A2606" s="56" t="s">
        <v>128</v>
      </c>
      <c r="B2606" s="57" t="s">
        <v>129</v>
      </c>
      <c r="C2606" s="56"/>
      <c r="D2606" s="56"/>
      <c r="E2606" s="56"/>
      <c r="F2606" s="56"/>
      <c r="G2606" s="56"/>
      <c r="H2606" s="56"/>
      <c r="I2606" s="56"/>
      <c r="J2606" s="56"/>
      <c r="K2606" s="56"/>
    </row>
    <row r="2607" spans="1:11" s="41" customFormat="1" ht="25.5" hidden="1" customHeight="1" outlineLevel="1" x14ac:dyDescent="0.25">
      <c r="A2607" s="22" t="s">
        <v>332</v>
      </c>
      <c r="B2607" s="235" t="s">
        <v>131</v>
      </c>
      <c r="C2607" s="22" t="s">
        <v>18</v>
      </c>
      <c r="D2607" s="32">
        <v>16.95</v>
      </c>
      <c r="E2607" s="33">
        <v>23.18</v>
      </c>
      <c r="F2607" s="33">
        <f>D2607*E2607</f>
        <v>392.90099999999995</v>
      </c>
      <c r="G2607" s="34">
        <f>F2607*1.2</f>
        <v>471.48119999999994</v>
      </c>
      <c r="H2607" s="35">
        <v>170358</v>
      </c>
      <c r="I2607" s="36"/>
      <c r="J2607" s="16"/>
      <c r="K2607" s="234" t="s">
        <v>19</v>
      </c>
    </row>
    <row r="2608" spans="1:11" s="42" customFormat="1" ht="21" hidden="1" customHeight="1" outlineLevel="1" x14ac:dyDescent="0.25">
      <c r="A2608" s="56" t="s">
        <v>132</v>
      </c>
      <c r="B2608" s="57" t="s">
        <v>133</v>
      </c>
      <c r="C2608" s="56"/>
      <c r="D2608" s="56"/>
      <c r="E2608" s="56"/>
      <c r="F2608" s="56"/>
      <c r="G2608" s="56"/>
      <c r="H2608" s="56"/>
      <c r="I2608" s="56"/>
      <c r="J2608" s="56"/>
      <c r="K2608" s="56"/>
    </row>
    <row r="2609" spans="1:11" s="41" customFormat="1" ht="25.5" hidden="1" customHeight="1" outlineLevel="1" x14ac:dyDescent="0.25">
      <c r="A2609" s="22" t="s">
        <v>134</v>
      </c>
      <c r="B2609" s="235" t="s">
        <v>135</v>
      </c>
      <c r="C2609" s="22" t="s">
        <v>18</v>
      </c>
      <c r="D2609" s="32">
        <v>3.49</v>
      </c>
      <c r="E2609" s="33">
        <v>21.47</v>
      </c>
      <c r="F2609" s="33">
        <f>D2609*E2609</f>
        <v>74.930300000000003</v>
      </c>
      <c r="G2609" s="34">
        <f>F2609*1.2</f>
        <v>89.916359999999997</v>
      </c>
      <c r="H2609" s="35" t="s">
        <v>136</v>
      </c>
      <c r="I2609" s="36"/>
      <c r="J2609" s="16"/>
      <c r="K2609" s="234" t="s">
        <v>28</v>
      </c>
    </row>
    <row r="2610" spans="1:11" s="42" customFormat="1" ht="21" hidden="1" customHeight="1" outlineLevel="1" x14ac:dyDescent="0.25">
      <c r="A2610" s="56" t="s">
        <v>137</v>
      </c>
      <c r="B2610" s="57" t="s">
        <v>138</v>
      </c>
      <c r="C2610" s="56"/>
      <c r="D2610" s="56"/>
      <c r="E2610" s="56"/>
      <c r="F2610" s="56"/>
      <c r="G2610" s="56"/>
      <c r="H2610" s="56"/>
      <c r="I2610" s="56"/>
      <c r="J2610" s="56"/>
      <c r="K2610" s="56"/>
    </row>
    <row r="2611" spans="1:11" s="41" customFormat="1" ht="20.25" hidden="1" customHeight="1" outlineLevel="1" x14ac:dyDescent="0.25">
      <c r="A2611" s="22" t="s">
        <v>139</v>
      </c>
      <c r="B2611" s="235" t="s">
        <v>140</v>
      </c>
      <c r="C2611" s="22" t="s">
        <v>101</v>
      </c>
      <c r="D2611" s="32">
        <v>0.7</v>
      </c>
      <c r="E2611" s="33">
        <v>63.83</v>
      </c>
      <c r="F2611" s="33">
        <f>D2611*E2611</f>
        <v>44.680999999999997</v>
      </c>
      <c r="G2611" s="34">
        <f>F2611*1.2</f>
        <v>53.617199999999997</v>
      </c>
      <c r="H2611" s="35">
        <v>130115</v>
      </c>
      <c r="I2611" s="36"/>
      <c r="J2611" s="16"/>
      <c r="K2611" s="234" t="s">
        <v>19</v>
      </c>
    </row>
    <row r="2612" spans="1:11" s="41" customFormat="1" ht="21" hidden="1" customHeight="1" outlineLevel="1" x14ac:dyDescent="0.25">
      <c r="A2612" s="22" t="s">
        <v>333</v>
      </c>
      <c r="B2612" s="235" t="s">
        <v>142</v>
      </c>
      <c r="C2612" s="22" t="s">
        <v>101</v>
      </c>
      <c r="D2612" s="32">
        <v>6.94</v>
      </c>
      <c r="E2612" s="33">
        <v>39.590000000000003</v>
      </c>
      <c r="F2612" s="33">
        <f>D2612*E2612</f>
        <v>274.75460000000004</v>
      </c>
      <c r="G2612" s="34">
        <f>F2612*1.2</f>
        <v>329.70552000000004</v>
      </c>
      <c r="H2612" s="35">
        <v>68050</v>
      </c>
      <c r="I2612" s="36"/>
      <c r="J2612" s="16"/>
      <c r="K2612" s="234" t="s">
        <v>119</v>
      </c>
    </row>
    <row r="2613" spans="1:11" s="42" customFormat="1" ht="21" hidden="1" customHeight="1" outlineLevel="1" x14ac:dyDescent="0.25">
      <c r="A2613" s="56" t="s">
        <v>149</v>
      </c>
      <c r="B2613" s="57" t="s">
        <v>144</v>
      </c>
      <c r="C2613" s="56"/>
      <c r="D2613" s="56"/>
      <c r="E2613" s="56"/>
      <c r="F2613" s="56"/>
      <c r="G2613" s="56"/>
      <c r="H2613" s="56"/>
      <c r="I2613" s="56"/>
      <c r="J2613" s="56"/>
      <c r="K2613" s="56"/>
    </row>
    <row r="2614" spans="1:11" s="41" customFormat="1" ht="38.25" hidden="1" customHeight="1" outlineLevel="1" x14ac:dyDescent="0.25">
      <c r="A2614" s="22" t="s">
        <v>151</v>
      </c>
      <c r="B2614" s="235" t="s">
        <v>146</v>
      </c>
      <c r="C2614" s="22" t="s">
        <v>18</v>
      </c>
      <c r="D2614" s="32">
        <v>6.27</v>
      </c>
      <c r="E2614" s="33">
        <v>28.76</v>
      </c>
      <c r="F2614" s="33">
        <f>D2614*E2614</f>
        <v>180.3252</v>
      </c>
      <c r="G2614" s="34">
        <f>F2614*1.2</f>
        <v>216.39023999999998</v>
      </c>
      <c r="H2614" s="35">
        <v>5968</v>
      </c>
      <c r="I2614" s="36"/>
      <c r="J2614" s="16"/>
      <c r="K2614" s="234" t="s">
        <v>28</v>
      </c>
    </row>
    <row r="2615" spans="1:11" s="41" customFormat="1" ht="25.5" hidden="1" customHeight="1" outlineLevel="1" x14ac:dyDescent="0.25">
      <c r="A2615" s="22" t="s">
        <v>334</v>
      </c>
      <c r="B2615" s="235" t="s">
        <v>148</v>
      </c>
      <c r="C2615" s="22" t="s">
        <v>18</v>
      </c>
      <c r="D2615" s="32">
        <v>6.27</v>
      </c>
      <c r="E2615" s="33">
        <v>152.44999999999999</v>
      </c>
      <c r="F2615" s="33">
        <f>D2615*E2615</f>
        <v>955.86149999999986</v>
      </c>
      <c r="G2615" s="34">
        <f>F2615*1.2</f>
        <v>1147.0337999999997</v>
      </c>
      <c r="H2615" s="35" t="s">
        <v>65</v>
      </c>
      <c r="I2615" s="36"/>
      <c r="J2615" s="16"/>
      <c r="K2615" s="234" t="s">
        <v>28</v>
      </c>
    </row>
    <row r="2616" spans="1:11" s="42" customFormat="1" ht="21" hidden="1" customHeight="1" outlineLevel="1" x14ac:dyDescent="0.25">
      <c r="A2616" s="56" t="s">
        <v>153</v>
      </c>
      <c r="B2616" s="57" t="s">
        <v>150</v>
      </c>
      <c r="C2616" s="56"/>
      <c r="D2616" s="56"/>
      <c r="E2616" s="56"/>
      <c r="F2616" s="56"/>
      <c r="G2616" s="56"/>
      <c r="H2616" s="56"/>
      <c r="I2616" s="56"/>
      <c r="J2616" s="56"/>
      <c r="K2616" s="56"/>
    </row>
    <row r="2617" spans="1:11" s="41" customFormat="1" ht="25.5" hidden="1" customHeight="1" outlineLevel="1" x14ac:dyDescent="0.25">
      <c r="A2617" s="22" t="s">
        <v>155</v>
      </c>
      <c r="B2617" s="235" t="s">
        <v>152</v>
      </c>
      <c r="C2617" s="22" t="s">
        <v>18</v>
      </c>
      <c r="D2617" s="32">
        <v>3.49</v>
      </c>
      <c r="E2617" s="33">
        <v>17.64</v>
      </c>
      <c r="F2617" s="33">
        <f>D2617*E2617</f>
        <v>61.563600000000008</v>
      </c>
      <c r="G2617" s="34">
        <f>F2617*1.2</f>
        <v>73.876320000000007</v>
      </c>
      <c r="H2617" s="35">
        <v>180515</v>
      </c>
      <c r="I2617" s="36"/>
      <c r="J2617" s="16"/>
      <c r="K2617" s="234" t="s">
        <v>19</v>
      </c>
    </row>
    <row r="2618" spans="1:11" s="41" customFormat="1" ht="25.5" hidden="1" customHeight="1" outlineLevel="1" x14ac:dyDescent="0.25">
      <c r="A2618" s="22" t="s">
        <v>157</v>
      </c>
      <c r="B2618" s="235" t="s">
        <v>508</v>
      </c>
      <c r="C2618" s="22" t="s">
        <v>18</v>
      </c>
      <c r="D2618" s="32">
        <v>5.64</v>
      </c>
      <c r="E2618" s="33">
        <v>5.31</v>
      </c>
      <c r="F2618" s="33">
        <f>D2618*E2618</f>
        <v>29.948399999999996</v>
      </c>
      <c r="G2618" s="34">
        <f>F2618*1.2</f>
        <v>35.938079999999992</v>
      </c>
      <c r="H2618" s="35" t="s">
        <v>509</v>
      </c>
      <c r="I2618" s="36"/>
      <c r="J2618" s="16"/>
      <c r="K2618" s="234" t="s">
        <v>28</v>
      </c>
    </row>
    <row r="2619" spans="1:11" s="41" customFormat="1" ht="25.5" hidden="1" customHeight="1" outlineLevel="1" x14ac:dyDescent="0.25">
      <c r="A2619" s="22" t="s">
        <v>159</v>
      </c>
      <c r="B2619" s="235" t="s">
        <v>510</v>
      </c>
      <c r="C2619" s="22" t="s">
        <v>18</v>
      </c>
      <c r="D2619" s="32">
        <v>5.64</v>
      </c>
      <c r="E2619" s="33">
        <v>12.63</v>
      </c>
      <c r="F2619" s="33">
        <f>D2619*E2619</f>
        <v>71.233199999999997</v>
      </c>
      <c r="G2619" s="34">
        <f>F2619*1.2</f>
        <v>85.479839999999996</v>
      </c>
      <c r="H2619" s="35" t="s">
        <v>511</v>
      </c>
      <c r="I2619" s="36"/>
      <c r="J2619" s="16"/>
      <c r="K2619" s="234" t="s">
        <v>28</v>
      </c>
    </row>
    <row r="2620" spans="1:11" s="41" customFormat="1" ht="25.5" hidden="1" customHeight="1" outlineLevel="1" x14ac:dyDescent="0.25">
      <c r="A2620" s="22" t="s">
        <v>161</v>
      </c>
      <c r="B2620" s="235" t="s">
        <v>512</v>
      </c>
      <c r="C2620" s="22" t="s">
        <v>18</v>
      </c>
      <c r="D2620" s="32">
        <v>5.64</v>
      </c>
      <c r="E2620" s="33">
        <v>17.57</v>
      </c>
      <c r="F2620" s="33">
        <f>D2620*E2620</f>
        <v>99.094799999999992</v>
      </c>
      <c r="G2620" s="34">
        <f>F2620*1.2</f>
        <v>118.91375999999998</v>
      </c>
      <c r="H2620" s="35" t="s">
        <v>513</v>
      </c>
      <c r="I2620" s="36"/>
      <c r="J2620" s="16"/>
      <c r="K2620" s="234" t="s">
        <v>28</v>
      </c>
    </row>
    <row r="2621" spans="1:11" s="42" customFormat="1" ht="21" hidden="1" customHeight="1" outlineLevel="1" x14ac:dyDescent="0.25">
      <c r="A2621" s="56" t="s">
        <v>335</v>
      </c>
      <c r="B2621" s="57" t="s">
        <v>154</v>
      </c>
      <c r="C2621" s="56"/>
      <c r="D2621" s="56"/>
      <c r="E2621" s="56"/>
      <c r="F2621" s="56"/>
      <c r="G2621" s="56"/>
      <c r="H2621" s="56"/>
      <c r="I2621" s="56"/>
      <c r="J2621" s="56"/>
      <c r="K2621" s="56"/>
    </row>
    <row r="2622" spans="1:11" s="68" customFormat="1" ht="15.75" hidden="1" customHeight="1" outlineLevel="1" x14ac:dyDescent="0.25">
      <c r="A2622" s="22" t="s">
        <v>304</v>
      </c>
      <c r="B2622" s="235" t="s">
        <v>156</v>
      </c>
      <c r="C2622" s="22" t="s">
        <v>76</v>
      </c>
      <c r="D2622" s="32">
        <v>1</v>
      </c>
      <c r="E2622" s="33">
        <v>461.77</v>
      </c>
      <c r="F2622" s="33">
        <f t="shared" ref="F2622:F2633" si="213">D2622*E2622</f>
        <v>461.77</v>
      </c>
      <c r="G2622" s="34">
        <f t="shared" ref="G2622:G2633" si="214">F2622*1.2</f>
        <v>554.12399999999991</v>
      </c>
      <c r="H2622" s="35">
        <v>190875</v>
      </c>
      <c r="I2622" s="65"/>
      <c r="J2622" s="66"/>
      <c r="K2622" s="234" t="s">
        <v>19</v>
      </c>
    </row>
    <row r="2623" spans="1:11" s="41" customFormat="1" ht="25.5" hidden="1" customHeight="1" outlineLevel="1" x14ac:dyDescent="0.25">
      <c r="A2623" s="22" t="s">
        <v>337</v>
      </c>
      <c r="B2623" s="235" t="s">
        <v>158</v>
      </c>
      <c r="C2623" s="22" t="s">
        <v>76</v>
      </c>
      <c r="D2623" s="32">
        <v>1</v>
      </c>
      <c r="E2623" s="33">
        <v>395.14</v>
      </c>
      <c r="F2623" s="33">
        <f t="shared" si="213"/>
        <v>395.14</v>
      </c>
      <c r="G2623" s="34">
        <f t="shared" si="214"/>
        <v>474.16799999999995</v>
      </c>
      <c r="H2623" s="35">
        <v>190097</v>
      </c>
      <c r="I2623" s="36"/>
      <c r="J2623" s="16"/>
      <c r="K2623" s="234" t="s">
        <v>19</v>
      </c>
    </row>
    <row r="2624" spans="1:11" s="41" customFormat="1" ht="15.75" hidden="1" customHeight="1" outlineLevel="1" x14ac:dyDescent="0.25">
      <c r="A2624" s="22" t="s">
        <v>338</v>
      </c>
      <c r="B2624" s="235" t="s">
        <v>160</v>
      </c>
      <c r="C2624" s="22" t="s">
        <v>76</v>
      </c>
      <c r="D2624" s="32">
        <v>1</v>
      </c>
      <c r="E2624" s="33">
        <v>480.42</v>
      </c>
      <c r="F2624" s="33">
        <f t="shared" si="213"/>
        <v>480.42</v>
      </c>
      <c r="G2624" s="34">
        <f t="shared" si="214"/>
        <v>576.50400000000002</v>
      </c>
      <c r="H2624" s="35">
        <v>190021</v>
      </c>
      <c r="I2624" s="36"/>
      <c r="J2624" s="16"/>
      <c r="K2624" s="234" t="s">
        <v>19</v>
      </c>
    </row>
    <row r="2625" spans="1:11" s="41" customFormat="1" ht="12.75" hidden="1" customHeight="1" outlineLevel="1" x14ac:dyDescent="0.25">
      <c r="A2625" s="22" t="s">
        <v>339</v>
      </c>
      <c r="B2625" s="235" t="s">
        <v>162</v>
      </c>
      <c r="C2625" s="22" t="s">
        <v>76</v>
      </c>
      <c r="D2625" s="32">
        <v>1</v>
      </c>
      <c r="E2625" s="33">
        <v>271.79000000000002</v>
      </c>
      <c r="F2625" s="33">
        <f t="shared" si="213"/>
        <v>271.79000000000002</v>
      </c>
      <c r="G2625" s="34">
        <f t="shared" si="214"/>
        <v>326.14800000000002</v>
      </c>
      <c r="H2625" s="35">
        <v>190068</v>
      </c>
      <c r="I2625" s="36"/>
      <c r="J2625" s="16"/>
      <c r="K2625" s="234" t="s">
        <v>19</v>
      </c>
    </row>
    <row r="2626" spans="1:11" s="41" customFormat="1" ht="25.5" hidden="1" customHeight="1" outlineLevel="1" x14ac:dyDescent="0.25">
      <c r="A2626" s="22" t="s">
        <v>340</v>
      </c>
      <c r="B2626" s="235" t="s">
        <v>164</v>
      </c>
      <c r="C2626" s="22" t="s">
        <v>76</v>
      </c>
      <c r="D2626" s="32">
        <v>1</v>
      </c>
      <c r="E2626" s="33">
        <v>0</v>
      </c>
      <c r="F2626" s="33">
        <f t="shared" si="213"/>
        <v>0</v>
      </c>
      <c r="G2626" s="34">
        <f t="shared" si="214"/>
        <v>0</v>
      </c>
      <c r="H2626" s="35" t="s">
        <v>165</v>
      </c>
      <c r="I2626" s="36"/>
      <c r="J2626" s="16"/>
      <c r="K2626" s="234" t="s">
        <v>166</v>
      </c>
    </row>
    <row r="2627" spans="1:11" s="41" customFormat="1" ht="25.5" hidden="1" customHeight="1" outlineLevel="1" x14ac:dyDescent="0.25">
      <c r="A2627" s="22" t="s">
        <v>341</v>
      </c>
      <c r="B2627" s="235" t="s">
        <v>168</v>
      </c>
      <c r="C2627" s="22" t="s">
        <v>76</v>
      </c>
      <c r="D2627" s="32">
        <v>1</v>
      </c>
      <c r="E2627" s="33">
        <v>66.09</v>
      </c>
      <c r="F2627" s="33">
        <f t="shared" si="213"/>
        <v>66.09</v>
      </c>
      <c r="G2627" s="34">
        <f t="shared" si="214"/>
        <v>79.308000000000007</v>
      </c>
      <c r="H2627" s="35" t="s">
        <v>169</v>
      </c>
      <c r="I2627" s="36"/>
      <c r="J2627" s="16"/>
      <c r="K2627" s="234" t="s">
        <v>28</v>
      </c>
    </row>
    <row r="2628" spans="1:11" s="41" customFormat="1" ht="25.5" hidden="1" customHeight="1" outlineLevel="1" x14ac:dyDescent="0.25">
      <c r="A2628" s="22" t="s">
        <v>342</v>
      </c>
      <c r="B2628" s="235" t="s">
        <v>171</v>
      </c>
      <c r="C2628" s="22" t="s">
        <v>76</v>
      </c>
      <c r="D2628" s="32">
        <v>1</v>
      </c>
      <c r="E2628" s="33">
        <v>0</v>
      </c>
      <c r="F2628" s="33">
        <f t="shared" si="213"/>
        <v>0</v>
      </c>
      <c r="G2628" s="34">
        <f t="shared" si="214"/>
        <v>0</v>
      </c>
      <c r="H2628" s="35" t="s">
        <v>165</v>
      </c>
      <c r="I2628" s="36"/>
      <c r="J2628" s="16"/>
      <c r="K2628" s="234" t="s">
        <v>166</v>
      </c>
    </row>
    <row r="2629" spans="1:11" s="41" customFormat="1" ht="15.75" hidden="1" customHeight="1" outlineLevel="1" x14ac:dyDescent="0.25">
      <c r="A2629" s="22" t="s">
        <v>343</v>
      </c>
      <c r="B2629" s="235" t="s">
        <v>173</v>
      </c>
      <c r="C2629" s="22" t="s">
        <v>18</v>
      </c>
      <c r="D2629" s="32">
        <v>0.43</v>
      </c>
      <c r="E2629" s="33">
        <v>119.58</v>
      </c>
      <c r="F2629" s="33">
        <f t="shared" si="213"/>
        <v>51.419399999999996</v>
      </c>
      <c r="G2629" s="34">
        <f t="shared" si="214"/>
        <v>61.703279999999992</v>
      </c>
      <c r="H2629" s="35">
        <v>150160</v>
      </c>
      <c r="I2629" s="36"/>
      <c r="J2629" s="16"/>
      <c r="K2629" s="234" t="s">
        <v>19</v>
      </c>
    </row>
    <row r="2630" spans="1:11" s="41" customFormat="1" ht="15.75" hidden="1" customHeight="1" outlineLevel="1" x14ac:dyDescent="0.25">
      <c r="A2630" s="22" t="s">
        <v>344</v>
      </c>
      <c r="B2630" s="235" t="s">
        <v>175</v>
      </c>
      <c r="C2630" s="22" t="s">
        <v>76</v>
      </c>
      <c r="D2630" s="32">
        <v>1</v>
      </c>
      <c r="E2630" s="33">
        <v>31.8</v>
      </c>
      <c r="F2630" s="33">
        <f t="shared" si="213"/>
        <v>31.8</v>
      </c>
      <c r="G2630" s="34">
        <f t="shared" si="214"/>
        <v>38.159999999999997</v>
      </c>
      <c r="H2630" s="35" t="s">
        <v>176</v>
      </c>
      <c r="I2630" s="36"/>
      <c r="J2630" s="16"/>
      <c r="K2630" s="234" t="s">
        <v>28</v>
      </c>
    </row>
    <row r="2631" spans="1:11" s="41" customFormat="1" ht="15.75" hidden="1" customHeight="1" outlineLevel="1" x14ac:dyDescent="0.25">
      <c r="A2631" s="22" t="s">
        <v>345</v>
      </c>
      <c r="B2631" s="235" t="s">
        <v>178</v>
      </c>
      <c r="C2631" s="22" t="s">
        <v>76</v>
      </c>
      <c r="D2631" s="32">
        <v>1</v>
      </c>
      <c r="E2631" s="33">
        <v>59.48</v>
      </c>
      <c r="F2631" s="33">
        <f t="shared" si="213"/>
        <v>59.48</v>
      </c>
      <c r="G2631" s="34">
        <f t="shared" si="214"/>
        <v>71.375999999999991</v>
      </c>
      <c r="H2631" s="35">
        <v>190029</v>
      </c>
      <c r="I2631" s="36"/>
      <c r="J2631" s="16"/>
      <c r="K2631" s="234" t="s">
        <v>19</v>
      </c>
    </row>
    <row r="2632" spans="1:11" s="41" customFormat="1" ht="15.75" hidden="1" customHeight="1" outlineLevel="1" x14ac:dyDescent="0.25">
      <c r="A2632" s="22" t="s">
        <v>346</v>
      </c>
      <c r="B2632" s="235" t="s">
        <v>180</v>
      </c>
      <c r="C2632" s="22" t="s">
        <v>76</v>
      </c>
      <c r="D2632" s="32">
        <v>1</v>
      </c>
      <c r="E2632" s="33">
        <v>61.43</v>
      </c>
      <c r="F2632" s="33">
        <f t="shared" si="213"/>
        <v>61.43</v>
      </c>
      <c r="G2632" s="34">
        <f t="shared" si="214"/>
        <v>73.715999999999994</v>
      </c>
      <c r="H2632" s="35">
        <v>190008</v>
      </c>
      <c r="I2632" s="36"/>
      <c r="J2632" s="16"/>
      <c r="K2632" s="234" t="s">
        <v>19</v>
      </c>
    </row>
    <row r="2633" spans="1:11" s="41" customFormat="1" ht="15.75" hidden="1" customHeight="1" outlineLevel="1" x14ac:dyDescent="0.25">
      <c r="A2633" s="22" t="s">
        <v>347</v>
      </c>
      <c r="B2633" s="235" t="s">
        <v>182</v>
      </c>
      <c r="C2633" s="22" t="s">
        <v>76</v>
      </c>
      <c r="D2633" s="32">
        <v>1</v>
      </c>
      <c r="E2633" s="33">
        <v>64.8</v>
      </c>
      <c r="F2633" s="33">
        <f t="shared" si="213"/>
        <v>64.8</v>
      </c>
      <c r="G2633" s="34">
        <f t="shared" si="214"/>
        <v>77.759999999999991</v>
      </c>
      <c r="H2633" s="35">
        <v>190007</v>
      </c>
      <c r="I2633" s="36"/>
      <c r="J2633" s="16"/>
      <c r="K2633" s="234" t="s">
        <v>19</v>
      </c>
    </row>
    <row r="2634" spans="1:11" s="68" customFormat="1" ht="15.75" hidden="1" customHeight="1" outlineLevel="1" x14ac:dyDescent="0.25">
      <c r="A2634" s="22"/>
      <c r="B2634" s="235"/>
      <c r="C2634" s="22"/>
      <c r="D2634" s="32"/>
      <c r="E2634" s="33"/>
      <c r="F2634" s="33"/>
      <c r="G2634" s="34"/>
      <c r="H2634" s="35"/>
      <c r="I2634" s="36"/>
      <c r="J2634" s="16"/>
      <c r="K2634" s="234"/>
    </row>
    <row r="2635" spans="1:11" s="41" customFormat="1" ht="21" customHeight="1" x14ac:dyDescent="0.25">
      <c r="A2635" s="308" t="s">
        <v>446</v>
      </c>
      <c r="B2635" s="308"/>
      <c r="C2635" s="308"/>
      <c r="D2635" s="308"/>
      <c r="E2635" s="70"/>
      <c r="F2635" s="40">
        <f>SUM(F2622:F2633,F2617:F2620,F2614:F2615,F2611:F2612,F2609,F2607:F2607,F2605,F2599:F2603,F2592:F2597,F2589:F2590,F2588,F2569:F2586)</f>
        <v>8005.5877</v>
      </c>
      <c r="G2635" s="40">
        <f>SUM(G2622:G2633,G2617:G2620,G2614:G2615,G2611:G2612,G2609,G2607:G2607,G2605,G2599:G2603,G2592:G2597,G2590,G2588,G2569:G2586)</f>
        <v>9606.7052399999993</v>
      </c>
      <c r="H2635" s="35"/>
      <c r="I2635" s="36"/>
      <c r="J2635" s="16"/>
      <c r="K2635" s="234"/>
    </row>
    <row r="2636" spans="1:11" s="42" customFormat="1" ht="21" customHeight="1" x14ac:dyDescent="0.25">
      <c r="A2636" s="95" t="s">
        <v>539</v>
      </c>
      <c r="B2636" s="312" t="s">
        <v>540</v>
      </c>
      <c r="C2636" s="312"/>
      <c r="D2636" s="312"/>
      <c r="E2636" s="312"/>
      <c r="F2636" s="312"/>
      <c r="G2636" s="312"/>
      <c r="H2636" s="312"/>
      <c r="I2636" s="312"/>
      <c r="J2636" s="312"/>
      <c r="K2636" s="312"/>
    </row>
    <row r="2637" spans="1:11" s="42" customFormat="1" ht="21" hidden="1" customHeight="1" outlineLevel="1" x14ac:dyDescent="0.25">
      <c r="A2637" s="56" t="s">
        <v>61</v>
      </c>
      <c r="B2637" s="57" t="s">
        <v>62</v>
      </c>
      <c r="C2637" s="56"/>
      <c r="D2637" s="56"/>
      <c r="E2637" s="56"/>
      <c r="F2637" s="56"/>
      <c r="G2637" s="56"/>
      <c r="H2637" s="56"/>
      <c r="I2637" s="56"/>
      <c r="J2637" s="56"/>
      <c r="K2637" s="56"/>
    </row>
    <row r="2638" spans="1:11" s="41" customFormat="1" ht="21" hidden="1" customHeight="1" outlineLevel="1" x14ac:dyDescent="0.25">
      <c r="A2638" s="22" t="s">
        <v>66</v>
      </c>
      <c r="B2638" s="235" t="s">
        <v>64</v>
      </c>
      <c r="C2638" s="22" t="s">
        <v>18</v>
      </c>
      <c r="D2638" s="32">
        <v>17.100000000000001</v>
      </c>
      <c r="E2638" s="33">
        <v>35.92</v>
      </c>
      <c r="F2638" s="33">
        <f t="shared" ref="F2638:F2653" si="215">D2638*E2638</f>
        <v>614.23200000000008</v>
      </c>
      <c r="G2638" s="34">
        <f t="shared" ref="G2638:G2653" si="216">F2638*1.2</f>
        <v>737.0784000000001</v>
      </c>
      <c r="H2638" s="35" t="s">
        <v>65</v>
      </c>
      <c r="I2638" s="36"/>
      <c r="J2638" s="16"/>
      <c r="K2638" s="234" t="s">
        <v>28</v>
      </c>
    </row>
    <row r="2639" spans="1:11" s="41" customFormat="1" ht="21" hidden="1" customHeight="1" outlineLevel="1" x14ac:dyDescent="0.25">
      <c r="A2639" s="22" t="s">
        <v>68</v>
      </c>
      <c r="B2639" s="235" t="s">
        <v>67</v>
      </c>
      <c r="C2639" s="22" t="s">
        <v>18</v>
      </c>
      <c r="D2639" s="32">
        <v>17.100000000000001</v>
      </c>
      <c r="E2639" s="33">
        <v>14.65</v>
      </c>
      <c r="F2639" s="33">
        <f t="shared" si="215"/>
        <v>250.51500000000001</v>
      </c>
      <c r="G2639" s="34">
        <f t="shared" si="216"/>
        <v>300.61799999999999</v>
      </c>
      <c r="H2639" s="35">
        <v>22190</v>
      </c>
      <c r="I2639" s="36"/>
      <c r="J2639" s="16"/>
      <c r="K2639" s="234" t="s">
        <v>19</v>
      </c>
    </row>
    <row r="2640" spans="1:11" s="41" customFormat="1" ht="21" hidden="1" customHeight="1" outlineLevel="1" x14ac:dyDescent="0.25">
      <c r="A2640" s="22" t="s">
        <v>77</v>
      </c>
      <c r="B2640" s="235" t="s">
        <v>251</v>
      </c>
      <c r="C2640" s="22" t="s">
        <v>18</v>
      </c>
      <c r="D2640" s="32">
        <v>54.73</v>
      </c>
      <c r="E2640" s="33">
        <v>35.92</v>
      </c>
      <c r="F2640" s="33">
        <f t="shared" si="215"/>
        <v>1965.9015999999999</v>
      </c>
      <c r="G2640" s="34">
        <f t="shared" si="216"/>
        <v>2359.0819199999996</v>
      </c>
      <c r="H2640" s="35" t="s">
        <v>65</v>
      </c>
      <c r="I2640" s="36"/>
      <c r="J2640" s="16"/>
      <c r="K2640" s="234" t="s">
        <v>28</v>
      </c>
    </row>
    <row r="2641" spans="1:11" s="41" customFormat="1" ht="21" hidden="1" customHeight="1" outlineLevel="1" x14ac:dyDescent="0.25">
      <c r="A2641" s="22" t="s">
        <v>81</v>
      </c>
      <c r="B2641" s="235" t="s">
        <v>71</v>
      </c>
      <c r="C2641" s="22" t="s">
        <v>18</v>
      </c>
      <c r="D2641" s="32">
        <v>54.73</v>
      </c>
      <c r="E2641" s="33">
        <v>11.31</v>
      </c>
      <c r="F2641" s="33">
        <f t="shared" si="215"/>
        <v>618.99630000000002</v>
      </c>
      <c r="G2641" s="34">
        <f t="shared" si="216"/>
        <v>742.79556000000002</v>
      </c>
      <c r="H2641" s="35">
        <v>160381</v>
      </c>
      <c r="I2641" s="36"/>
      <c r="J2641" s="16"/>
      <c r="K2641" s="234" t="s">
        <v>19</v>
      </c>
    </row>
    <row r="2642" spans="1:11" s="41" customFormat="1" ht="21" hidden="1" customHeight="1" outlineLevel="1" x14ac:dyDescent="0.25">
      <c r="A2642" s="22" t="s">
        <v>83</v>
      </c>
      <c r="B2642" s="235" t="s">
        <v>75</v>
      </c>
      <c r="C2642" s="22" t="s">
        <v>76</v>
      </c>
      <c r="D2642" s="32">
        <v>2</v>
      </c>
      <c r="E2642" s="33">
        <v>22.77</v>
      </c>
      <c r="F2642" s="33">
        <f t="shared" si="215"/>
        <v>45.54</v>
      </c>
      <c r="G2642" s="34">
        <f t="shared" si="216"/>
        <v>54.647999999999996</v>
      </c>
      <c r="H2642" s="35">
        <v>22359</v>
      </c>
      <c r="I2642" s="36"/>
      <c r="J2642" s="16"/>
      <c r="K2642" s="234" t="s">
        <v>19</v>
      </c>
    </row>
    <row r="2643" spans="1:11" s="41" customFormat="1" ht="21" hidden="1" customHeight="1" outlineLevel="1" x14ac:dyDescent="0.25">
      <c r="A2643" s="22" t="s">
        <v>85</v>
      </c>
      <c r="B2643" s="235" t="s">
        <v>256</v>
      </c>
      <c r="C2643" s="22" t="s">
        <v>76</v>
      </c>
      <c r="D2643" s="32">
        <v>4</v>
      </c>
      <c r="E2643" s="33">
        <v>4.8499999999999996</v>
      </c>
      <c r="F2643" s="33">
        <f t="shared" si="215"/>
        <v>19.399999999999999</v>
      </c>
      <c r="G2643" s="34">
        <f t="shared" si="216"/>
        <v>23.279999999999998</v>
      </c>
      <c r="H2643" s="35">
        <v>72217</v>
      </c>
      <c r="I2643" s="36"/>
      <c r="J2643" s="16"/>
      <c r="K2643" s="234" t="s">
        <v>28</v>
      </c>
    </row>
    <row r="2644" spans="1:11" s="41" customFormat="1" ht="21" hidden="1" customHeight="1" outlineLevel="1" x14ac:dyDescent="0.25">
      <c r="A2644" s="22" t="s">
        <v>87</v>
      </c>
      <c r="B2644" s="235" t="s">
        <v>258</v>
      </c>
      <c r="C2644" s="22" t="s">
        <v>76</v>
      </c>
      <c r="D2644" s="32">
        <v>3</v>
      </c>
      <c r="E2644" s="33">
        <v>72.790000000000006</v>
      </c>
      <c r="F2644" s="33">
        <f t="shared" si="215"/>
        <v>218.37</v>
      </c>
      <c r="G2644" s="34">
        <f t="shared" si="216"/>
        <v>262.04399999999998</v>
      </c>
      <c r="H2644" s="35">
        <v>22410</v>
      </c>
      <c r="I2644" s="36"/>
      <c r="J2644" s="16"/>
      <c r="K2644" s="234" t="s">
        <v>19</v>
      </c>
    </row>
    <row r="2645" spans="1:11" s="41" customFormat="1" ht="21" hidden="1" customHeight="1" outlineLevel="1" x14ac:dyDescent="0.25">
      <c r="A2645" s="22" t="s">
        <v>93</v>
      </c>
      <c r="B2645" s="235" t="s">
        <v>80</v>
      </c>
      <c r="C2645" s="22" t="s">
        <v>76</v>
      </c>
      <c r="D2645" s="32">
        <v>4</v>
      </c>
      <c r="E2645" s="33">
        <v>11.02</v>
      </c>
      <c r="F2645" s="33">
        <f t="shared" si="215"/>
        <v>44.08</v>
      </c>
      <c r="G2645" s="34">
        <f t="shared" si="216"/>
        <v>52.895999999999994</v>
      </c>
      <c r="H2645" s="35">
        <v>22083</v>
      </c>
      <c r="I2645" s="36"/>
      <c r="J2645" s="16"/>
      <c r="K2645" s="234" t="s">
        <v>19</v>
      </c>
    </row>
    <row r="2646" spans="1:11" s="41" customFormat="1" ht="21" hidden="1" customHeight="1" outlineLevel="1" x14ac:dyDescent="0.25">
      <c r="A2646" s="22" t="s">
        <v>95</v>
      </c>
      <c r="B2646" s="235" t="s">
        <v>82</v>
      </c>
      <c r="C2646" s="22" t="s">
        <v>76</v>
      </c>
      <c r="D2646" s="32">
        <v>4</v>
      </c>
      <c r="E2646" s="33">
        <v>51.65</v>
      </c>
      <c r="F2646" s="33">
        <f t="shared" si="215"/>
        <v>206.6</v>
      </c>
      <c r="G2646" s="34">
        <f t="shared" si="216"/>
        <v>247.92</v>
      </c>
      <c r="H2646" s="35">
        <v>22034</v>
      </c>
      <c r="I2646" s="36"/>
      <c r="J2646" s="16"/>
      <c r="K2646" s="234" t="s">
        <v>19</v>
      </c>
    </row>
    <row r="2647" spans="1:11" s="41" customFormat="1" ht="21" hidden="1" customHeight="1" outlineLevel="1" x14ac:dyDescent="0.25">
      <c r="A2647" s="22" t="s">
        <v>319</v>
      </c>
      <c r="B2647" s="235" t="s">
        <v>84</v>
      </c>
      <c r="C2647" s="22" t="s">
        <v>76</v>
      </c>
      <c r="D2647" s="32">
        <v>14</v>
      </c>
      <c r="E2647" s="33">
        <v>41.97</v>
      </c>
      <c r="F2647" s="33">
        <f t="shared" si="215"/>
        <v>587.57999999999993</v>
      </c>
      <c r="G2647" s="34">
        <f t="shared" si="216"/>
        <v>705.09599999999989</v>
      </c>
      <c r="H2647" s="35">
        <v>22100</v>
      </c>
      <c r="I2647" s="36"/>
      <c r="J2647" s="16"/>
      <c r="K2647" s="234" t="s">
        <v>19</v>
      </c>
    </row>
    <row r="2648" spans="1:11" s="41" customFormat="1" ht="21" hidden="1" customHeight="1" outlineLevel="1" x14ac:dyDescent="0.25">
      <c r="A2648" s="22" t="s">
        <v>320</v>
      </c>
      <c r="B2648" s="235" t="s">
        <v>86</v>
      </c>
      <c r="C2648" s="22" t="s">
        <v>76</v>
      </c>
      <c r="D2648" s="32">
        <v>12</v>
      </c>
      <c r="E2648" s="33">
        <v>51.65</v>
      </c>
      <c r="F2648" s="33">
        <f t="shared" si="215"/>
        <v>619.79999999999995</v>
      </c>
      <c r="G2648" s="34">
        <f t="shared" si="216"/>
        <v>743.75999999999988</v>
      </c>
      <c r="H2648" s="35">
        <v>22675</v>
      </c>
      <c r="I2648" s="36"/>
      <c r="J2648" s="16"/>
      <c r="K2648" s="234" t="s">
        <v>19</v>
      </c>
    </row>
    <row r="2649" spans="1:11" s="41" customFormat="1" ht="21" hidden="1" customHeight="1" outlineLevel="1" x14ac:dyDescent="0.25">
      <c r="A2649" s="22" t="s">
        <v>321</v>
      </c>
      <c r="B2649" s="235" t="s">
        <v>88</v>
      </c>
      <c r="C2649" s="22" t="s">
        <v>76</v>
      </c>
      <c r="D2649" s="32">
        <v>3</v>
      </c>
      <c r="E2649" s="33">
        <v>25.49</v>
      </c>
      <c r="F2649" s="33">
        <f t="shared" si="215"/>
        <v>76.47</v>
      </c>
      <c r="G2649" s="34">
        <f t="shared" si="216"/>
        <v>91.763999999999996</v>
      </c>
      <c r="H2649" s="35">
        <v>22391</v>
      </c>
      <c r="I2649" s="36"/>
      <c r="J2649" s="16"/>
      <c r="K2649" s="234" t="s">
        <v>19</v>
      </c>
    </row>
    <row r="2650" spans="1:11" s="41" customFormat="1" ht="21" hidden="1" customHeight="1" outlineLevel="1" x14ac:dyDescent="0.25">
      <c r="A2650" s="22" t="s">
        <v>322</v>
      </c>
      <c r="B2650" s="235" t="s">
        <v>90</v>
      </c>
      <c r="C2650" s="22" t="s">
        <v>76</v>
      </c>
      <c r="D2650" s="32">
        <v>1</v>
      </c>
      <c r="E2650" s="33">
        <v>7.12</v>
      </c>
      <c r="F2650" s="33">
        <f t="shared" si="215"/>
        <v>7.12</v>
      </c>
      <c r="G2650" s="34">
        <f t="shared" si="216"/>
        <v>8.5440000000000005</v>
      </c>
      <c r="H2650" s="35">
        <v>72142</v>
      </c>
      <c r="I2650" s="36"/>
      <c r="J2650" s="16"/>
      <c r="K2650" s="234" t="s">
        <v>28</v>
      </c>
    </row>
    <row r="2651" spans="1:11" s="41" customFormat="1" ht="21" hidden="1" customHeight="1" outlineLevel="1" x14ac:dyDescent="0.25">
      <c r="A2651" s="22" t="s">
        <v>323</v>
      </c>
      <c r="B2651" s="235" t="s">
        <v>92</v>
      </c>
      <c r="C2651" s="22" t="s">
        <v>76</v>
      </c>
      <c r="D2651" s="32">
        <v>1</v>
      </c>
      <c r="E2651" s="33">
        <v>32.9</v>
      </c>
      <c r="F2651" s="33">
        <f t="shared" si="215"/>
        <v>32.9</v>
      </c>
      <c r="G2651" s="34">
        <f t="shared" si="216"/>
        <v>39.479999999999997</v>
      </c>
      <c r="H2651" s="35">
        <v>72143</v>
      </c>
      <c r="I2651" s="36"/>
      <c r="J2651" s="16"/>
      <c r="K2651" s="234" t="s">
        <v>28</v>
      </c>
    </row>
    <row r="2652" spans="1:11" s="41" customFormat="1" ht="21" hidden="1" customHeight="1" outlineLevel="1" x14ac:dyDescent="0.25">
      <c r="A2652" s="22" t="s">
        <v>324</v>
      </c>
      <c r="B2652" s="235" t="s">
        <v>94</v>
      </c>
      <c r="C2652" s="22" t="s">
        <v>51</v>
      </c>
      <c r="D2652" s="32">
        <v>4.67</v>
      </c>
      <c r="E2652" s="33">
        <v>96.62</v>
      </c>
      <c r="F2652" s="33">
        <f t="shared" si="215"/>
        <v>451.21539999999999</v>
      </c>
      <c r="G2652" s="34">
        <f t="shared" si="216"/>
        <v>541.45848000000001</v>
      </c>
      <c r="H2652" s="35">
        <v>17067</v>
      </c>
      <c r="I2652" s="36"/>
      <c r="J2652" s="16"/>
      <c r="K2652" s="234" t="s">
        <v>19</v>
      </c>
    </row>
    <row r="2653" spans="1:11" s="41" customFormat="1" ht="25.5" hidden="1" customHeight="1" outlineLevel="1" x14ac:dyDescent="0.25">
      <c r="A2653" s="22" t="s">
        <v>325</v>
      </c>
      <c r="B2653" s="235" t="s">
        <v>96</v>
      </c>
      <c r="C2653" s="22" t="s">
        <v>51</v>
      </c>
      <c r="D2653" s="32">
        <v>4.67</v>
      </c>
      <c r="E2653" s="33">
        <v>14.89</v>
      </c>
      <c r="F2653" s="33">
        <f t="shared" si="215"/>
        <v>69.536299999999997</v>
      </c>
      <c r="G2653" s="34">
        <f t="shared" si="216"/>
        <v>83.443559999999991</v>
      </c>
      <c r="H2653" s="35">
        <v>72897</v>
      </c>
      <c r="I2653" s="36"/>
      <c r="J2653" s="16"/>
      <c r="K2653" s="234" t="s">
        <v>28</v>
      </c>
    </row>
    <row r="2654" spans="1:11" s="42" customFormat="1" ht="21" hidden="1" customHeight="1" outlineLevel="1" x14ac:dyDescent="0.25">
      <c r="A2654" s="56" t="s">
        <v>97</v>
      </c>
      <c r="B2654" s="57" t="s">
        <v>98</v>
      </c>
      <c r="C2654" s="56"/>
      <c r="D2654" s="56"/>
      <c r="E2654" s="56"/>
      <c r="F2654" s="56"/>
      <c r="G2654" s="56"/>
      <c r="H2654" s="56"/>
      <c r="I2654" s="56"/>
      <c r="J2654" s="56"/>
      <c r="K2654" s="56"/>
    </row>
    <row r="2655" spans="1:11" s="41" customFormat="1" ht="25.5" hidden="1" customHeight="1" outlineLevel="1" x14ac:dyDescent="0.25">
      <c r="A2655" s="22" t="s">
        <v>99</v>
      </c>
      <c r="B2655" s="235" t="s">
        <v>100</v>
      </c>
      <c r="C2655" s="22" t="s">
        <v>101</v>
      </c>
      <c r="D2655" s="32">
        <v>0</v>
      </c>
      <c r="E2655" s="33">
        <v>3.18</v>
      </c>
      <c r="F2655" s="33">
        <f>D2655*E2655</f>
        <v>0</v>
      </c>
      <c r="G2655" s="34">
        <f>F2655*1.2</f>
        <v>0</v>
      </c>
      <c r="H2655" s="35">
        <v>72135</v>
      </c>
      <c r="I2655" s="36"/>
      <c r="J2655" s="16"/>
      <c r="K2655" s="234" t="s">
        <v>28</v>
      </c>
    </row>
    <row r="2656" spans="1:11" s="42" customFormat="1" ht="21" hidden="1" customHeight="1" outlineLevel="1" x14ac:dyDescent="0.25">
      <c r="A2656" s="56" t="s">
        <v>102</v>
      </c>
      <c r="B2656" s="57" t="s">
        <v>103</v>
      </c>
      <c r="C2656" s="56"/>
      <c r="D2656" s="56"/>
      <c r="E2656" s="56"/>
      <c r="F2656" s="56"/>
      <c r="G2656" s="56"/>
      <c r="H2656" s="56"/>
      <c r="I2656" s="56"/>
      <c r="J2656" s="56"/>
      <c r="K2656" s="56"/>
    </row>
    <row r="2657" spans="1:11" s="41" customFormat="1" ht="25.5" hidden="1" customHeight="1" outlineLevel="1" x14ac:dyDescent="0.25">
      <c r="A2657" s="22" t="s">
        <v>104</v>
      </c>
      <c r="B2657" s="235" t="s">
        <v>105</v>
      </c>
      <c r="C2657" s="22" t="s">
        <v>101</v>
      </c>
      <c r="D2657" s="32">
        <v>0</v>
      </c>
      <c r="E2657" s="33">
        <v>3.76</v>
      </c>
      <c r="F2657" s="33">
        <f>D2657*E2657</f>
        <v>0</v>
      </c>
      <c r="G2657" s="34">
        <f>F2657*1.2</f>
        <v>0</v>
      </c>
      <c r="H2657" s="35">
        <v>1857</v>
      </c>
      <c r="I2657" s="36"/>
      <c r="J2657" s="16"/>
      <c r="K2657" s="234" t="s">
        <v>28</v>
      </c>
    </row>
    <row r="2658" spans="1:11" s="42" customFormat="1" ht="21" hidden="1" customHeight="1" outlineLevel="1" x14ac:dyDescent="0.25">
      <c r="A2658" s="56" t="s">
        <v>106</v>
      </c>
      <c r="B2658" s="57" t="s">
        <v>107</v>
      </c>
      <c r="C2658" s="56"/>
      <c r="D2658" s="56"/>
      <c r="E2658" s="56"/>
      <c r="F2658" s="56"/>
      <c r="G2658" s="56"/>
      <c r="H2658" s="56"/>
      <c r="I2658" s="56"/>
      <c r="J2658" s="56"/>
      <c r="K2658" s="56"/>
    </row>
    <row r="2659" spans="1:11" s="41" customFormat="1" ht="25.5" hidden="1" customHeight="1" outlineLevel="1" x14ac:dyDescent="0.25">
      <c r="A2659" s="22" t="s">
        <v>108</v>
      </c>
      <c r="B2659" s="235" t="s">
        <v>109</v>
      </c>
      <c r="C2659" s="22" t="s">
        <v>18</v>
      </c>
      <c r="D2659" s="32">
        <v>17.100000000000001</v>
      </c>
      <c r="E2659" s="33">
        <v>27.46</v>
      </c>
      <c r="F2659" s="33">
        <f>D2659*E2659</f>
        <v>469.56600000000003</v>
      </c>
      <c r="G2659" s="34">
        <f>F2659*1.2</f>
        <v>563.47919999999999</v>
      </c>
      <c r="H2659" s="35" t="s">
        <v>110</v>
      </c>
      <c r="I2659" s="36"/>
      <c r="J2659" s="16"/>
      <c r="K2659" s="234" t="s">
        <v>28</v>
      </c>
    </row>
    <row r="2660" spans="1:11" s="42" customFormat="1" ht="21" hidden="1" customHeight="1" outlineLevel="1" x14ac:dyDescent="0.25">
      <c r="A2660" s="56" t="s">
        <v>111</v>
      </c>
      <c r="B2660" s="57" t="s">
        <v>112</v>
      </c>
      <c r="C2660" s="56"/>
      <c r="D2660" s="56"/>
      <c r="E2660" s="56"/>
      <c r="F2660" s="56"/>
      <c r="G2660" s="56"/>
      <c r="H2660" s="56"/>
      <c r="I2660" s="56"/>
      <c r="J2660" s="56"/>
      <c r="K2660" s="56"/>
    </row>
    <row r="2661" spans="1:11" s="41" customFormat="1" ht="14.25" hidden="1" customHeight="1" outlineLevel="1" x14ac:dyDescent="0.25">
      <c r="A2661" s="22" t="s">
        <v>326</v>
      </c>
      <c r="B2661" s="235" t="s">
        <v>114</v>
      </c>
      <c r="C2661" s="22" t="s">
        <v>18</v>
      </c>
      <c r="D2661" s="32">
        <v>1.23</v>
      </c>
      <c r="E2661" s="33">
        <v>9.68</v>
      </c>
      <c r="F2661" s="33">
        <f t="shared" ref="F2661:F2666" si="217">D2661*E2661</f>
        <v>11.9064</v>
      </c>
      <c r="G2661" s="34">
        <f t="shared" ref="G2661:G2666" si="218">F2661*1.2</f>
        <v>14.28768</v>
      </c>
      <c r="H2661" s="35">
        <v>180120</v>
      </c>
      <c r="I2661" s="36"/>
      <c r="J2661" s="16"/>
      <c r="K2661" s="234" t="s">
        <v>19</v>
      </c>
    </row>
    <row r="2662" spans="1:11" s="41" customFormat="1" ht="25.5" hidden="1" customHeight="1" outlineLevel="1" x14ac:dyDescent="0.25">
      <c r="A2662" s="22" t="s">
        <v>327</v>
      </c>
      <c r="B2662" s="235" t="s">
        <v>116</v>
      </c>
      <c r="C2662" s="22" t="s">
        <v>18</v>
      </c>
      <c r="D2662" s="32">
        <v>1.23</v>
      </c>
      <c r="E2662" s="33">
        <v>12.78</v>
      </c>
      <c r="F2662" s="33">
        <f t="shared" si="217"/>
        <v>15.719399999999998</v>
      </c>
      <c r="G2662" s="34">
        <f t="shared" si="218"/>
        <v>18.863279999999996</v>
      </c>
      <c r="H2662" s="35">
        <v>6081</v>
      </c>
      <c r="I2662" s="36"/>
      <c r="J2662" s="16"/>
      <c r="K2662" s="234" t="s">
        <v>28</v>
      </c>
    </row>
    <row r="2663" spans="1:11" s="41" customFormat="1" ht="12.75" hidden="1" customHeight="1" outlineLevel="1" x14ac:dyDescent="0.25">
      <c r="A2663" s="22" t="s">
        <v>328</v>
      </c>
      <c r="B2663" s="235" t="s">
        <v>118</v>
      </c>
      <c r="C2663" s="22" t="s">
        <v>76</v>
      </c>
      <c r="D2663" s="32">
        <v>1</v>
      </c>
      <c r="E2663" s="33">
        <v>115.54</v>
      </c>
      <c r="F2663" s="33">
        <f t="shared" si="217"/>
        <v>115.54</v>
      </c>
      <c r="G2663" s="34">
        <f t="shared" si="218"/>
        <v>138.648</v>
      </c>
      <c r="H2663" s="35">
        <v>110005</v>
      </c>
      <c r="I2663" s="36"/>
      <c r="J2663" s="16"/>
      <c r="K2663" s="234" t="s">
        <v>119</v>
      </c>
    </row>
    <row r="2664" spans="1:11" s="41" customFormat="1" ht="25.5" hidden="1" customHeight="1" outlineLevel="1" x14ac:dyDescent="0.25">
      <c r="A2664" s="22" t="s">
        <v>329</v>
      </c>
      <c r="B2664" s="235" t="s">
        <v>121</v>
      </c>
      <c r="C2664" s="22" t="s">
        <v>18</v>
      </c>
      <c r="D2664" s="32">
        <v>2.94</v>
      </c>
      <c r="E2664" s="33">
        <v>27.1</v>
      </c>
      <c r="F2664" s="33">
        <f t="shared" si="217"/>
        <v>79.674000000000007</v>
      </c>
      <c r="G2664" s="34">
        <f t="shared" si="218"/>
        <v>95.608800000000002</v>
      </c>
      <c r="H2664" s="35">
        <v>7100</v>
      </c>
      <c r="I2664" s="36"/>
      <c r="J2664" s="16"/>
      <c r="K2664" s="234" t="s">
        <v>28</v>
      </c>
    </row>
    <row r="2665" spans="1:11" s="41" customFormat="1" ht="25.5" hidden="1" customHeight="1" outlineLevel="1" x14ac:dyDescent="0.25">
      <c r="A2665" s="22" t="s">
        <v>330</v>
      </c>
      <c r="B2665" s="235" t="s">
        <v>123</v>
      </c>
      <c r="C2665" s="22" t="s">
        <v>76</v>
      </c>
      <c r="D2665" s="32">
        <v>1</v>
      </c>
      <c r="E2665" s="33">
        <v>52.68</v>
      </c>
      <c r="F2665" s="33">
        <f t="shared" si="217"/>
        <v>52.68</v>
      </c>
      <c r="G2665" s="34">
        <f t="shared" si="218"/>
        <v>63.215999999999994</v>
      </c>
      <c r="H2665" s="35">
        <v>72144</v>
      </c>
      <c r="I2665" s="36"/>
      <c r="J2665" s="16"/>
      <c r="K2665" s="234" t="s">
        <v>28</v>
      </c>
    </row>
    <row r="2666" spans="1:11" s="41" customFormat="1" ht="25.5" hidden="1" customHeight="1" outlineLevel="1" x14ac:dyDescent="0.25">
      <c r="A2666" s="22" t="s">
        <v>331</v>
      </c>
      <c r="B2666" s="235" t="s">
        <v>284</v>
      </c>
      <c r="C2666" s="22" t="s">
        <v>76</v>
      </c>
      <c r="D2666" s="32">
        <v>5</v>
      </c>
      <c r="E2666" s="33">
        <v>380.94</v>
      </c>
      <c r="F2666" s="33">
        <f t="shared" si="217"/>
        <v>1904.7</v>
      </c>
      <c r="G2666" s="34">
        <f t="shared" si="218"/>
        <v>2285.64</v>
      </c>
      <c r="H2666" s="35">
        <v>110113</v>
      </c>
      <c r="I2666" s="36"/>
      <c r="J2666" s="16"/>
      <c r="K2666" s="234" t="s">
        <v>19</v>
      </c>
    </row>
    <row r="2667" spans="1:11" s="42" customFormat="1" ht="21" hidden="1" customHeight="1" outlineLevel="1" x14ac:dyDescent="0.25">
      <c r="A2667" s="56" t="s">
        <v>124</v>
      </c>
      <c r="B2667" s="57" t="s">
        <v>125</v>
      </c>
      <c r="C2667" s="56"/>
      <c r="D2667" s="56"/>
      <c r="E2667" s="56"/>
      <c r="F2667" s="56"/>
      <c r="G2667" s="56"/>
      <c r="H2667" s="56"/>
      <c r="I2667" s="56"/>
      <c r="J2667" s="56"/>
      <c r="K2667" s="56"/>
    </row>
    <row r="2668" spans="1:11" s="41" customFormat="1" ht="38.25" hidden="1" customHeight="1" outlineLevel="1" x14ac:dyDescent="0.25">
      <c r="A2668" s="22" t="s">
        <v>491</v>
      </c>
      <c r="B2668" s="235" t="s">
        <v>492</v>
      </c>
      <c r="C2668" s="22" t="s">
        <v>18</v>
      </c>
      <c r="D2668" s="32">
        <v>17.100000000000001</v>
      </c>
      <c r="E2668" s="33">
        <v>50.17</v>
      </c>
      <c r="F2668" s="33">
        <f>D2668*E2668</f>
        <v>857.90700000000015</v>
      </c>
      <c r="G2668" s="34">
        <f>F2668*1.2</f>
        <v>1029.4884000000002</v>
      </c>
      <c r="H2668" s="35" t="s">
        <v>493</v>
      </c>
      <c r="I2668" s="36"/>
      <c r="J2668" s="16"/>
      <c r="K2668" s="234" t="s">
        <v>28</v>
      </c>
    </row>
    <row r="2669" spans="1:11" s="42" customFormat="1" ht="21" hidden="1" customHeight="1" outlineLevel="1" x14ac:dyDescent="0.25">
      <c r="A2669" s="56" t="s">
        <v>128</v>
      </c>
      <c r="B2669" s="57" t="s">
        <v>129</v>
      </c>
      <c r="C2669" s="56"/>
      <c r="D2669" s="56"/>
      <c r="E2669" s="56"/>
      <c r="F2669" s="56"/>
      <c r="G2669" s="56"/>
      <c r="H2669" s="56"/>
      <c r="I2669" s="56"/>
      <c r="J2669" s="56"/>
      <c r="K2669" s="56"/>
    </row>
    <row r="2670" spans="1:11" s="113" customFormat="1" ht="25.5" hidden="1" customHeight="1" outlineLevel="1" x14ac:dyDescent="0.25">
      <c r="A2670" s="22" t="s">
        <v>332</v>
      </c>
      <c r="B2670" s="235" t="s">
        <v>131</v>
      </c>
      <c r="C2670" s="22" t="s">
        <v>18</v>
      </c>
      <c r="D2670" s="32">
        <v>52.56</v>
      </c>
      <c r="E2670" s="33">
        <v>23.18</v>
      </c>
      <c r="F2670" s="33">
        <f>D2670*E2670</f>
        <v>1218.3407999999999</v>
      </c>
      <c r="G2670" s="34">
        <f>F2670*1.2</f>
        <v>1462.0089599999999</v>
      </c>
      <c r="H2670" s="35">
        <v>170358</v>
      </c>
      <c r="I2670" s="36"/>
      <c r="J2670" s="16"/>
      <c r="K2670" s="234" t="s">
        <v>19</v>
      </c>
    </row>
    <row r="2671" spans="1:11" s="41" customFormat="1" ht="21" hidden="1" customHeight="1" outlineLevel="1" x14ac:dyDescent="0.25">
      <c r="A2671" s="22" t="s">
        <v>351</v>
      </c>
      <c r="B2671" s="235" t="s">
        <v>219</v>
      </c>
      <c r="C2671" s="22" t="s">
        <v>101</v>
      </c>
      <c r="D2671" s="32">
        <v>10</v>
      </c>
      <c r="E2671" s="33">
        <v>19.690000000000001</v>
      </c>
      <c r="F2671" s="33">
        <f>D2671*E2671</f>
        <v>196.9</v>
      </c>
      <c r="G2671" s="34">
        <f>F2671*1.2</f>
        <v>236.28</v>
      </c>
      <c r="H2671" s="35" t="s">
        <v>220</v>
      </c>
      <c r="I2671" s="36"/>
      <c r="J2671" s="16"/>
      <c r="K2671" s="234" t="s">
        <v>28</v>
      </c>
    </row>
    <row r="2672" spans="1:11" s="42" customFormat="1" ht="21" hidden="1" customHeight="1" outlineLevel="1" x14ac:dyDescent="0.25">
      <c r="A2672" s="56" t="s">
        <v>132</v>
      </c>
      <c r="B2672" s="57" t="s">
        <v>133</v>
      </c>
      <c r="C2672" s="56"/>
      <c r="D2672" s="56"/>
      <c r="E2672" s="56"/>
      <c r="F2672" s="56"/>
      <c r="G2672" s="56"/>
      <c r="H2672" s="56"/>
      <c r="I2672" s="56"/>
      <c r="J2672" s="56"/>
      <c r="K2672" s="56"/>
    </row>
    <row r="2673" spans="1:11" s="41" customFormat="1" ht="25.5" hidden="1" customHeight="1" outlineLevel="1" x14ac:dyDescent="0.25">
      <c r="A2673" s="22" t="s">
        <v>134</v>
      </c>
      <c r="B2673" s="235" t="s">
        <v>135</v>
      </c>
      <c r="C2673" s="22" t="s">
        <v>18</v>
      </c>
      <c r="D2673" s="32">
        <v>5.56</v>
      </c>
      <c r="E2673" s="33">
        <v>21.47</v>
      </c>
      <c r="F2673" s="33">
        <f>D2673*E2673</f>
        <v>119.37319999999998</v>
      </c>
      <c r="G2673" s="34">
        <f>F2673*1.2</f>
        <v>143.24783999999997</v>
      </c>
      <c r="H2673" s="35" t="s">
        <v>136</v>
      </c>
      <c r="I2673" s="36"/>
      <c r="J2673" s="16"/>
      <c r="K2673" s="234" t="s">
        <v>28</v>
      </c>
    </row>
    <row r="2674" spans="1:11" s="42" customFormat="1" ht="21" hidden="1" customHeight="1" outlineLevel="1" x14ac:dyDescent="0.25">
      <c r="A2674" s="56" t="s">
        <v>137</v>
      </c>
      <c r="B2674" s="57" t="s">
        <v>138</v>
      </c>
      <c r="C2674" s="56"/>
      <c r="D2674" s="56"/>
      <c r="E2674" s="56"/>
      <c r="F2674" s="56"/>
      <c r="G2674" s="56"/>
      <c r="H2674" s="56"/>
      <c r="I2674" s="56"/>
      <c r="J2674" s="56"/>
      <c r="K2674" s="56"/>
    </row>
    <row r="2675" spans="1:11" s="41" customFormat="1" ht="20.25" hidden="1" customHeight="1" outlineLevel="1" x14ac:dyDescent="0.25">
      <c r="A2675" s="22" t="s">
        <v>139</v>
      </c>
      <c r="B2675" s="235" t="s">
        <v>140</v>
      </c>
      <c r="C2675" s="22" t="s">
        <v>101</v>
      </c>
      <c r="D2675" s="32">
        <v>0.7</v>
      </c>
      <c r="E2675" s="33">
        <v>63.83</v>
      </c>
      <c r="F2675" s="33">
        <f>D2675*E2675</f>
        <v>44.680999999999997</v>
      </c>
      <c r="G2675" s="34">
        <f>F2675*1.2</f>
        <v>53.617199999999997</v>
      </c>
      <c r="H2675" s="35">
        <v>130115</v>
      </c>
      <c r="I2675" s="36"/>
      <c r="J2675" s="16"/>
      <c r="K2675" s="234" t="s">
        <v>19</v>
      </c>
    </row>
    <row r="2676" spans="1:11" s="42" customFormat="1" ht="21" hidden="1" customHeight="1" outlineLevel="1" x14ac:dyDescent="0.25">
      <c r="A2676" s="56" t="s">
        <v>143</v>
      </c>
      <c r="B2676" s="57" t="s">
        <v>295</v>
      </c>
      <c r="C2676" s="56"/>
      <c r="D2676" s="56"/>
      <c r="E2676" s="56"/>
      <c r="F2676" s="56"/>
      <c r="G2676" s="56"/>
      <c r="H2676" s="56"/>
      <c r="I2676" s="56"/>
      <c r="J2676" s="56"/>
      <c r="K2676" s="56"/>
    </row>
    <row r="2677" spans="1:11" s="41" customFormat="1" ht="15.75" hidden="1" customHeight="1" outlineLevel="1" x14ac:dyDescent="0.25">
      <c r="A2677" s="22" t="s">
        <v>145</v>
      </c>
      <c r="B2677" s="235" t="s">
        <v>297</v>
      </c>
      <c r="C2677" s="22" t="s">
        <v>18</v>
      </c>
      <c r="D2677" s="32">
        <v>10.45</v>
      </c>
      <c r="E2677" s="33">
        <v>404.09</v>
      </c>
      <c r="F2677" s="33">
        <f>D2677*E2677</f>
        <v>4222.7404999999999</v>
      </c>
      <c r="G2677" s="34">
        <f>F2677*1.2</f>
        <v>5067.2885999999999</v>
      </c>
      <c r="H2677" s="35" t="s">
        <v>165</v>
      </c>
      <c r="I2677" s="36"/>
      <c r="J2677" s="16"/>
      <c r="K2677" s="234" t="s">
        <v>119</v>
      </c>
    </row>
    <row r="2678" spans="1:11" s="41" customFormat="1" ht="15.75" hidden="1" customHeight="1" outlineLevel="1" x14ac:dyDescent="0.25">
      <c r="A2678" s="22" t="s">
        <v>147</v>
      </c>
      <c r="B2678" s="235" t="s">
        <v>366</v>
      </c>
      <c r="C2678" s="22" t="s">
        <v>18</v>
      </c>
      <c r="D2678" s="32">
        <v>1.54</v>
      </c>
      <c r="E2678" s="33">
        <v>363.26</v>
      </c>
      <c r="F2678" s="33">
        <f>D2678*E2678</f>
        <v>559.42039999999997</v>
      </c>
      <c r="G2678" s="34">
        <f>F2678*1.2</f>
        <v>671.3044799999999</v>
      </c>
      <c r="H2678" s="35">
        <v>190404</v>
      </c>
      <c r="I2678" s="36"/>
      <c r="J2678" s="16"/>
      <c r="K2678" s="234" t="s">
        <v>19</v>
      </c>
    </row>
    <row r="2679" spans="1:11" s="42" customFormat="1" ht="21" hidden="1" customHeight="1" outlineLevel="1" x14ac:dyDescent="0.25">
      <c r="A2679" s="56" t="s">
        <v>149</v>
      </c>
      <c r="B2679" s="57" t="s">
        <v>144</v>
      </c>
      <c r="C2679" s="56"/>
      <c r="D2679" s="56"/>
      <c r="E2679" s="56"/>
      <c r="F2679" s="56"/>
      <c r="G2679" s="56"/>
      <c r="H2679" s="56"/>
      <c r="I2679" s="56"/>
      <c r="J2679" s="56"/>
      <c r="K2679" s="56"/>
    </row>
    <row r="2680" spans="1:11" s="41" customFormat="1" ht="38.25" hidden="1" customHeight="1" outlineLevel="1" x14ac:dyDescent="0.25">
      <c r="A2680" s="22" t="s">
        <v>151</v>
      </c>
      <c r="B2680" s="235" t="s">
        <v>146</v>
      </c>
      <c r="C2680" s="22" t="s">
        <v>18</v>
      </c>
      <c r="D2680" s="32">
        <v>29.47</v>
      </c>
      <c r="E2680" s="33">
        <v>28.76</v>
      </c>
      <c r="F2680" s="33">
        <f>D2680*E2680</f>
        <v>847.55719999999997</v>
      </c>
      <c r="G2680" s="34">
        <f>F2680*1.2</f>
        <v>1017.06864</v>
      </c>
      <c r="H2680" s="35">
        <v>5968</v>
      </c>
      <c r="I2680" s="36"/>
      <c r="J2680" s="16"/>
      <c r="K2680" s="234" t="s">
        <v>28</v>
      </c>
    </row>
    <row r="2681" spans="1:11" s="41" customFormat="1" ht="25.5" hidden="1" customHeight="1" outlineLevel="1" x14ac:dyDescent="0.25">
      <c r="A2681" s="22" t="s">
        <v>334</v>
      </c>
      <c r="B2681" s="235" t="s">
        <v>148</v>
      </c>
      <c r="C2681" s="22" t="s">
        <v>18</v>
      </c>
      <c r="D2681" s="32">
        <v>29.47</v>
      </c>
      <c r="E2681" s="33">
        <v>152.44999999999999</v>
      </c>
      <c r="F2681" s="33">
        <f>D2681*E2681</f>
        <v>4492.7014999999992</v>
      </c>
      <c r="G2681" s="34">
        <f>F2681*1.2</f>
        <v>5391.2417999999989</v>
      </c>
      <c r="H2681" s="35" t="s">
        <v>65</v>
      </c>
      <c r="I2681" s="36"/>
      <c r="J2681" s="16"/>
      <c r="K2681" s="234" t="s">
        <v>28</v>
      </c>
    </row>
    <row r="2682" spans="1:11" s="42" customFormat="1" ht="21" hidden="1" customHeight="1" outlineLevel="1" x14ac:dyDescent="0.25">
      <c r="A2682" s="56" t="s">
        <v>153</v>
      </c>
      <c r="B2682" s="57" t="s">
        <v>150</v>
      </c>
      <c r="C2682" s="56"/>
      <c r="D2682" s="56"/>
      <c r="E2682" s="56"/>
      <c r="F2682" s="56"/>
      <c r="G2682" s="56"/>
      <c r="H2682" s="56"/>
      <c r="I2682" s="56"/>
      <c r="J2682" s="56"/>
      <c r="K2682" s="56"/>
    </row>
    <row r="2683" spans="1:11" s="41" customFormat="1" ht="25.5" hidden="1" customHeight="1" outlineLevel="1" x14ac:dyDescent="0.25">
      <c r="A2683" s="22" t="s">
        <v>155</v>
      </c>
      <c r="B2683" s="235" t="s">
        <v>152</v>
      </c>
      <c r="C2683" s="22" t="s">
        <v>18</v>
      </c>
      <c r="D2683" s="32">
        <v>5.56</v>
      </c>
      <c r="E2683" s="33">
        <v>17.64</v>
      </c>
      <c r="F2683" s="33">
        <f>D2683*E2683</f>
        <v>98.078400000000002</v>
      </c>
      <c r="G2683" s="34">
        <f>F2683*1.2</f>
        <v>117.69408</v>
      </c>
      <c r="H2683" s="35">
        <v>180515</v>
      </c>
      <c r="I2683" s="36"/>
      <c r="J2683" s="16"/>
      <c r="K2683" s="234" t="s">
        <v>19</v>
      </c>
    </row>
    <row r="2684" spans="1:11" s="41" customFormat="1" ht="21" hidden="1" customHeight="1" outlineLevel="1" x14ac:dyDescent="0.25">
      <c r="A2684" s="22" t="s">
        <v>157</v>
      </c>
      <c r="B2684" s="235" t="s">
        <v>541</v>
      </c>
      <c r="C2684" s="22" t="s">
        <v>18</v>
      </c>
      <c r="D2684" s="32">
        <v>11.5</v>
      </c>
      <c r="E2684" s="33">
        <v>10.78</v>
      </c>
      <c r="F2684" s="33">
        <f>D2684*E2684</f>
        <v>123.97</v>
      </c>
      <c r="G2684" s="34">
        <f>F2684*1.2</f>
        <v>148.76399999999998</v>
      </c>
      <c r="H2684" s="35">
        <v>180584</v>
      </c>
      <c r="I2684" s="36"/>
      <c r="J2684" s="16"/>
      <c r="K2684" s="234" t="s">
        <v>19</v>
      </c>
    </row>
    <row r="2685" spans="1:11" s="41" customFormat="1" ht="21" hidden="1" customHeight="1" outlineLevel="1" x14ac:dyDescent="0.25">
      <c r="A2685" s="22" t="s">
        <v>159</v>
      </c>
      <c r="B2685" s="235" t="s">
        <v>542</v>
      </c>
      <c r="C2685" s="22" t="s">
        <v>18</v>
      </c>
      <c r="D2685" s="32">
        <v>11.5</v>
      </c>
      <c r="E2685" s="33">
        <v>13.66</v>
      </c>
      <c r="F2685" s="33">
        <f>D2685*E2685</f>
        <v>157.09</v>
      </c>
      <c r="G2685" s="34">
        <f>F2685*1.2</f>
        <v>188.50800000000001</v>
      </c>
      <c r="H2685" s="35">
        <v>180588</v>
      </c>
      <c r="I2685" s="36"/>
      <c r="J2685" s="16"/>
      <c r="K2685" s="234" t="s">
        <v>19</v>
      </c>
    </row>
    <row r="2686" spans="1:11" s="42" customFormat="1" ht="21" hidden="1" customHeight="1" outlineLevel="1" x14ac:dyDescent="0.25">
      <c r="A2686" s="56" t="s">
        <v>335</v>
      </c>
      <c r="B2686" s="57" t="s">
        <v>154</v>
      </c>
      <c r="C2686" s="56"/>
      <c r="D2686" s="56"/>
      <c r="E2686" s="56"/>
      <c r="F2686" s="56"/>
      <c r="G2686" s="56"/>
      <c r="H2686" s="56"/>
      <c r="I2686" s="56"/>
      <c r="J2686" s="56"/>
      <c r="K2686" s="56"/>
    </row>
    <row r="2687" spans="1:11" s="41" customFormat="1" ht="51" hidden="1" customHeight="1" outlineLevel="1" x14ac:dyDescent="0.25">
      <c r="A2687" s="22" t="s">
        <v>401</v>
      </c>
      <c r="B2687" s="235" t="s">
        <v>402</v>
      </c>
      <c r="C2687" s="22" t="s">
        <v>76</v>
      </c>
      <c r="D2687" s="32">
        <v>2</v>
      </c>
      <c r="E2687" s="33">
        <v>216.71</v>
      </c>
      <c r="F2687" s="33">
        <f t="shared" ref="F2687:F2699" si="219">D2687*E2687</f>
        <v>433.42</v>
      </c>
      <c r="G2687" s="34">
        <f t="shared" ref="G2687:G2699" si="220">F2687*1.2</f>
        <v>520.10400000000004</v>
      </c>
      <c r="H2687" s="35">
        <v>22034</v>
      </c>
      <c r="I2687" s="36"/>
      <c r="J2687" s="16"/>
      <c r="K2687" s="234" t="s">
        <v>19</v>
      </c>
    </row>
    <row r="2688" spans="1:11" s="41" customFormat="1" ht="25.5" hidden="1" customHeight="1" outlineLevel="1" x14ac:dyDescent="0.25">
      <c r="A2688" s="22" t="s">
        <v>337</v>
      </c>
      <c r="B2688" s="235" t="s">
        <v>158</v>
      </c>
      <c r="C2688" s="22" t="s">
        <v>76</v>
      </c>
      <c r="D2688" s="32">
        <v>2</v>
      </c>
      <c r="E2688" s="33">
        <v>395.14</v>
      </c>
      <c r="F2688" s="33">
        <f t="shared" si="219"/>
        <v>790.28</v>
      </c>
      <c r="G2688" s="34">
        <f t="shared" si="220"/>
        <v>948.3359999999999</v>
      </c>
      <c r="H2688" s="35">
        <v>190097</v>
      </c>
      <c r="I2688" s="36"/>
      <c r="J2688" s="16"/>
      <c r="K2688" s="234" t="s">
        <v>19</v>
      </c>
    </row>
    <row r="2689" spans="1:11" s="41" customFormat="1" ht="15.75" hidden="1" customHeight="1" outlineLevel="1" x14ac:dyDescent="0.25">
      <c r="A2689" s="22" t="s">
        <v>338</v>
      </c>
      <c r="B2689" s="235" t="s">
        <v>160</v>
      </c>
      <c r="C2689" s="22" t="s">
        <v>76</v>
      </c>
      <c r="D2689" s="32">
        <v>2</v>
      </c>
      <c r="E2689" s="33">
        <v>480.42</v>
      </c>
      <c r="F2689" s="33">
        <f t="shared" si="219"/>
        <v>960.84</v>
      </c>
      <c r="G2689" s="34">
        <f t="shared" si="220"/>
        <v>1153.008</v>
      </c>
      <c r="H2689" s="35">
        <v>190021</v>
      </c>
      <c r="I2689" s="36"/>
      <c r="J2689" s="16"/>
      <c r="K2689" s="234" t="s">
        <v>19</v>
      </c>
    </row>
    <row r="2690" spans="1:11" s="41" customFormat="1" ht="12.75" hidden="1" customHeight="1" outlineLevel="1" x14ac:dyDescent="0.25">
      <c r="A2690" s="22" t="s">
        <v>339</v>
      </c>
      <c r="B2690" s="235" t="s">
        <v>162</v>
      </c>
      <c r="C2690" s="22" t="s">
        <v>76</v>
      </c>
      <c r="D2690" s="32">
        <v>2</v>
      </c>
      <c r="E2690" s="33">
        <v>271.79000000000002</v>
      </c>
      <c r="F2690" s="33">
        <f t="shared" si="219"/>
        <v>543.58000000000004</v>
      </c>
      <c r="G2690" s="34">
        <f t="shared" si="220"/>
        <v>652.29600000000005</v>
      </c>
      <c r="H2690" s="35">
        <v>190068</v>
      </c>
      <c r="I2690" s="36"/>
      <c r="J2690" s="16"/>
      <c r="K2690" s="234" t="s">
        <v>19</v>
      </c>
    </row>
    <row r="2691" spans="1:11" s="41" customFormat="1" ht="12.75" hidden="1" customHeight="1" outlineLevel="1" x14ac:dyDescent="0.25">
      <c r="A2691" s="22" t="s">
        <v>494</v>
      </c>
      <c r="B2691" s="235" t="s">
        <v>495</v>
      </c>
      <c r="C2691" s="22" t="s">
        <v>76</v>
      </c>
      <c r="D2691" s="32">
        <v>3</v>
      </c>
      <c r="E2691" s="33">
        <v>132.44</v>
      </c>
      <c r="F2691" s="33">
        <f t="shared" si="219"/>
        <v>397.32</v>
      </c>
      <c r="G2691" s="34">
        <f t="shared" si="220"/>
        <v>476.78399999999999</v>
      </c>
      <c r="H2691" s="35">
        <v>190316</v>
      </c>
      <c r="I2691" s="36"/>
      <c r="J2691" s="16"/>
      <c r="K2691" s="234" t="s">
        <v>19</v>
      </c>
    </row>
    <row r="2692" spans="1:11" s="41" customFormat="1" ht="25.5" hidden="1" customHeight="1" outlineLevel="1" x14ac:dyDescent="0.25">
      <c r="A2692" s="22" t="s">
        <v>340</v>
      </c>
      <c r="B2692" s="235" t="s">
        <v>164</v>
      </c>
      <c r="C2692" s="22" t="s">
        <v>76</v>
      </c>
      <c r="D2692" s="32">
        <v>2</v>
      </c>
      <c r="E2692" s="33">
        <v>0</v>
      </c>
      <c r="F2692" s="33">
        <f t="shared" si="219"/>
        <v>0</v>
      </c>
      <c r="G2692" s="34">
        <f t="shared" si="220"/>
        <v>0</v>
      </c>
      <c r="H2692" s="35" t="s">
        <v>165</v>
      </c>
      <c r="I2692" s="36"/>
      <c r="J2692" s="16"/>
      <c r="K2692" s="234" t="s">
        <v>166</v>
      </c>
    </row>
    <row r="2693" spans="1:11" s="41" customFormat="1" ht="25.5" hidden="1" customHeight="1" outlineLevel="1" x14ac:dyDescent="0.25">
      <c r="A2693" s="22" t="s">
        <v>342</v>
      </c>
      <c r="B2693" s="235" t="s">
        <v>171</v>
      </c>
      <c r="C2693" s="22" t="s">
        <v>76</v>
      </c>
      <c r="D2693" s="32">
        <v>2</v>
      </c>
      <c r="E2693" s="33">
        <v>0</v>
      </c>
      <c r="F2693" s="33">
        <f t="shared" si="219"/>
        <v>0</v>
      </c>
      <c r="G2693" s="34">
        <f t="shared" si="220"/>
        <v>0</v>
      </c>
      <c r="H2693" s="35" t="s">
        <v>165</v>
      </c>
      <c r="I2693" s="36"/>
      <c r="J2693" s="16"/>
      <c r="K2693" s="234" t="s">
        <v>166</v>
      </c>
    </row>
    <row r="2694" spans="1:11" s="41" customFormat="1" ht="15.75" hidden="1" customHeight="1" outlineLevel="1" x14ac:dyDescent="0.25">
      <c r="A2694" s="22" t="s">
        <v>343</v>
      </c>
      <c r="B2694" s="235" t="s">
        <v>173</v>
      </c>
      <c r="C2694" s="22" t="s">
        <v>18</v>
      </c>
      <c r="D2694" s="32">
        <v>0.43</v>
      </c>
      <c r="E2694" s="33">
        <v>119.58</v>
      </c>
      <c r="F2694" s="33">
        <f t="shared" si="219"/>
        <v>51.419399999999996</v>
      </c>
      <c r="G2694" s="34">
        <f t="shared" si="220"/>
        <v>61.703279999999992</v>
      </c>
      <c r="H2694" s="35">
        <v>150160</v>
      </c>
      <c r="I2694" s="36"/>
      <c r="J2694" s="16"/>
      <c r="K2694" s="234" t="s">
        <v>19</v>
      </c>
    </row>
    <row r="2695" spans="1:11" s="41" customFormat="1" ht="15.75" hidden="1" customHeight="1" outlineLevel="1" x14ac:dyDescent="0.25">
      <c r="A2695" s="22" t="s">
        <v>344</v>
      </c>
      <c r="B2695" s="235" t="s">
        <v>175</v>
      </c>
      <c r="C2695" s="22" t="s">
        <v>76</v>
      </c>
      <c r="D2695" s="32">
        <v>2</v>
      </c>
      <c r="E2695" s="33">
        <v>31.8</v>
      </c>
      <c r="F2695" s="33">
        <f t="shared" si="219"/>
        <v>63.6</v>
      </c>
      <c r="G2695" s="34">
        <f t="shared" si="220"/>
        <v>76.319999999999993</v>
      </c>
      <c r="H2695" s="35" t="s">
        <v>176</v>
      </c>
      <c r="I2695" s="36"/>
      <c r="J2695" s="16"/>
      <c r="K2695" s="234" t="s">
        <v>28</v>
      </c>
    </row>
    <row r="2696" spans="1:11" s="41" customFormat="1" ht="15.75" hidden="1" customHeight="1" outlineLevel="1" x14ac:dyDescent="0.25">
      <c r="A2696" s="22" t="s">
        <v>345</v>
      </c>
      <c r="B2696" s="235" t="s">
        <v>178</v>
      </c>
      <c r="C2696" s="22" t="s">
        <v>76</v>
      </c>
      <c r="D2696" s="32">
        <v>2</v>
      </c>
      <c r="E2696" s="33">
        <v>59.48</v>
      </c>
      <c r="F2696" s="33">
        <f t="shared" si="219"/>
        <v>118.96</v>
      </c>
      <c r="G2696" s="34">
        <f t="shared" si="220"/>
        <v>142.75199999999998</v>
      </c>
      <c r="H2696" s="35">
        <v>190029</v>
      </c>
      <c r="I2696" s="36"/>
      <c r="J2696" s="16"/>
      <c r="K2696" s="234" t="s">
        <v>19</v>
      </c>
    </row>
    <row r="2697" spans="1:11" s="41" customFormat="1" ht="15.75" hidden="1" customHeight="1" outlineLevel="1" x14ac:dyDescent="0.25">
      <c r="A2697" s="22" t="s">
        <v>346</v>
      </c>
      <c r="B2697" s="235" t="s">
        <v>180</v>
      </c>
      <c r="C2697" s="22" t="s">
        <v>76</v>
      </c>
      <c r="D2697" s="32">
        <v>2</v>
      </c>
      <c r="E2697" s="33">
        <v>61.43</v>
      </c>
      <c r="F2697" s="33">
        <f t="shared" si="219"/>
        <v>122.86</v>
      </c>
      <c r="G2697" s="34">
        <f t="shared" si="220"/>
        <v>147.43199999999999</v>
      </c>
      <c r="H2697" s="35">
        <v>190008</v>
      </c>
      <c r="I2697" s="36"/>
      <c r="J2697" s="16"/>
      <c r="K2697" s="234" t="s">
        <v>19</v>
      </c>
    </row>
    <row r="2698" spans="1:11" s="41" customFormat="1" ht="15.75" hidden="1" customHeight="1" outlineLevel="1" x14ac:dyDescent="0.25">
      <c r="A2698" s="22" t="s">
        <v>347</v>
      </c>
      <c r="B2698" s="235" t="s">
        <v>182</v>
      </c>
      <c r="C2698" s="22" t="s">
        <v>76</v>
      </c>
      <c r="D2698" s="32">
        <v>5</v>
      </c>
      <c r="E2698" s="33">
        <v>64.8</v>
      </c>
      <c r="F2698" s="33">
        <f t="shared" si="219"/>
        <v>324</v>
      </c>
      <c r="G2698" s="34">
        <f t="shared" si="220"/>
        <v>388.8</v>
      </c>
      <c r="H2698" s="35">
        <v>190007</v>
      </c>
      <c r="I2698" s="36"/>
      <c r="J2698" s="16"/>
      <c r="K2698" s="234" t="s">
        <v>19</v>
      </c>
    </row>
    <row r="2699" spans="1:11" s="41" customFormat="1" ht="15.75" hidden="1" customHeight="1" outlineLevel="1" x14ac:dyDescent="0.25">
      <c r="A2699" s="22" t="s">
        <v>374</v>
      </c>
      <c r="B2699" s="235" t="s">
        <v>375</v>
      </c>
      <c r="C2699" s="22" t="s">
        <v>76</v>
      </c>
      <c r="D2699" s="32">
        <v>3</v>
      </c>
      <c r="E2699" s="33">
        <v>0</v>
      </c>
      <c r="F2699" s="33">
        <f t="shared" si="219"/>
        <v>0</v>
      </c>
      <c r="G2699" s="34">
        <f t="shared" si="220"/>
        <v>0</v>
      </c>
      <c r="H2699" s="35" t="s">
        <v>165</v>
      </c>
      <c r="I2699" s="36"/>
      <c r="J2699" s="16"/>
      <c r="K2699" s="234" t="s">
        <v>166</v>
      </c>
    </row>
    <row r="2700" spans="1:11" s="68" customFormat="1" ht="15.75" hidden="1" customHeight="1" outlineLevel="1" x14ac:dyDescent="0.25">
      <c r="A2700" s="22"/>
      <c r="B2700" s="235"/>
      <c r="C2700" s="22"/>
      <c r="D2700" s="32"/>
      <c r="E2700" s="33"/>
      <c r="F2700" s="33"/>
      <c r="G2700" s="34"/>
      <c r="H2700" s="35"/>
      <c r="I2700" s="36"/>
      <c r="J2700" s="16"/>
      <c r="K2700" s="234"/>
    </row>
    <row r="2701" spans="1:11" s="41" customFormat="1" ht="21" customHeight="1" x14ac:dyDescent="0.25">
      <c r="A2701" s="308" t="s">
        <v>521</v>
      </c>
      <c r="B2701" s="308"/>
      <c r="C2701" s="308"/>
      <c r="D2701" s="308"/>
      <c r="E2701" s="70"/>
      <c r="F2701" s="40">
        <f>SUM(F2687:F2699,F2683:F2685,F2680:F2681,F2677:F2678,F2675,F2673,F2670:F2671,F2668,F2661:F2666,F2659,F2657,F2655,F2638:F2653)</f>
        <v>25223.081800000007</v>
      </c>
      <c r="G2701" s="40">
        <f>SUM(G2687:G2699,G2683:G2685,G2680:G2681,G2677:G2678,G2675,G2673,G2670:G2671,G2668,G2661:G2666,G2659,G2657,G2655,G2638:G2653)</f>
        <v>30267.698160000004</v>
      </c>
      <c r="H2701" s="35"/>
      <c r="I2701" s="36"/>
      <c r="J2701" s="16"/>
      <c r="K2701" s="234"/>
    </row>
    <row r="2702" spans="1:11" s="42" customFormat="1" ht="21" customHeight="1" x14ac:dyDescent="0.25">
      <c r="A2702" s="95" t="s">
        <v>543</v>
      </c>
      <c r="B2702" s="312" t="s">
        <v>544</v>
      </c>
      <c r="C2702" s="312"/>
      <c r="D2702" s="312"/>
      <c r="E2702" s="312"/>
      <c r="F2702" s="312"/>
      <c r="G2702" s="312"/>
      <c r="H2702" s="312"/>
      <c r="I2702" s="312"/>
      <c r="J2702" s="312"/>
      <c r="K2702" s="312"/>
    </row>
    <row r="2703" spans="1:11" s="42" customFormat="1" ht="21" hidden="1" customHeight="1" outlineLevel="1" x14ac:dyDescent="0.25">
      <c r="A2703" s="56" t="s">
        <v>61</v>
      </c>
      <c r="B2703" s="57" t="s">
        <v>62</v>
      </c>
      <c r="C2703" s="56"/>
      <c r="D2703" s="56"/>
      <c r="E2703" s="56"/>
      <c r="F2703" s="56"/>
      <c r="G2703" s="56"/>
      <c r="H2703" s="56"/>
      <c r="I2703" s="56"/>
      <c r="J2703" s="56"/>
      <c r="K2703" s="56"/>
    </row>
    <row r="2704" spans="1:11" s="41" customFormat="1" ht="21" hidden="1" customHeight="1" outlineLevel="1" x14ac:dyDescent="0.25">
      <c r="A2704" s="22" t="s">
        <v>66</v>
      </c>
      <c r="B2704" s="235" t="s">
        <v>64</v>
      </c>
      <c r="C2704" s="22" t="s">
        <v>18</v>
      </c>
      <c r="D2704" s="32">
        <v>17.260000000000002</v>
      </c>
      <c r="E2704" s="33">
        <v>35.92</v>
      </c>
      <c r="F2704" s="33">
        <f t="shared" ref="F2704:F2719" si="221">D2704*E2704</f>
        <v>619.97920000000011</v>
      </c>
      <c r="G2704" s="34">
        <f t="shared" ref="G2704:G2719" si="222">F2704*1.2</f>
        <v>743.97504000000015</v>
      </c>
      <c r="H2704" s="35" t="s">
        <v>65</v>
      </c>
      <c r="I2704" s="36"/>
      <c r="J2704" s="16"/>
      <c r="K2704" s="234" t="s">
        <v>28</v>
      </c>
    </row>
    <row r="2705" spans="1:11" s="41" customFormat="1" ht="21" hidden="1" customHeight="1" outlineLevel="1" x14ac:dyDescent="0.25">
      <c r="A2705" s="22" t="s">
        <v>68</v>
      </c>
      <c r="B2705" s="235" t="s">
        <v>67</v>
      </c>
      <c r="C2705" s="22" t="s">
        <v>18</v>
      </c>
      <c r="D2705" s="32">
        <v>17.260000000000002</v>
      </c>
      <c r="E2705" s="33">
        <v>14.65</v>
      </c>
      <c r="F2705" s="33">
        <f t="shared" si="221"/>
        <v>252.85900000000004</v>
      </c>
      <c r="G2705" s="34">
        <f t="shared" si="222"/>
        <v>303.43080000000003</v>
      </c>
      <c r="H2705" s="35">
        <v>22190</v>
      </c>
      <c r="I2705" s="36"/>
      <c r="J2705" s="16"/>
      <c r="K2705" s="234" t="s">
        <v>19</v>
      </c>
    </row>
    <row r="2706" spans="1:11" s="41" customFormat="1" ht="21" hidden="1" customHeight="1" outlineLevel="1" x14ac:dyDescent="0.25">
      <c r="A2706" s="22" t="s">
        <v>77</v>
      </c>
      <c r="B2706" s="235" t="s">
        <v>251</v>
      </c>
      <c r="C2706" s="22" t="s">
        <v>18</v>
      </c>
      <c r="D2706" s="32">
        <v>56.63</v>
      </c>
      <c r="E2706" s="33">
        <v>35.92</v>
      </c>
      <c r="F2706" s="33">
        <f t="shared" si="221"/>
        <v>2034.1496000000002</v>
      </c>
      <c r="G2706" s="34">
        <f t="shared" si="222"/>
        <v>2440.9795200000003</v>
      </c>
      <c r="H2706" s="35" t="s">
        <v>65</v>
      </c>
      <c r="I2706" s="36"/>
      <c r="J2706" s="16"/>
      <c r="K2706" s="234" t="s">
        <v>28</v>
      </c>
    </row>
    <row r="2707" spans="1:11" s="41" customFormat="1" ht="21" hidden="1" customHeight="1" outlineLevel="1" x14ac:dyDescent="0.25">
      <c r="A2707" s="22" t="s">
        <v>81</v>
      </c>
      <c r="B2707" s="235" t="s">
        <v>71</v>
      </c>
      <c r="C2707" s="22" t="s">
        <v>18</v>
      </c>
      <c r="D2707" s="32">
        <v>56.63</v>
      </c>
      <c r="E2707" s="33">
        <v>11.31</v>
      </c>
      <c r="F2707" s="33">
        <f t="shared" si="221"/>
        <v>640.48530000000005</v>
      </c>
      <c r="G2707" s="34">
        <f t="shared" si="222"/>
        <v>768.58235999999999</v>
      </c>
      <c r="H2707" s="35">
        <v>160381</v>
      </c>
      <c r="I2707" s="36"/>
      <c r="J2707" s="16"/>
      <c r="K2707" s="234" t="s">
        <v>19</v>
      </c>
    </row>
    <row r="2708" spans="1:11" s="41" customFormat="1" ht="21" hidden="1" customHeight="1" outlineLevel="1" x14ac:dyDescent="0.25">
      <c r="A2708" s="22" t="s">
        <v>83</v>
      </c>
      <c r="B2708" s="235" t="s">
        <v>75</v>
      </c>
      <c r="C2708" s="22" t="s">
        <v>76</v>
      </c>
      <c r="D2708" s="32">
        <v>2</v>
      </c>
      <c r="E2708" s="33">
        <v>22.77</v>
      </c>
      <c r="F2708" s="33">
        <f t="shared" si="221"/>
        <v>45.54</v>
      </c>
      <c r="G2708" s="34">
        <f t="shared" si="222"/>
        <v>54.647999999999996</v>
      </c>
      <c r="H2708" s="35">
        <v>22359</v>
      </c>
      <c r="I2708" s="36"/>
      <c r="J2708" s="16"/>
      <c r="K2708" s="234" t="s">
        <v>19</v>
      </c>
    </row>
    <row r="2709" spans="1:11" s="41" customFormat="1" ht="21" hidden="1" customHeight="1" outlineLevel="1" x14ac:dyDescent="0.25">
      <c r="A2709" s="22" t="s">
        <v>85</v>
      </c>
      <c r="B2709" s="235" t="s">
        <v>256</v>
      </c>
      <c r="C2709" s="22" t="s">
        <v>76</v>
      </c>
      <c r="D2709" s="32">
        <v>4</v>
      </c>
      <c r="E2709" s="33">
        <v>4.8499999999999996</v>
      </c>
      <c r="F2709" s="33">
        <f t="shared" si="221"/>
        <v>19.399999999999999</v>
      </c>
      <c r="G2709" s="34">
        <f t="shared" si="222"/>
        <v>23.279999999999998</v>
      </c>
      <c r="H2709" s="35">
        <v>72217</v>
      </c>
      <c r="I2709" s="36"/>
      <c r="J2709" s="16"/>
      <c r="K2709" s="234" t="s">
        <v>28</v>
      </c>
    </row>
    <row r="2710" spans="1:11" s="41" customFormat="1" ht="21" hidden="1" customHeight="1" outlineLevel="1" x14ac:dyDescent="0.25">
      <c r="A2710" s="22" t="s">
        <v>87</v>
      </c>
      <c r="B2710" s="235" t="s">
        <v>258</v>
      </c>
      <c r="C2710" s="22" t="s">
        <v>76</v>
      </c>
      <c r="D2710" s="32">
        <v>3</v>
      </c>
      <c r="E2710" s="33">
        <v>72.790000000000006</v>
      </c>
      <c r="F2710" s="33">
        <f t="shared" si="221"/>
        <v>218.37</v>
      </c>
      <c r="G2710" s="34">
        <f t="shared" si="222"/>
        <v>262.04399999999998</v>
      </c>
      <c r="H2710" s="35">
        <v>22410</v>
      </c>
      <c r="I2710" s="36"/>
      <c r="J2710" s="16"/>
      <c r="K2710" s="234" t="s">
        <v>19</v>
      </c>
    </row>
    <row r="2711" spans="1:11" s="41" customFormat="1" ht="21" hidden="1" customHeight="1" outlineLevel="1" x14ac:dyDescent="0.25">
      <c r="A2711" s="22" t="s">
        <v>93</v>
      </c>
      <c r="B2711" s="235" t="s">
        <v>80</v>
      </c>
      <c r="C2711" s="22" t="s">
        <v>76</v>
      </c>
      <c r="D2711" s="32">
        <v>4</v>
      </c>
      <c r="E2711" s="33">
        <v>11.02</v>
      </c>
      <c r="F2711" s="33">
        <f t="shared" si="221"/>
        <v>44.08</v>
      </c>
      <c r="G2711" s="34">
        <f t="shared" si="222"/>
        <v>52.895999999999994</v>
      </c>
      <c r="H2711" s="35">
        <v>22083</v>
      </c>
      <c r="I2711" s="36"/>
      <c r="J2711" s="16"/>
      <c r="K2711" s="234" t="s">
        <v>19</v>
      </c>
    </row>
    <row r="2712" spans="1:11" s="41" customFormat="1" ht="21" hidden="1" customHeight="1" outlineLevel="1" x14ac:dyDescent="0.25">
      <c r="A2712" s="22" t="s">
        <v>95</v>
      </c>
      <c r="B2712" s="235" t="s">
        <v>82</v>
      </c>
      <c r="C2712" s="22" t="s">
        <v>76</v>
      </c>
      <c r="D2712" s="32">
        <v>4</v>
      </c>
      <c r="E2712" s="33">
        <v>51.65</v>
      </c>
      <c r="F2712" s="33">
        <f t="shared" si="221"/>
        <v>206.6</v>
      </c>
      <c r="G2712" s="34">
        <f t="shared" si="222"/>
        <v>247.92</v>
      </c>
      <c r="H2712" s="35">
        <v>22034</v>
      </c>
      <c r="I2712" s="36"/>
      <c r="J2712" s="16"/>
      <c r="K2712" s="234" t="s">
        <v>19</v>
      </c>
    </row>
    <row r="2713" spans="1:11" s="41" customFormat="1" ht="21" hidden="1" customHeight="1" outlineLevel="1" x14ac:dyDescent="0.25">
      <c r="A2713" s="22" t="s">
        <v>319</v>
      </c>
      <c r="B2713" s="235" t="s">
        <v>84</v>
      </c>
      <c r="C2713" s="22" t="s">
        <v>76</v>
      </c>
      <c r="D2713" s="32">
        <v>10</v>
      </c>
      <c r="E2713" s="33">
        <v>41.97</v>
      </c>
      <c r="F2713" s="33">
        <f t="shared" si="221"/>
        <v>419.7</v>
      </c>
      <c r="G2713" s="34">
        <f t="shared" si="222"/>
        <v>503.64</v>
      </c>
      <c r="H2713" s="35">
        <v>22100</v>
      </c>
      <c r="I2713" s="36"/>
      <c r="J2713" s="16"/>
      <c r="K2713" s="234" t="s">
        <v>19</v>
      </c>
    </row>
    <row r="2714" spans="1:11" s="41" customFormat="1" ht="21" hidden="1" customHeight="1" outlineLevel="1" x14ac:dyDescent="0.25">
      <c r="A2714" s="22" t="s">
        <v>320</v>
      </c>
      <c r="B2714" s="235" t="s">
        <v>86</v>
      </c>
      <c r="C2714" s="22" t="s">
        <v>76</v>
      </c>
      <c r="D2714" s="32">
        <v>10</v>
      </c>
      <c r="E2714" s="33">
        <v>51.65</v>
      </c>
      <c r="F2714" s="33">
        <f t="shared" si="221"/>
        <v>516.5</v>
      </c>
      <c r="G2714" s="34">
        <f t="shared" si="222"/>
        <v>619.79999999999995</v>
      </c>
      <c r="H2714" s="35">
        <v>22675</v>
      </c>
      <c r="I2714" s="36"/>
      <c r="J2714" s="16"/>
      <c r="K2714" s="234" t="s">
        <v>19</v>
      </c>
    </row>
    <row r="2715" spans="1:11" s="41" customFormat="1" ht="21" hidden="1" customHeight="1" outlineLevel="1" x14ac:dyDescent="0.25">
      <c r="A2715" s="22" t="s">
        <v>321</v>
      </c>
      <c r="B2715" s="235" t="s">
        <v>88</v>
      </c>
      <c r="C2715" s="22" t="s">
        <v>76</v>
      </c>
      <c r="D2715" s="32">
        <v>3</v>
      </c>
      <c r="E2715" s="33">
        <v>25.49</v>
      </c>
      <c r="F2715" s="33">
        <f t="shared" si="221"/>
        <v>76.47</v>
      </c>
      <c r="G2715" s="34">
        <f t="shared" si="222"/>
        <v>91.763999999999996</v>
      </c>
      <c r="H2715" s="35">
        <v>22391</v>
      </c>
      <c r="I2715" s="36"/>
      <c r="J2715" s="16"/>
      <c r="K2715" s="234" t="s">
        <v>19</v>
      </c>
    </row>
    <row r="2716" spans="1:11" s="41" customFormat="1" ht="21" hidden="1" customHeight="1" outlineLevel="1" x14ac:dyDescent="0.25">
      <c r="A2716" s="22" t="s">
        <v>322</v>
      </c>
      <c r="B2716" s="235" t="s">
        <v>90</v>
      </c>
      <c r="C2716" s="22" t="s">
        <v>76</v>
      </c>
      <c r="D2716" s="32">
        <v>1</v>
      </c>
      <c r="E2716" s="33">
        <v>7.12</v>
      </c>
      <c r="F2716" s="33">
        <f t="shared" si="221"/>
        <v>7.12</v>
      </c>
      <c r="G2716" s="34">
        <f t="shared" si="222"/>
        <v>8.5440000000000005</v>
      </c>
      <c r="H2716" s="35">
        <v>72142</v>
      </c>
      <c r="I2716" s="36"/>
      <c r="J2716" s="16"/>
      <c r="K2716" s="234" t="s">
        <v>28</v>
      </c>
    </row>
    <row r="2717" spans="1:11" s="41" customFormat="1" ht="21" hidden="1" customHeight="1" outlineLevel="1" x14ac:dyDescent="0.25">
      <c r="A2717" s="22" t="s">
        <v>323</v>
      </c>
      <c r="B2717" s="235" t="s">
        <v>92</v>
      </c>
      <c r="C2717" s="22" t="s">
        <v>76</v>
      </c>
      <c r="D2717" s="32">
        <v>1</v>
      </c>
      <c r="E2717" s="33">
        <v>32.9</v>
      </c>
      <c r="F2717" s="33">
        <f t="shared" si="221"/>
        <v>32.9</v>
      </c>
      <c r="G2717" s="34">
        <f t="shared" si="222"/>
        <v>39.479999999999997</v>
      </c>
      <c r="H2717" s="35">
        <v>72143</v>
      </c>
      <c r="I2717" s="36"/>
      <c r="J2717" s="16"/>
      <c r="K2717" s="234" t="s">
        <v>28</v>
      </c>
    </row>
    <row r="2718" spans="1:11" s="41" customFormat="1" ht="21" hidden="1" customHeight="1" outlineLevel="1" x14ac:dyDescent="0.25">
      <c r="A2718" s="22" t="s">
        <v>324</v>
      </c>
      <c r="B2718" s="235" t="s">
        <v>94</v>
      </c>
      <c r="C2718" s="22" t="s">
        <v>51</v>
      </c>
      <c r="D2718" s="32">
        <v>4.79</v>
      </c>
      <c r="E2718" s="33">
        <v>96.62</v>
      </c>
      <c r="F2718" s="33">
        <f t="shared" si="221"/>
        <v>462.80980000000005</v>
      </c>
      <c r="G2718" s="34">
        <f t="shared" si="222"/>
        <v>555.37175999999999</v>
      </c>
      <c r="H2718" s="35">
        <v>17067</v>
      </c>
      <c r="I2718" s="36"/>
      <c r="J2718" s="16"/>
      <c r="K2718" s="234" t="s">
        <v>19</v>
      </c>
    </row>
    <row r="2719" spans="1:11" s="41" customFormat="1" ht="25.5" hidden="1" customHeight="1" outlineLevel="1" x14ac:dyDescent="0.25">
      <c r="A2719" s="22" t="s">
        <v>325</v>
      </c>
      <c r="B2719" s="235" t="s">
        <v>96</v>
      </c>
      <c r="C2719" s="22" t="s">
        <v>51</v>
      </c>
      <c r="D2719" s="32">
        <v>4.79</v>
      </c>
      <c r="E2719" s="33">
        <v>14.89</v>
      </c>
      <c r="F2719" s="33">
        <f t="shared" si="221"/>
        <v>71.323099999999997</v>
      </c>
      <c r="G2719" s="34">
        <f t="shared" si="222"/>
        <v>85.58771999999999</v>
      </c>
      <c r="H2719" s="35">
        <v>72897</v>
      </c>
      <c r="I2719" s="36"/>
      <c r="J2719" s="16"/>
      <c r="K2719" s="234" t="s">
        <v>28</v>
      </c>
    </row>
    <row r="2720" spans="1:11" s="42" customFormat="1" ht="21" hidden="1" customHeight="1" outlineLevel="1" x14ac:dyDescent="0.25">
      <c r="A2720" s="56" t="s">
        <v>97</v>
      </c>
      <c r="B2720" s="57" t="s">
        <v>98</v>
      </c>
      <c r="C2720" s="56"/>
      <c r="D2720" s="56"/>
      <c r="E2720" s="56"/>
      <c r="F2720" s="56"/>
      <c r="G2720" s="56"/>
      <c r="H2720" s="56"/>
      <c r="I2720" s="56"/>
      <c r="J2720" s="56"/>
      <c r="K2720" s="56"/>
    </row>
    <row r="2721" spans="1:11" s="41" customFormat="1" ht="25.5" hidden="1" customHeight="1" outlineLevel="1" x14ac:dyDescent="0.25">
      <c r="A2721" s="22" t="s">
        <v>99</v>
      </c>
      <c r="B2721" s="235" t="s">
        <v>100</v>
      </c>
      <c r="C2721" s="22" t="s">
        <v>101</v>
      </c>
      <c r="D2721" s="32">
        <v>0</v>
      </c>
      <c r="E2721" s="33">
        <v>3.18</v>
      </c>
      <c r="F2721" s="33">
        <f>D2721*E2721</f>
        <v>0</v>
      </c>
      <c r="G2721" s="34">
        <f>F2721*1.2</f>
        <v>0</v>
      </c>
      <c r="H2721" s="35">
        <v>72135</v>
      </c>
      <c r="I2721" s="36"/>
      <c r="J2721" s="16"/>
      <c r="K2721" s="234" t="s">
        <v>28</v>
      </c>
    </row>
    <row r="2722" spans="1:11" s="42" customFormat="1" ht="21" hidden="1" customHeight="1" outlineLevel="1" x14ac:dyDescent="0.25">
      <c r="A2722" s="56" t="s">
        <v>102</v>
      </c>
      <c r="B2722" s="57" t="s">
        <v>103</v>
      </c>
      <c r="C2722" s="56"/>
      <c r="D2722" s="56"/>
      <c r="E2722" s="56"/>
      <c r="F2722" s="56"/>
      <c r="G2722" s="56"/>
      <c r="H2722" s="56"/>
      <c r="I2722" s="56"/>
      <c r="J2722" s="56"/>
      <c r="K2722" s="56"/>
    </row>
    <row r="2723" spans="1:11" s="41" customFormat="1" ht="25.5" hidden="1" customHeight="1" outlineLevel="1" x14ac:dyDescent="0.25">
      <c r="A2723" s="22" t="s">
        <v>104</v>
      </c>
      <c r="B2723" s="235" t="s">
        <v>105</v>
      </c>
      <c r="C2723" s="22" t="s">
        <v>101</v>
      </c>
      <c r="D2723" s="32">
        <v>0</v>
      </c>
      <c r="E2723" s="33">
        <v>3.76</v>
      </c>
      <c r="F2723" s="33">
        <f>D2723*E2723</f>
        <v>0</v>
      </c>
      <c r="G2723" s="34">
        <f>F2723*1.2</f>
        <v>0</v>
      </c>
      <c r="H2723" s="35">
        <v>1857</v>
      </c>
      <c r="I2723" s="36"/>
      <c r="J2723" s="16"/>
      <c r="K2723" s="234" t="s">
        <v>28</v>
      </c>
    </row>
    <row r="2724" spans="1:11" s="42" customFormat="1" ht="21" hidden="1" customHeight="1" outlineLevel="1" x14ac:dyDescent="0.25">
      <c r="A2724" s="56" t="s">
        <v>106</v>
      </c>
      <c r="B2724" s="57" t="s">
        <v>107</v>
      </c>
      <c r="C2724" s="56"/>
      <c r="D2724" s="56"/>
      <c r="E2724" s="56"/>
      <c r="F2724" s="56"/>
      <c r="G2724" s="56"/>
      <c r="H2724" s="56"/>
      <c r="I2724" s="56"/>
      <c r="J2724" s="56"/>
      <c r="K2724" s="56"/>
    </row>
    <row r="2725" spans="1:11" s="41" customFormat="1" ht="25.5" hidden="1" customHeight="1" outlineLevel="1" x14ac:dyDescent="0.25">
      <c r="A2725" s="22" t="s">
        <v>108</v>
      </c>
      <c r="B2725" s="235" t="s">
        <v>109</v>
      </c>
      <c r="C2725" s="22" t="s">
        <v>18</v>
      </c>
      <c r="D2725" s="32">
        <v>17.260000000000002</v>
      </c>
      <c r="E2725" s="33">
        <v>27.46</v>
      </c>
      <c r="F2725" s="33">
        <f>D2725*E2725</f>
        <v>473.95960000000008</v>
      </c>
      <c r="G2725" s="34">
        <f>F2725*1.2</f>
        <v>568.75152000000003</v>
      </c>
      <c r="H2725" s="35" t="s">
        <v>110</v>
      </c>
      <c r="I2725" s="36"/>
      <c r="J2725" s="16"/>
      <c r="K2725" s="234" t="s">
        <v>28</v>
      </c>
    </row>
    <row r="2726" spans="1:11" s="42" customFormat="1" ht="21" hidden="1" customHeight="1" outlineLevel="1" x14ac:dyDescent="0.25">
      <c r="A2726" s="56" t="s">
        <v>111</v>
      </c>
      <c r="B2726" s="57" t="s">
        <v>112</v>
      </c>
      <c r="C2726" s="56"/>
      <c r="D2726" s="56"/>
      <c r="E2726" s="56"/>
      <c r="F2726" s="56"/>
      <c r="G2726" s="56"/>
      <c r="H2726" s="56"/>
      <c r="I2726" s="56"/>
      <c r="J2726" s="56"/>
      <c r="K2726" s="56"/>
    </row>
    <row r="2727" spans="1:11" s="41" customFormat="1" ht="14.25" hidden="1" customHeight="1" outlineLevel="1" x14ac:dyDescent="0.25">
      <c r="A2727" s="22" t="s">
        <v>326</v>
      </c>
      <c r="B2727" s="235" t="s">
        <v>114</v>
      </c>
      <c r="C2727" s="22" t="s">
        <v>18</v>
      </c>
      <c r="D2727" s="32">
        <v>1.23</v>
      </c>
      <c r="E2727" s="33">
        <v>9.68</v>
      </c>
      <c r="F2727" s="33">
        <f t="shared" ref="F2727:F2732" si="223">D2727*E2727</f>
        <v>11.9064</v>
      </c>
      <c r="G2727" s="34">
        <f t="shared" ref="G2727:G2732" si="224">F2727*1.2</f>
        <v>14.28768</v>
      </c>
      <c r="H2727" s="35">
        <v>180120</v>
      </c>
      <c r="I2727" s="36"/>
      <c r="J2727" s="16"/>
      <c r="K2727" s="234" t="s">
        <v>19</v>
      </c>
    </row>
    <row r="2728" spans="1:11" s="41" customFormat="1" ht="25.5" hidden="1" customHeight="1" outlineLevel="1" x14ac:dyDescent="0.25">
      <c r="A2728" s="22" t="s">
        <v>327</v>
      </c>
      <c r="B2728" s="235" t="s">
        <v>116</v>
      </c>
      <c r="C2728" s="22" t="s">
        <v>18</v>
      </c>
      <c r="D2728" s="32">
        <v>1.23</v>
      </c>
      <c r="E2728" s="33">
        <v>12.78</v>
      </c>
      <c r="F2728" s="33">
        <f t="shared" si="223"/>
        <v>15.719399999999998</v>
      </c>
      <c r="G2728" s="34">
        <f t="shared" si="224"/>
        <v>18.863279999999996</v>
      </c>
      <c r="H2728" s="35">
        <v>6081</v>
      </c>
      <c r="I2728" s="36"/>
      <c r="J2728" s="16"/>
      <c r="K2728" s="234" t="s">
        <v>28</v>
      </c>
    </row>
    <row r="2729" spans="1:11" s="41" customFormat="1" ht="12.75" hidden="1" customHeight="1" outlineLevel="1" x14ac:dyDescent="0.25">
      <c r="A2729" s="22" t="s">
        <v>328</v>
      </c>
      <c r="B2729" s="235" t="s">
        <v>118</v>
      </c>
      <c r="C2729" s="22" t="s">
        <v>76</v>
      </c>
      <c r="D2729" s="32">
        <v>1</v>
      </c>
      <c r="E2729" s="33">
        <v>115.54</v>
      </c>
      <c r="F2729" s="33">
        <f t="shared" si="223"/>
        <v>115.54</v>
      </c>
      <c r="G2729" s="34">
        <f t="shared" si="224"/>
        <v>138.648</v>
      </c>
      <c r="H2729" s="35">
        <v>110005</v>
      </c>
      <c r="I2729" s="36"/>
      <c r="J2729" s="16"/>
      <c r="K2729" s="234" t="s">
        <v>119</v>
      </c>
    </row>
    <row r="2730" spans="1:11" s="41" customFormat="1" ht="25.5" hidden="1" customHeight="1" outlineLevel="1" x14ac:dyDescent="0.25">
      <c r="A2730" s="22" t="s">
        <v>329</v>
      </c>
      <c r="B2730" s="235" t="s">
        <v>121</v>
      </c>
      <c r="C2730" s="22" t="s">
        <v>18</v>
      </c>
      <c r="D2730" s="32">
        <v>2.94</v>
      </c>
      <c r="E2730" s="33">
        <v>27.1</v>
      </c>
      <c r="F2730" s="33">
        <f t="shared" si="223"/>
        <v>79.674000000000007</v>
      </c>
      <c r="G2730" s="34">
        <f t="shared" si="224"/>
        <v>95.608800000000002</v>
      </c>
      <c r="H2730" s="35">
        <v>7100</v>
      </c>
      <c r="I2730" s="36"/>
      <c r="J2730" s="16"/>
      <c r="K2730" s="234" t="s">
        <v>28</v>
      </c>
    </row>
    <row r="2731" spans="1:11" s="41" customFormat="1" ht="25.5" hidden="1" customHeight="1" outlineLevel="1" x14ac:dyDescent="0.25">
      <c r="A2731" s="22" t="s">
        <v>330</v>
      </c>
      <c r="B2731" s="235" t="s">
        <v>123</v>
      </c>
      <c r="C2731" s="22" t="s">
        <v>76</v>
      </c>
      <c r="D2731" s="32">
        <v>1</v>
      </c>
      <c r="E2731" s="33">
        <v>52.68</v>
      </c>
      <c r="F2731" s="33">
        <f t="shared" si="223"/>
        <v>52.68</v>
      </c>
      <c r="G2731" s="34">
        <f t="shared" si="224"/>
        <v>63.215999999999994</v>
      </c>
      <c r="H2731" s="35">
        <v>72144</v>
      </c>
      <c r="I2731" s="36"/>
      <c r="J2731" s="16"/>
      <c r="K2731" s="234" t="s">
        <v>28</v>
      </c>
    </row>
    <row r="2732" spans="1:11" s="41" customFormat="1" ht="25.5" hidden="1" customHeight="1" outlineLevel="1" x14ac:dyDescent="0.25">
      <c r="A2732" s="22" t="s">
        <v>331</v>
      </c>
      <c r="B2732" s="235" t="s">
        <v>284</v>
      </c>
      <c r="C2732" s="22" t="s">
        <v>76</v>
      </c>
      <c r="D2732" s="32">
        <v>4</v>
      </c>
      <c r="E2732" s="33">
        <v>380.94</v>
      </c>
      <c r="F2732" s="33">
        <f t="shared" si="223"/>
        <v>1523.76</v>
      </c>
      <c r="G2732" s="34">
        <f t="shared" si="224"/>
        <v>1828.5119999999999</v>
      </c>
      <c r="H2732" s="35">
        <v>110113</v>
      </c>
      <c r="I2732" s="36"/>
      <c r="J2732" s="16"/>
      <c r="K2732" s="234" t="s">
        <v>19</v>
      </c>
    </row>
    <row r="2733" spans="1:11" s="42" customFormat="1" ht="21" hidden="1" customHeight="1" outlineLevel="1" x14ac:dyDescent="0.25">
      <c r="A2733" s="56" t="s">
        <v>124</v>
      </c>
      <c r="B2733" s="57" t="s">
        <v>125</v>
      </c>
      <c r="C2733" s="56"/>
      <c r="D2733" s="56"/>
      <c r="E2733" s="56"/>
      <c r="F2733" s="56"/>
      <c r="G2733" s="56"/>
      <c r="H2733" s="56"/>
      <c r="I2733" s="56"/>
      <c r="J2733" s="56"/>
      <c r="K2733" s="56"/>
    </row>
    <row r="2734" spans="1:11" s="41" customFormat="1" ht="38.25" hidden="1" customHeight="1" outlineLevel="1" x14ac:dyDescent="0.25">
      <c r="A2734" s="22" t="s">
        <v>491</v>
      </c>
      <c r="B2734" s="235" t="s">
        <v>492</v>
      </c>
      <c r="C2734" s="22" t="s">
        <v>18</v>
      </c>
      <c r="D2734" s="32">
        <v>17.260000000000002</v>
      </c>
      <c r="E2734" s="33">
        <v>50.17</v>
      </c>
      <c r="F2734" s="33">
        <f>D2734*E2734</f>
        <v>865.93420000000015</v>
      </c>
      <c r="G2734" s="34">
        <f>F2734*1.2</f>
        <v>1039.1210400000002</v>
      </c>
      <c r="H2734" s="35" t="s">
        <v>493</v>
      </c>
      <c r="I2734" s="36"/>
      <c r="J2734" s="16"/>
      <c r="K2734" s="234" t="s">
        <v>28</v>
      </c>
    </row>
    <row r="2735" spans="1:11" s="42" customFormat="1" ht="21" hidden="1" customHeight="1" outlineLevel="1" x14ac:dyDescent="0.25">
      <c r="A2735" s="56" t="s">
        <v>128</v>
      </c>
      <c r="B2735" s="57" t="s">
        <v>129</v>
      </c>
      <c r="C2735" s="56"/>
      <c r="D2735" s="56"/>
      <c r="E2735" s="56"/>
      <c r="F2735" s="56"/>
      <c r="G2735" s="56"/>
      <c r="H2735" s="56"/>
      <c r="I2735" s="56"/>
      <c r="J2735" s="56"/>
      <c r="K2735" s="56"/>
    </row>
    <row r="2736" spans="1:11" s="113" customFormat="1" ht="25.5" hidden="1" customHeight="1" outlineLevel="1" x14ac:dyDescent="0.25">
      <c r="A2736" s="22" t="s">
        <v>332</v>
      </c>
      <c r="B2736" s="235" t="s">
        <v>131</v>
      </c>
      <c r="C2736" s="22" t="s">
        <v>18</v>
      </c>
      <c r="D2736" s="32">
        <v>58.93</v>
      </c>
      <c r="E2736" s="33">
        <v>23.18</v>
      </c>
      <c r="F2736" s="33">
        <f>D2736*E2736</f>
        <v>1365.9974</v>
      </c>
      <c r="G2736" s="34">
        <f>F2736*1.2</f>
        <v>1639.19688</v>
      </c>
      <c r="H2736" s="35">
        <v>170358</v>
      </c>
      <c r="I2736" s="36"/>
      <c r="J2736" s="16"/>
      <c r="K2736" s="234" t="s">
        <v>19</v>
      </c>
    </row>
    <row r="2737" spans="1:11" s="41" customFormat="1" ht="21" hidden="1" customHeight="1" outlineLevel="1" x14ac:dyDescent="0.25">
      <c r="A2737" s="22" t="s">
        <v>351</v>
      </c>
      <c r="B2737" s="235" t="s">
        <v>219</v>
      </c>
      <c r="C2737" s="22" t="s">
        <v>101</v>
      </c>
      <c r="D2737" s="32">
        <v>11</v>
      </c>
      <c r="E2737" s="33">
        <v>19.690000000000001</v>
      </c>
      <c r="F2737" s="33">
        <f>D2737*E2737</f>
        <v>216.59</v>
      </c>
      <c r="G2737" s="34">
        <f>F2737*1.2</f>
        <v>259.90800000000002</v>
      </c>
      <c r="H2737" s="35" t="s">
        <v>220</v>
      </c>
      <c r="I2737" s="36"/>
      <c r="J2737" s="16"/>
      <c r="K2737" s="234" t="s">
        <v>28</v>
      </c>
    </row>
    <row r="2738" spans="1:11" s="42" customFormat="1" ht="21" hidden="1" customHeight="1" outlineLevel="1" x14ac:dyDescent="0.25">
      <c r="A2738" s="56" t="s">
        <v>132</v>
      </c>
      <c r="B2738" s="57" t="s">
        <v>133</v>
      </c>
      <c r="C2738" s="56"/>
      <c r="D2738" s="56"/>
      <c r="E2738" s="56"/>
      <c r="F2738" s="56"/>
      <c r="G2738" s="56"/>
      <c r="H2738" s="56"/>
      <c r="I2738" s="56"/>
      <c r="J2738" s="56"/>
      <c r="K2738" s="56"/>
    </row>
    <row r="2739" spans="1:11" s="41" customFormat="1" ht="25.5" hidden="1" customHeight="1" outlineLevel="1" x14ac:dyDescent="0.25">
      <c r="A2739" s="22" t="s">
        <v>134</v>
      </c>
      <c r="B2739" s="235" t="s">
        <v>135</v>
      </c>
      <c r="C2739" s="22" t="s">
        <v>18</v>
      </c>
      <c r="D2739" s="32">
        <v>6.84</v>
      </c>
      <c r="E2739" s="33">
        <v>21.47</v>
      </c>
      <c r="F2739" s="33">
        <f>D2739*E2739</f>
        <v>146.85479999999998</v>
      </c>
      <c r="G2739" s="34">
        <f>F2739*1.2</f>
        <v>176.22575999999998</v>
      </c>
      <c r="H2739" s="35" t="s">
        <v>136</v>
      </c>
      <c r="I2739" s="36"/>
      <c r="J2739" s="16"/>
      <c r="K2739" s="234" t="s">
        <v>28</v>
      </c>
    </row>
    <row r="2740" spans="1:11" s="42" customFormat="1" ht="21" hidden="1" customHeight="1" outlineLevel="1" x14ac:dyDescent="0.25">
      <c r="A2740" s="56" t="s">
        <v>137</v>
      </c>
      <c r="B2740" s="57" t="s">
        <v>138</v>
      </c>
      <c r="C2740" s="56"/>
      <c r="D2740" s="56"/>
      <c r="E2740" s="56"/>
      <c r="F2740" s="56"/>
      <c r="G2740" s="56"/>
      <c r="H2740" s="56"/>
      <c r="I2740" s="56"/>
      <c r="J2740" s="56"/>
      <c r="K2740" s="56"/>
    </row>
    <row r="2741" spans="1:11" s="41" customFormat="1" ht="20.25" hidden="1" customHeight="1" outlineLevel="1" x14ac:dyDescent="0.25">
      <c r="A2741" s="22" t="s">
        <v>139</v>
      </c>
      <c r="B2741" s="235" t="s">
        <v>140</v>
      </c>
      <c r="C2741" s="22" t="s">
        <v>101</v>
      </c>
      <c r="D2741" s="32">
        <v>0.7</v>
      </c>
      <c r="E2741" s="33">
        <v>63.83</v>
      </c>
      <c r="F2741" s="33">
        <f>D2741*E2741</f>
        <v>44.680999999999997</v>
      </c>
      <c r="G2741" s="34">
        <f>F2741*1.2</f>
        <v>53.617199999999997</v>
      </c>
      <c r="H2741" s="35">
        <v>130115</v>
      </c>
      <c r="I2741" s="36"/>
      <c r="J2741" s="16"/>
      <c r="K2741" s="234" t="s">
        <v>19</v>
      </c>
    </row>
    <row r="2742" spans="1:11" s="42" customFormat="1" ht="21" hidden="1" customHeight="1" outlineLevel="1" x14ac:dyDescent="0.25">
      <c r="A2742" s="56" t="s">
        <v>143</v>
      </c>
      <c r="B2742" s="57" t="s">
        <v>295</v>
      </c>
      <c r="C2742" s="56"/>
      <c r="D2742" s="56"/>
      <c r="E2742" s="56"/>
      <c r="F2742" s="56"/>
      <c r="G2742" s="56"/>
      <c r="H2742" s="56"/>
      <c r="I2742" s="56"/>
      <c r="J2742" s="56"/>
      <c r="K2742" s="56"/>
    </row>
    <row r="2743" spans="1:11" s="41" customFormat="1" ht="15.75" hidden="1" customHeight="1" outlineLevel="1" x14ac:dyDescent="0.25">
      <c r="A2743" s="22" t="s">
        <v>145</v>
      </c>
      <c r="B2743" s="235" t="s">
        <v>297</v>
      </c>
      <c r="C2743" s="22" t="s">
        <v>18</v>
      </c>
      <c r="D2743" s="32">
        <v>10.14</v>
      </c>
      <c r="E2743" s="33">
        <v>404.09</v>
      </c>
      <c r="F2743" s="33">
        <f>D2743*E2743</f>
        <v>4097.4726000000001</v>
      </c>
      <c r="G2743" s="34">
        <f>F2743*1.2</f>
        <v>4916.9671200000003</v>
      </c>
      <c r="H2743" s="35" t="s">
        <v>165</v>
      </c>
      <c r="I2743" s="36"/>
      <c r="J2743" s="16"/>
      <c r="K2743" s="234" t="s">
        <v>119</v>
      </c>
    </row>
    <row r="2744" spans="1:11" s="41" customFormat="1" ht="15.75" hidden="1" customHeight="1" outlineLevel="1" x14ac:dyDescent="0.25">
      <c r="A2744" s="22" t="s">
        <v>147</v>
      </c>
      <c r="B2744" s="235" t="s">
        <v>366</v>
      </c>
      <c r="C2744" s="22" t="s">
        <v>18</v>
      </c>
      <c r="D2744" s="32">
        <v>1.54</v>
      </c>
      <c r="E2744" s="33">
        <v>363.26</v>
      </c>
      <c r="F2744" s="33">
        <f>D2744*E2744</f>
        <v>559.42039999999997</v>
      </c>
      <c r="G2744" s="34">
        <f>F2744*1.2</f>
        <v>671.3044799999999</v>
      </c>
      <c r="H2744" s="35">
        <v>190404</v>
      </c>
      <c r="I2744" s="36"/>
      <c r="J2744" s="16"/>
      <c r="K2744" s="234" t="s">
        <v>19</v>
      </c>
    </row>
    <row r="2745" spans="1:11" s="42" customFormat="1" ht="21" hidden="1" customHeight="1" outlineLevel="1" x14ac:dyDescent="0.25">
      <c r="A2745" s="56" t="s">
        <v>149</v>
      </c>
      <c r="B2745" s="57" t="s">
        <v>144</v>
      </c>
      <c r="C2745" s="56"/>
      <c r="D2745" s="56"/>
      <c r="E2745" s="56"/>
      <c r="F2745" s="56"/>
      <c r="G2745" s="56"/>
      <c r="H2745" s="56"/>
      <c r="I2745" s="56"/>
      <c r="J2745" s="56"/>
      <c r="K2745" s="56"/>
    </row>
    <row r="2746" spans="1:11" s="41" customFormat="1" ht="38.25" hidden="1" customHeight="1" outlineLevel="1" x14ac:dyDescent="0.25">
      <c r="A2746" s="22" t="s">
        <v>151</v>
      </c>
      <c r="B2746" s="235" t="s">
        <v>146</v>
      </c>
      <c r="C2746" s="22" t="s">
        <v>18</v>
      </c>
      <c r="D2746" s="32">
        <v>29.35</v>
      </c>
      <c r="E2746" s="33">
        <v>28.76</v>
      </c>
      <c r="F2746" s="33">
        <f>D2746*E2746</f>
        <v>844.10600000000011</v>
      </c>
      <c r="G2746" s="34">
        <f>F2746*1.2</f>
        <v>1012.9272000000001</v>
      </c>
      <c r="H2746" s="35">
        <v>5968</v>
      </c>
      <c r="I2746" s="36"/>
      <c r="J2746" s="16"/>
      <c r="K2746" s="234" t="s">
        <v>28</v>
      </c>
    </row>
    <row r="2747" spans="1:11" s="41" customFormat="1" ht="25.5" hidden="1" customHeight="1" outlineLevel="1" x14ac:dyDescent="0.25">
      <c r="A2747" s="22" t="s">
        <v>334</v>
      </c>
      <c r="B2747" s="235" t="s">
        <v>148</v>
      </c>
      <c r="C2747" s="22" t="s">
        <v>18</v>
      </c>
      <c r="D2747" s="32">
        <v>29.35</v>
      </c>
      <c r="E2747" s="33">
        <v>152.44999999999999</v>
      </c>
      <c r="F2747" s="33">
        <f>D2747*E2747</f>
        <v>4474.4075000000003</v>
      </c>
      <c r="G2747" s="34">
        <f>F2747*1.2</f>
        <v>5369.2889999999998</v>
      </c>
      <c r="H2747" s="35" t="s">
        <v>65</v>
      </c>
      <c r="I2747" s="36"/>
      <c r="J2747" s="16"/>
      <c r="K2747" s="234" t="s">
        <v>28</v>
      </c>
    </row>
    <row r="2748" spans="1:11" s="42" customFormat="1" ht="21" hidden="1" customHeight="1" outlineLevel="1" x14ac:dyDescent="0.25">
      <c r="A2748" s="56" t="s">
        <v>153</v>
      </c>
      <c r="B2748" s="57" t="s">
        <v>150</v>
      </c>
      <c r="C2748" s="56"/>
      <c r="D2748" s="56"/>
      <c r="E2748" s="56"/>
      <c r="F2748" s="56"/>
      <c r="G2748" s="56"/>
      <c r="H2748" s="56"/>
      <c r="I2748" s="56"/>
      <c r="J2748" s="56"/>
      <c r="K2748" s="56"/>
    </row>
    <row r="2749" spans="1:11" s="41" customFormat="1" ht="25.5" hidden="1" customHeight="1" outlineLevel="1" x14ac:dyDescent="0.25">
      <c r="A2749" s="22" t="s">
        <v>155</v>
      </c>
      <c r="B2749" s="235" t="s">
        <v>152</v>
      </c>
      <c r="C2749" s="22" t="s">
        <v>18</v>
      </c>
      <c r="D2749" s="32">
        <v>6.84</v>
      </c>
      <c r="E2749" s="33">
        <v>17.64</v>
      </c>
      <c r="F2749" s="33">
        <f>D2749*E2749</f>
        <v>120.6576</v>
      </c>
      <c r="G2749" s="34">
        <f>F2749*1.2</f>
        <v>144.78912</v>
      </c>
      <c r="H2749" s="35">
        <v>180515</v>
      </c>
      <c r="I2749" s="36"/>
      <c r="J2749" s="16"/>
      <c r="K2749" s="234" t="s">
        <v>19</v>
      </c>
    </row>
    <row r="2750" spans="1:11" s="41" customFormat="1" ht="21" hidden="1" customHeight="1" outlineLevel="1" x14ac:dyDescent="0.25">
      <c r="A2750" s="22" t="s">
        <v>157</v>
      </c>
      <c r="B2750" s="235" t="s">
        <v>541</v>
      </c>
      <c r="C2750" s="22" t="s">
        <v>18</v>
      </c>
      <c r="D2750" s="32">
        <v>10.26</v>
      </c>
      <c r="E2750" s="33">
        <v>10.78</v>
      </c>
      <c r="F2750" s="33">
        <f>D2750*E2750</f>
        <v>110.60279999999999</v>
      </c>
      <c r="G2750" s="34">
        <f>F2750*1.2</f>
        <v>132.72335999999999</v>
      </c>
      <c r="H2750" s="35">
        <v>180584</v>
      </c>
      <c r="I2750" s="36"/>
      <c r="J2750" s="16"/>
      <c r="K2750" s="234" t="s">
        <v>19</v>
      </c>
    </row>
    <row r="2751" spans="1:11" s="41" customFormat="1" ht="21" hidden="1" customHeight="1" outlineLevel="1" x14ac:dyDescent="0.25">
      <c r="A2751" s="22" t="s">
        <v>159</v>
      </c>
      <c r="B2751" s="235" t="s">
        <v>542</v>
      </c>
      <c r="C2751" s="22" t="s">
        <v>18</v>
      </c>
      <c r="D2751" s="32">
        <v>10.26</v>
      </c>
      <c r="E2751" s="33">
        <v>13.66</v>
      </c>
      <c r="F2751" s="33">
        <f>D2751*E2751</f>
        <v>140.1516</v>
      </c>
      <c r="G2751" s="34">
        <f>F2751*1.2</f>
        <v>168.18191999999999</v>
      </c>
      <c r="H2751" s="35">
        <v>180588</v>
      </c>
      <c r="I2751" s="36"/>
      <c r="J2751" s="16"/>
      <c r="K2751" s="234" t="s">
        <v>19</v>
      </c>
    </row>
    <row r="2752" spans="1:11" s="42" customFormat="1" ht="21" hidden="1" customHeight="1" outlineLevel="1" x14ac:dyDescent="0.25">
      <c r="A2752" s="56" t="s">
        <v>335</v>
      </c>
      <c r="B2752" s="57" t="s">
        <v>154</v>
      </c>
      <c r="C2752" s="56"/>
      <c r="D2752" s="56"/>
      <c r="E2752" s="56"/>
      <c r="F2752" s="56"/>
      <c r="G2752" s="56"/>
      <c r="H2752" s="56"/>
      <c r="I2752" s="56"/>
      <c r="J2752" s="56"/>
      <c r="K2752" s="56"/>
    </row>
    <row r="2753" spans="1:19" s="41" customFormat="1" ht="51" hidden="1" customHeight="1" outlineLevel="1" x14ac:dyDescent="0.25">
      <c r="A2753" s="22" t="s">
        <v>401</v>
      </c>
      <c r="B2753" s="235" t="s">
        <v>402</v>
      </c>
      <c r="C2753" s="22" t="s">
        <v>76</v>
      </c>
      <c r="D2753" s="32">
        <v>2</v>
      </c>
      <c r="E2753" s="33">
        <v>216.71</v>
      </c>
      <c r="F2753" s="33">
        <f t="shared" ref="F2753:F2765" si="225">D2753*E2753</f>
        <v>433.42</v>
      </c>
      <c r="G2753" s="34">
        <f t="shared" ref="G2753:G2765" si="226">F2753*1.2</f>
        <v>520.10400000000004</v>
      </c>
      <c r="H2753" s="35">
        <v>22034</v>
      </c>
      <c r="I2753" s="36"/>
      <c r="J2753" s="16"/>
      <c r="K2753" s="234" t="s">
        <v>19</v>
      </c>
    </row>
    <row r="2754" spans="1:19" s="41" customFormat="1" ht="25.5" hidden="1" customHeight="1" outlineLevel="1" x14ac:dyDescent="0.25">
      <c r="A2754" s="22" t="s">
        <v>337</v>
      </c>
      <c r="B2754" s="235" t="s">
        <v>158</v>
      </c>
      <c r="C2754" s="22" t="s">
        <v>76</v>
      </c>
      <c r="D2754" s="32">
        <v>2</v>
      </c>
      <c r="E2754" s="33">
        <v>395.14</v>
      </c>
      <c r="F2754" s="33">
        <f t="shared" si="225"/>
        <v>790.28</v>
      </c>
      <c r="G2754" s="34">
        <f t="shared" si="226"/>
        <v>948.3359999999999</v>
      </c>
      <c r="H2754" s="35">
        <v>190097</v>
      </c>
      <c r="I2754" s="36"/>
      <c r="J2754" s="16"/>
      <c r="K2754" s="234" t="s">
        <v>19</v>
      </c>
    </row>
    <row r="2755" spans="1:19" s="41" customFormat="1" ht="15.75" hidden="1" customHeight="1" outlineLevel="1" x14ac:dyDescent="0.25">
      <c r="A2755" s="22" t="s">
        <v>338</v>
      </c>
      <c r="B2755" s="235" t="s">
        <v>160</v>
      </c>
      <c r="C2755" s="22" t="s">
        <v>76</v>
      </c>
      <c r="D2755" s="32">
        <v>2</v>
      </c>
      <c r="E2755" s="33">
        <v>480.42</v>
      </c>
      <c r="F2755" s="33">
        <f t="shared" si="225"/>
        <v>960.84</v>
      </c>
      <c r="G2755" s="34">
        <f t="shared" si="226"/>
        <v>1153.008</v>
      </c>
      <c r="H2755" s="35">
        <v>190021</v>
      </c>
      <c r="I2755" s="36"/>
      <c r="J2755" s="16"/>
      <c r="K2755" s="234" t="s">
        <v>19</v>
      </c>
    </row>
    <row r="2756" spans="1:19" s="41" customFormat="1" ht="12.75" hidden="1" customHeight="1" outlineLevel="1" x14ac:dyDescent="0.25">
      <c r="A2756" s="22" t="s">
        <v>339</v>
      </c>
      <c r="B2756" s="235" t="s">
        <v>162</v>
      </c>
      <c r="C2756" s="22" t="s">
        <v>76</v>
      </c>
      <c r="D2756" s="32">
        <v>2</v>
      </c>
      <c r="E2756" s="33">
        <v>271.79000000000002</v>
      </c>
      <c r="F2756" s="33">
        <f t="shared" si="225"/>
        <v>543.58000000000004</v>
      </c>
      <c r="G2756" s="34">
        <f t="shared" si="226"/>
        <v>652.29600000000005</v>
      </c>
      <c r="H2756" s="35">
        <v>190068</v>
      </c>
      <c r="I2756" s="36"/>
      <c r="J2756" s="16"/>
      <c r="K2756" s="234" t="s">
        <v>19</v>
      </c>
    </row>
    <row r="2757" spans="1:19" s="41" customFormat="1" ht="12.75" hidden="1" customHeight="1" outlineLevel="1" x14ac:dyDescent="0.25">
      <c r="A2757" s="22" t="s">
        <v>494</v>
      </c>
      <c r="B2757" s="235" t="s">
        <v>495</v>
      </c>
      <c r="C2757" s="22" t="s">
        <v>76</v>
      </c>
      <c r="D2757" s="32">
        <v>2</v>
      </c>
      <c r="E2757" s="33">
        <v>132.44</v>
      </c>
      <c r="F2757" s="33">
        <f t="shared" si="225"/>
        <v>264.88</v>
      </c>
      <c r="G2757" s="34">
        <f t="shared" si="226"/>
        <v>317.85599999999999</v>
      </c>
      <c r="H2757" s="35">
        <v>190316</v>
      </c>
      <c r="I2757" s="36"/>
      <c r="J2757" s="16"/>
      <c r="K2757" s="234" t="s">
        <v>19</v>
      </c>
    </row>
    <row r="2758" spans="1:19" s="41" customFormat="1" ht="25.5" hidden="1" customHeight="1" outlineLevel="1" x14ac:dyDescent="0.25">
      <c r="A2758" s="22" t="s">
        <v>340</v>
      </c>
      <c r="B2758" s="235" t="s">
        <v>164</v>
      </c>
      <c r="C2758" s="22" t="s">
        <v>76</v>
      </c>
      <c r="D2758" s="32">
        <v>2</v>
      </c>
      <c r="E2758" s="33">
        <v>0</v>
      </c>
      <c r="F2758" s="33">
        <f t="shared" si="225"/>
        <v>0</v>
      </c>
      <c r="G2758" s="34">
        <f t="shared" si="226"/>
        <v>0</v>
      </c>
      <c r="H2758" s="35" t="s">
        <v>165</v>
      </c>
      <c r="I2758" s="36"/>
      <c r="J2758" s="16"/>
      <c r="K2758" s="234" t="s">
        <v>166</v>
      </c>
    </row>
    <row r="2759" spans="1:19" s="41" customFormat="1" ht="25.5" hidden="1" customHeight="1" outlineLevel="1" x14ac:dyDescent="0.25">
      <c r="A2759" s="22" t="s">
        <v>342</v>
      </c>
      <c r="B2759" s="235" t="s">
        <v>171</v>
      </c>
      <c r="C2759" s="22" t="s">
        <v>76</v>
      </c>
      <c r="D2759" s="32">
        <v>2</v>
      </c>
      <c r="E2759" s="33">
        <v>0</v>
      </c>
      <c r="F2759" s="33">
        <f t="shared" si="225"/>
        <v>0</v>
      </c>
      <c r="G2759" s="34">
        <f t="shared" si="226"/>
        <v>0</v>
      </c>
      <c r="H2759" s="35" t="s">
        <v>165</v>
      </c>
      <c r="I2759" s="36"/>
      <c r="J2759" s="16"/>
      <c r="K2759" s="234" t="s">
        <v>166</v>
      </c>
    </row>
    <row r="2760" spans="1:19" s="41" customFormat="1" ht="15.75" hidden="1" customHeight="1" outlineLevel="1" x14ac:dyDescent="0.25">
      <c r="A2760" s="22" t="s">
        <v>343</v>
      </c>
      <c r="B2760" s="235" t="s">
        <v>173</v>
      </c>
      <c r="C2760" s="22" t="s">
        <v>18</v>
      </c>
      <c r="D2760" s="32">
        <v>0.43</v>
      </c>
      <c r="E2760" s="33">
        <v>119.58</v>
      </c>
      <c r="F2760" s="33">
        <f t="shared" si="225"/>
        <v>51.419399999999996</v>
      </c>
      <c r="G2760" s="34">
        <f t="shared" si="226"/>
        <v>61.703279999999992</v>
      </c>
      <c r="H2760" s="35">
        <v>150160</v>
      </c>
      <c r="I2760" s="36"/>
      <c r="J2760" s="16"/>
      <c r="K2760" s="234" t="s">
        <v>19</v>
      </c>
    </row>
    <row r="2761" spans="1:19" s="41" customFormat="1" ht="15.75" hidden="1" customHeight="1" outlineLevel="1" x14ac:dyDescent="0.25">
      <c r="A2761" s="22" t="s">
        <v>344</v>
      </c>
      <c r="B2761" s="235" t="s">
        <v>175</v>
      </c>
      <c r="C2761" s="22" t="s">
        <v>76</v>
      </c>
      <c r="D2761" s="32">
        <v>2</v>
      </c>
      <c r="E2761" s="33">
        <v>31.8</v>
      </c>
      <c r="F2761" s="33">
        <f t="shared" si="225"/>
        <v>63.6</v>
      </c>
      <c r="G2761" s="34">
        <f t="shared" si="226"/>
        <v>76.319999999999993</v>
      </c>
      <c r="H2761" s="35" t="s">
        <v>176</v>
      </c>
      <c r="I2761" s="36"/>
      <c r="J2761" s="16"/>
      <c r="K2761" s="234" t="s">
        <v>28</v>
      </c>
    </row>
    <row r="2762" spans="1:19" s="41" customFormat="1" ht="15.75" hidden="1" customHeight="1" outlineLevel="1" x14ac:dyDescent="0.25">
      <c r="A2762" s="22" t="s">
        <v>345</v>
      </c>
      <c r="B2762" s="235" t="s">
        <v>178</v>
      </c>
      <c r="C2762" s="22" t="s">
        <v>76</v>
      </c>
      <c r="D2762" s="32">
        <v>2</v>
      </c>
      <c r="E2762" s="33">
        <v>59.48</v>
      </c>
      <c r="F2762" s="33">
        <f t="shared" si="225"/>
        <v>118.96</v>
      </c>
      <c r="G2762" s="34">
        <f t="shared" si="226"/>
        <v>142.75199999999998</v>
      </c>
      <c r="H2762" s="35">
        <v>190029</v>
      </c>
      <c r="I2762" s="36"/>
      <c r="J2762" s="16"/>
      <c r="K2762" s="234" t="s">
        <v>19</v>
      </c>
    </row>
    <row r="2763" spans="1:19" s="41" customFormat="1" ht="15.75" hidden="1" customHeight="1" outlineLevel="1" x14ac:dyDescent="0.25">
      <c r="A2763" s="22" t="s">
        <v>346</v>
      </c>
      <c r="B2763" s="235" t="s">
        <v>180</v>
      </c>
      <c r="C2763" s="22" t="s">
        <v>76</v>
      </c>
      <c r="D2763" s="32">
        <v>2</v>
      </c>
      <c r="E2763" s="33">
        <v>61.43</v>
      </c>
      <c r="F2763" s="33">
        <f t="shared" si="225"/>
        <v>122.86</v>
      </c>
      <c r="G2763" s="34">
        <f t="shared" si="226"/>
        <v>147.43199999999999</v>
      </c>
      <c r="H2763" s="35">
        <v>190008</v>
      </c>
      <c r="I2763" s="36"/>
      <c r="J2763" s="16"/>
      <c r="K2763" s="234" t="s">
        <v>19</v>
      </c>
    </row>
    <row r="2764" spans="1:19" s="41" customFormat="1" ht="15.75" hidden="1" customHeight="1" outlineLevel="1" x14ac:dyDescent="0.25">
      <c r="A2764" s="22" t="s">
        <v>347</v>
      </c>
      <c r="B2764" s="235" t="s">
        <v>182</v>
      </c>
      <c r="C2764" s="22" t="s">
        <v>76</v>
      </c>
      <c r="D2764" s="32">
        <v>4</v>
      </c>
      <c r="E2764" s="33">
        <v>64.8</v>
      </c>
      <c r="F2764" s="33">
        <f t="shared" si="225"/>
        <v>259.2</v>
      </c>
      <c r="G2764" s="34">
        <f t="shared" si="226"/>
        <v>311.03999999999996</v>
      </c>
      <c r="H2764" s="35">
        <v>190007</v>
      </c>
      <c r="I2764" s="36"/>
      <c r="J2764" s="16"/>
      <c r="K2764" s="234" t="s">
        <v>19</v>
      </c>
    </row>
    <row r="2765" spans="1:19" s="41" customFormat="1" ht="15.75" hidden="1" customHeight="1" outlineLevel="1" x14ac:dyDescent="0.25">
      <c r="A2765" s="22" t="s">
        <v>374</v>
      </c>
      <c r="B2765" s="235" t="s">
        <v>375</v>
      </c>
      <c r="C2765" s="22" t="s">
        <v>76</v>
      </c>
      <c r="D2765" s="32">
        <v>3</v>
      </c>
      <c r="E2765" s="33">
        <v>0</v>
      </c>
      <c r="F2765" s="33">
        <f t="shared" si="225"/>
        <v>0</v>
      </c>
      <c r="G2765" s="34">
        <f t="shared" si="226"/>
        <v>0</v>
      </c>
      <c r="H2765" s="35" t="s">
        <v>165</v>
      </c>
      <c r="I2765" s="36"/>
      <c r="J2765" s="16"/>
      <c r="K2765" s="234" t="s">
        <v>166</v>
      </c>
    </row>
    <row r="2766" spans="1:19" s="68" customFormat="1" ht="15.75" hidden="1" customHeight="1" outlineLevel="1" x14ac:dyDescent="0.25">
      <c r="A2766" s="22"/>
      <c r="B2766" s="235"/>
      <c r="C2766" s="22"/>
      <c r="D2766" s="32"/>
      <c r="E2766" s="33"/>
      <c r="F2766" s="33"/>
      <c r="G2766" s="34"/>
      <c r="H2766" s="35"/>
      <c r="I2766" s="36"/>
      <c r="J2766" s="16"/>
      <c r="K2766" s="234"/>
    </row>
    <row r="2767" spans="1:19" s="41" customFormat="1" ht="21" customHeight="1" x14ac:dyDescent="0.25">
      <c r="A2767" s="308" t="s">
        <v>521</v>
      </c>
      <c r="B2767" s="308"/>
      <c r="C2767" s="308"/>
      <c r="D2767" s="308"/>
      <c r="E2767" s="70"/>
      <c r="F2767" s="40">
        <f>SUM(F2753:F2765,F2749:F2751,F2746:F2747,F2743:F2744,F2741,F2739,F2736:F2737,F2734,F2727:F2732,F2725,F2723,F2721,F2704:F2719)</f>
        <v>24537.440700000006</v>
      </c>
      <c r="G2767" s="40">
        <f>SUM(G2753:G2765,G2749:G2751,G2746:G2747,G2743:G2744,G2741,G2739,G2736:G2737,G2734,G2727:G2732,G2725,G2723,G2721,G2704:G2719)</f>
        <v>29444.928840000011</v>
      </c>
      <c r="H2767" s="35"/>
      <c r="I2767" s="36"/>
      <c r="J2767" s="16"/>
      <c r="K2767" s="234"/>
    </row>
    <row r="2768" spans="1:19" ht="21" customHeight="1" x14ac:dyDescent="0.25">
      <c r="A2768" s="114"/>
      <c r="B2768" s="115"/>
      <c r="C2768" s="114"/>
      <c r="D2768" s="116"/>
      <c r="E2768" s="117"/>
      <c r="F2768" s="118"/>
      <c r="G2768" s="118"/>
      <c r="H2768" s="119"/>
      <c r="I2768" s="120"/>
      <c r="J2768" s="121"/>
      <c r="K2768" s="122"/>
      <c r="L2768" s="17"/>
      <c r="M2768" s="19"/>
      <c r="N2768" s="19"/>
      <c r="O2768" s="19"/>
      <c r="P2768" s="19"/>
      <c r="Q2768" s="20"/>
      <c r="S2768" s="21"/>
    </row>
    <row r="2769" spans="1:19" ht="21" customHeight="1" x14ac:dyDescent="0.25">
      <c r="A2769" s="123"/>
      <c r="B2769" s="124" t="s">
        <v>545</v>
      </c>
      <c r="C2769" s="125"/>
      <c r="D2769" s="126"/>
      <c r="E2769" s="125"/>
      <c r="F2769" s="39" t="e">
        <f>F2767+F2701+F2635+F2566+F2498+F2432+F2366+F2301+F2230+F2160+F2100+F2080+F2029+F1966+F1903+F1844+F1785+#REF!+#REF!+F1683+F1637+F1563+F1490+F1426+F1362+F1298+F1234+F1202+F1140+F1093+F1018+F946+F882+F818+F754+F690+F652+F590+F542+F467+F394+F334+F273+F208+F143+F83+F23+F18+F9</f>
        <v>#REF!</v>
      </c>
      <c r="G2769" s="39"/>
      <c r="H2769" s="33"/>
      <c r="I2769" s="127"/>
      <c r="J2769" s="127"/>
      <c r="K2769" s="125"/>
      <c r="L2769" s="17"/>
      <c r="M2769" s="19"/>
      <c r="N2769" s="19"/>
      <c r="O2769" s="19"/>
      <c r="P2769" s="19"/>
      <c r="Q2769" s="20"/>
      <c r="S2769" s="21"/>
    </row>
    <row r="2770" spans="1:19" ht="21" customHeight="1" x14ac:dyDescent="0.25">
      <c r="A2770" s="22"/>
      <c r="B2770" s="128" t="s">
        <v>546</v>
      </c>
      <c r="C2770" s="125"/>
      <c r="D2770" s="125"/>
      <c r="E2770" s="125"/>
      <c r="F2770" s="39" t="e">
        <f>F2771-F2769</f>
        <v>#REF!</v>
      </c>
      <c r="G2770" s="39"/>
      <c r="H2770" s="127"/>
      <c r="I2770" s="127"/>
      <c r="J2770" s="127"/>
      <c r="K2770" s="125"/>
      <c r="L2770" s="17"/>
      <c r="M2770" s="19"/>
      <c r="N2770" s="19"/>
      <c r="O2770" s="19"/>
      <c r="P2770" s="19"/>
      <c r="Q2770" s="20"/>
      <c r="S2770" s="21"/>
    </row>
    <row r="2771" spans="1:19" ht="21" customHeight="1" x14ac:dyDescent="0.25">
      <c r="A2771" s="22"/>
      <c r="B2771" s="128" t="s">
        <v>547</v>
      </c>
      <c r="C2771" s="125"/>
      <c r="D2771" s="125"/>
      <c r="E2771" s="125"/>
      <c r="F2771" s="39" t="e">
        <f>G2767+G2701+G2635+G2566+G2498+G2432+G2366+G2301+G2230+G2160+G2100+G2080+G2029+G1966+G1903+G1844+G1785+#REF!+#REF!+G1683+G1637+G1563+G1490+G1426+G1362+G1298+G1234+G1202+G1140+G1093+G1018+G946+G882+G818+G754+G690+G652+G590+G542+G467+G394+G334+G273+G208+G143+G83+G23+G18+G9</f>
        <v>#REF!</v>
      </c>
      <c r="G2771" s="39"/>
      <c r="H2771" s="127"/>
      <c r="I2771" s="127"/>
      <c r="J2771" s="127"/>
      <c r="K2771" s="125"/>
      <c r="L2771" s="17"/>
      <c r="M2771" s="19"/>
      <c r="N2771" s="19"/>
      <c r="O2771" s="19"/>
      <c r="P2771" s="19"/>
      <c r="Q2771" s="20"/>
      <c r="S2771" s="21"/>
    </row>
    <row r="2772" spans="1:19" ht="21" customHeight="1" x14ac:dyDescent="0.25">
      <c r="A2772" s="129"/>
      <c r="B2772" s="130" t="s">
        <v>548</v>
      </c>
      <c r="C2772" s="131"/>
      <c r="D2772" s="132"/>
      <c r="E2772" s="131"/>
      <c r="F2772" s="133"/>
      <c r="G2772" s="133"/>
      <c r="H2772" s="134"/>
      <c r="I2772" s="134"/>
      <c r="J2772" s="134"/>
      <c r="K2772" s="131"/>
      <c r="L2772" s="17"/>
      <c r="M2772" s="19"/>
      <c r="N2772" s="19"/>
      <c r="O2772" s="19"/>
      <c r="P2772" s="19"/>
      <c r="Q2772" s="20"/>
      <c r="S2772" s="21"/>
    </row>
    <row r="2773" spans="1:19" ht="26.25" customHeight="1" x14ac:dyDescent="0.25">
      <c r="A2773" s="22"/>
      <c r="B2773" s="235"/>
      <c r="C2773" s="22"/>
      <c r="D2773" s="23"/>
      <c r="E2773" s="23"/>
      <c r="F2773" s="23"/>
      <c r="G2773" s="23"/>
      <c r="H2773" s="24"/>
      <c r="I2773" s="25"/>
      <c r="J2773" s="16"/>
      <c r="K2773" s="25"/>
    </row>
    <row r="2774" spans="1:19" ht="86.25" customHeight="1" x14ac:dyDescent="0.25">
      <c r="A2774" s="314" t="s">
        <v>549</v>
      </c>
      <c r="B2774" s="314"/>
      <c r="C2774" s="314"/>
      <c r="D2774" s="314"/>
      <c r="E2774" s="314"/>
      <c r="F2774" s="314"/>
      <c r="G2774" s="314"/>
      <c r="H2774" s="314"/>
      <c r="I2774" s="314"/>
      <c r="J2774" s="314"/>
      <c r="K2774" s="314"/>
    </row>
    <row r="2775" spans="1:19" ht="21" customHeight="1" x14ac:dyDescent="0.25">
      <c r="A2775" s="315" t="s">
        <v>550</v>
      </c>
      <c r="B2775" s="315"/>
      <c r="C2775" s="315"/>
      <c r="D2775" s="315"/>
      <c r="E2775" s="315"/>
      <c r="F2775" s="315"/>
      <c r="G2775" s="315"/>
      <c r="H2775" s="315"/>
      <c r="I2775" s="315"/>
      <c r="J2775" s="315"/>
      <c r="K2775" s="315"/>
    </row>
    <row r="2776" spans="1:19" ht="21" customHeight="1" x14ac:dyDescent="0.25">
      <c r="A2776" s="315" t="s">
        <v>551</v>
      </c>
      <c r="B2776" s="315"/>
      <c r="C2776" s="315"/>
      <c r="D2776" s="315"/>
      <c r="E2776" s="315"/>
      <c r="F2776" s="315"/>
      <c r="G2776" s="315"/>
      <c r="H2776" s="315"/>
      <c r="I2776" s="315"/>
      <c r="J2776" s="315"/>
      <c r="K2776" s="315"/>
    </row>
    <row r="65477" ht="12.75" customHeight="1" x14ac:dyDescent="0.25"/>
    <row r="65478" ht="12.75" customHeight="1" x14ac:dyDescent="0.25"/>
    <row r="65479" ht="12.75" customHeight="1" x14ac:dyDescent="0.25"/>
    <row r="65480" ht="12.75" customHeight="1" x14ac:dyDescent="0.25"/>
    <row r="65481" ht="12.75" customHeight="1" x14ac:dyDescent="0.25"/>
    <row r="65482" ht="12.75" customHeight="1" x14ac:dyDescent="0.25"/>
    <row r="65483" ht="12.75" customHeight="1" x14ac:dyDescent="0.25"/>
    <row r="65484" ht="12.75" customHeight="1" x14ac:dyDescent="0.25"/>
    <row r="65485" ht="12.75" customHeight="1" x14ac:dyDescent="0.25"/>
    <row r="65486" ht="12.75" customHeight="1" x14ac:dyDescent="0.25"/>
    <row r="65487" ht="12.75" customHeight="1" x14ac:dyDescent="0.25"/>
    <row r="65488" ht="12.75" customHeight="1" x14ac:dyDescent="0.25"/>
    <row r="65489" ht="12.75" customHeight="1" x14ac:dyDescent="0.25"/>
    <row r="65490" ht="12.75" customHeight="1" x14ac:dyDescent="0.25"/>
    <row r="65491" ht="12.75" customHeight="1" x14ac:dyDescent="0.25"/>
    <row r="65492" ht="12.75" customHeight="1" x14ac:dyDescent="0.25"/>
    <row r="65493" ht="12.75" customHeight="1" x14ac:dyDescent="0.25"/>
    <row r="65494" ht="12.75" customHeight="1" x14ac:dyDescent="0.25"/>
    <row r="65495" ht="12.75" customHeight="1" x14ac:dyDescent="0.25"/>
    <row r="65496" ht="12.75" customHeight="1" x14ac:dyDescent="0.25"/>
    <row r="65497" ht="12.75" customHeight="1" x14ac:dyDescent="0.25"/>
    <row r="65498" ht="12.75" customHeight="1" x14ac:dyDescent="0.25"/>
    <row r="65499" ht="12.75" customHeight="1" x14ac:dyDescent="0.25"/>
    <row r="65500" ht="12.75" customHeight="1" x14ac:dyDescent="0.25"/>
    <row r="65501" ht="12.75" customHeight="1" x14ac:dyDescent="0.25"/>
    <row r="65502" ht="12.75" customHeight="1" x14ac:dyDescent="0.25"/>
    <row r="65503" ht="12.75" customHeight="1" x14ac:dyDescent="0.25"/>
    <row r="65504" ht="12.75" customHeight="1" x14ac:dyDescent="0.25"/>
    <row r="65505" ht="12.75" customHeight="1" x14ac:dyDescent="0.25"/>
    <row r="65506" ht="12.75" customHeight="1" x14ac:dyDescent="0.25"/>
    <row r="65507" ht="12.75" customHeight="1" x14ac:dyDescent="0.25"/>
    <row r="65508" ht="12.75" customHeight="1" x14ac:dyDescent="0.25"/>
    <row r="65509" ht="12.75" customHeight="1" x14ac:dyDescent="0.25"/>
    <row r="65510" ht="12.75" customHeight="1" x14ac:dyDescent="0.25"/>
    <row r="65511" ht="12.75" customHeight="1" x14ac:dyDescent="0.25"/>
    <row r="65512" ht="12.75" customHeight="1" x14ac:dyDescent="0.25"/>
    <row r="65513" ht="12.75" customHeight="1" x14ac:dyDescent="0.25"/>
    <row r="65514" ht="12.75" customHeight="1" x14ac:dyDescent="0.25"/>
    <row r="65515" ht="12.75" customHeight="1" x14ac:dyDescent="0.25"/>
    <row r="65516" ht="12.75" customHeight="1" x14ac:dyDescent="0.25"/>
    <row r="65517" ht="12.75" customHeight="1" x14ac:dyDescent="0.25"/>
    <row r="65518" ht="12.75" customHeight="1" x14ac:dyDescent="0.25"/>
    <row r="65519" ht="12.75" customHeight="1" x14ac:dyDescent="0.25"/>
    <row r="65520" ht="12.75" customHeight="1" x14ac:dyDescent="0.25"/>
    <row r="65521" ht="12.75" customHeight="1" x14ac:dyDescent="0.25"/>
    <row r="65522" ht="12.75" customHeight="1" x14ac:dyDescent="0.25"/>
    <row r="65523" ht="12.75" customHeight="1" x14ac:dyDescent="0.25"/>
    <row r="65524" ht="12.75" customHeight="1" x14ac:dyDescent="0.25"/>
    <row r="65525" ht="12.75" customHeight="1" x14ac:dyDescent="0.25"/>
    <row r="65526" ht="12.75" customHeight="1" x14ac:dyDescent="0.25"/>
    <row r="65527" ht="12.75" customHeight="1" x14ac:dyDescent="0.25"/>
    <row r="65528" ht="12.75" customHeight="1" x14ac:dyDescent="0.25"/>
    <row r="65529" ht="12.75" customHeight="1" x14ac:dyDescent="0.25"/>
    <row r="65530" ht="12.75" customHeight="1" x14ac:dyDescent="0.25"/>
    <row r="65531" ht="12.75" customHeight="1" x14ac:dyDescent="0.25"/>
    <row r="65532" ht="12.75" customHeight="1" x14ac:dyDescent="0.25"/>
    <row r="65533" ht="12.75" customHeight="1" x14ac:dyDescent="0.25"/>
    <row r="65534" ht="12.75" customHeight="1" x14ac:dyDescent="0.25"/>
    <row r="65535" ht="12.75" customHeight="1" x14ac:dyDescent="0.25"/>
    <row r="65536" ht="12.75" customHeight="1" x14ac:dyDescent="0.25"/>
  </sheetData>
  <sheetProtection selectLockedCells="1" selectUnlockedCells="1"/>
  <mergeCells count="114">
    <mergeCell ref="A2701:D2701"/>
    <mergeCell ref="B2702:K2702"/>
    <mergeCell ref="A2767:D2767"/>
    <mergeCell ref="A2774:K2774"/>
    <mergeCell ref="A2775:K2775"/>
    <mergeCell ref="A2776:K2776"/>
    <mergeCell ref="A2498:D2498"/>
    <mergeCell ref="B2499:K2499"/>
    <mergeCell ref="A2566:D2566"/>
    <mergeCell ref="B2567:K2567"/>
    <mergeCell ref="A2635:D2635"/>
    <mergeCell ref="B2636:K2636"/>
    <mergeCell ref="A2301:D2301"/>
    <mergeCell ref="B2302:K2302"/>
    <mergeCell ref="A2366:D2366"/>
    <mergeCell ref="B2367:K2367"/>
    <mergeCell ref="A2432:D2432"/>
    <mergeCell ref="B2433:K2433"/>
    <mergeCell ref="A2100:D2100"/>
    <mergeCell ref="B2101:K2101"/>
    <mergeCell ref="A2160:D2160"/>
    <mergeCell ref="B2161:K2161"/>
    <mergeCell ref="A2230:D2230"/>
    <mergeCell ref="B2231:K2231"/>
    <mergeCell ref="A1966:D1966"/>
    <mergeCell ref="B1967:K1967"/>
    <mergeCell ref="A2029:D2029"/>
    <mergeCell ref="B2030:K2030"/>
    <mergeCell ref="A2080:D2080"/>
    <mergeCell ref="B2081:K2081"/>
    <mergeCell ref="A1785:D1785"/>
    <mergeCell ref="B1786:K1786"/>
    <mergeCell ref="A1844:D1844"/>
    <mergeCell ref="B1845:K1845"/>
    <mergeCell ref="A1903:D1903"/>
    <mergeCell ref="B1904:K1904"/>
    <mergeCell ref="A1637:D1637"/>
    <mergeCell ref="B1638:K1638"/>
    <mergeCell ref="A1683:D1683"/>
    <mergeCell ref="B1684:K1684"/>
    <mergeCell ref="A1746:D1746"/>
    <mergeCell ref="B1747:K1747"/>
    <mergeCell ref="A1426:D1426"/>
    <mergeCell ref="B1427:K1427"/>
    <mergeCell ref="A1490:D1490"/>
    <mergeCell ref="B1491:K1491"/>
    <mergeCell ref="A1563:D1563"/>
    <mergeCell ref="B1564:K1564"/>
    <mergeCell ref="A1234:D1234"/>
    <mergeCell ref="B1235:K1235"/>
    <mergeCell ref="A1298:D1298"/>
    <mergeCell ref="B1299:K1299"/>
    <mergeCell ref="A1362:D1362"/>
    <mergeCell ref="B1363:K1363"/>
    <mergeCell ref="A1093:D1093"/>
    <mergeCell ref="B1094:K1094"/>
    <mergeCell ref="A1140:D1140"/>
    <mergeCell ref="B1141:K1141"/>
    <mergeCell ref="A1202:D1202"/>
    <mergeCell ref="B1203:K1203"/>
    <mergeCell ref="B883:K883"/>
    <mergeCell ref="A945:D945"/>
    <mergeCell ref="A946:D946"/>
    <mergeCell ref="B947:K947"/>
    <mergeCell ref="A1018:D1018"/>
    <mergeCell ref="B1019:K1019"/>
    <mergeCell ref="B755:K755"/>
    <mergeCell ref="A817:D817"/>
    <mergeCell ref="A818:D818"/>
    <mergeCell ref="B819:K819"/>
    <mergeCell ref="A881:D881"/>
    <mergeCell ref="A882:D882"/>
    <mergeCell ref="B653:K653"/>
    <mergeCell ref="A689:D689"/>
    <mergeCell ref="A690:D690"/>
    <mergeCell ref="B691:K691"/>
    <mergeCell ref="A753:D753"/>
    <mergeCell ref="A754:D754"/>
    <mergeCell ref="B543:K543"/>
    <mergeCell ref="A589:D589"/>
    <mergeCell ref="A590:D590"/>
    <mergeCell ref="B591:K591"/>
    <mergeCell ref="A651:D651"/>
    <mergeCell ref="A652:D652"/>
    <mergeCell ref="B395:K395"/>
    <mergeCell ref="A466:D466"/>
    <mergeCell ref="A467:D467"/>
    <mergeCell ref="B468:K468"/>
    <mergeCell ref="A541:D541"/>
    <mergeCell ref="A542:D542"/>
    <mergeCell ref="B209:K209"/>
    <mergeCell ref="A273:D273"/>
    <mergeCell ref="B274:K274"/>
    <mergeCell ref="A334:D334"/>
    <mergeCell ref="B335:K335"/>
    <mergeCell ref="A394:D394"/>
    <mergeCell ref="A143:D143"/>
    <mergeCell ref="B144:K144"/>
    <mergeCell ref="A208:D208"/>
    <mergeCell ref="A9:D9"/>
    <mergeCell ref="C10:K10"/>
    <mergeCell ref="A18:D18"/>
    <mergeCell ref="C19:K19"/>
    <mergeCell ref="A23:D23"/>
    <mergeCell ref="C24:K24"/>
    <mergeCell ref="A2:K2"/>
    <mergeCell ref="A3:F3"/>
    <mergeCell ref="G3:K3"/>
    <mergeCell ref="A4:F4"/>
    <mergeCell ref="G4:K4"/>
    <mergeCell ref="C7:K7"/>
    <mergeCell ref="B25:K25"/>
    <mergeCell ref="A83:D83"/>
    <mergeCell ref="B84:K84"/>
  </mergeCells>
  <printOptions horizontalCentered="1"/>
  <pageMargins left="0.78749999999999998" right="0.59027777777777779" top="0.39374999999999999" bottom="0.39374999999999999" header="0.51180555555555551" footer="0.51180555555555551"/>
  <pageSetup paperSize="9" scale="56" firstPageNumber="0" fitToHeight="80" orientation="portrait" horizontalDpi="300" verticalDpi="300" r:id="rId1"/>
  <headerFooter alignWithMargins="0"/>
  <rowBreaks count="4" manualBreakCount="4">
    <brk id="15" max="16383" man="1"/>
    <brk id="37" max="16383" man="1"/>
    <brk id="1745" max="16383" man="1"/>
    <brk id="27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1"/>
  <sheetViews>
    <sheetView view="pageBreakPreview" zoomScale="95" zoomScaleSheetLayoutView="95" workbookViewId="0">
      <selection activeCell="A91" sqref="A91"/>
    </sheetView>
  </sheetViews>
  <sheetFormatPr defaultColWidth="11.44140625" defaultRowHeight="13.2" x14ac:dyDescent="0.25"/>
  <cols>
    <col min="1" max="1" width="11.44140625" customWidth="1"/>
    <col min="2" max="2" width="40.6640625" customWidth="1"/>
    <col min="3" max="5" width="11.44140625" customWidth="1"/>
    <col min="6" max="7" width="12.6640625" customWidth="1"/>
  </cols>
  <sheetData>
    <row r="1" spans="1:11" x14ac:dyDescent="0.25">
      <c r="A1" s="316" t="s">
        <v>552</v>
      </c>
      <c r="B1" s="316"/>
      <c r="C1" s="316"/>
      <c r="D1" s="316"/>
      <c r="E1" s="316"/>
      <c r="F1" s="316"/>
      <c r="G1" s="316"/>
      <c r="H1" s="316"/>
      <c r="I1" s="316"/>
      <c r="J1" s="316"/>
      <c r="K1" s="316"/>
    </row>
    <row r="2" spans="1:11" x14ac:dyDescent="0.25">
      <c r="A2" s="135" t="s">
        <v>59</v>
      </c>
      <c r="B2" s="136" t="s">
        <v>62</v>
      </c>
      <c r="C2" s="135"/>
      <c r="D2" s="135"/>
    </row>
    <row r="3" spans="1:11" ht="26.4" x14ac:dyDescent="0.25">
      <c r="A3" s="137" t="s">
        <v>61</v>
      </c>
      <c r="B3" s="138" t="s">
        <v>379</v>
      </c>
      <c r="C3" s="137" t="s">
        <v>51</v>
      </c>
      <c r="D3" s="139">
        <v>14.6</v>
      </c>
      <c r="E3" s="140">
        <v>53.32</v>
      </c>
      <c r="F3" s="140">
        <f>D3*E3</f>
        <v>778.47199999999998</v>
      </c>
      <c r="G3" s="141">
        <f t="shared" ref="G3:G20" si="0">F3*1.2</f>
        <v>934.16639999999995</v>
      </c>
      <c r="H3" s="142">
        <v>97622</v>
      </c>
      <c r="I3" s="143"/>
      <c r="J3" s="144"/>
      <c r="K3" s="145" t="s">
        <v>28</v>
      </c>
    </row>
    <row r="4" spans="1:11" ht="28.8" x14ac:dyDescent="0.25">
      <c r="A4" s="137" t="s">
        <v>97</v>
      </c>
      <c r="B4" s="146" t="s">
        <v>553</v>
      </c>
      <c r="C4" s="137" t="s">
        <v>51</v>
      </c>
      <c r="D4" s="147">
        <v>18.63</v>
      </c>
      <c r="E4" s="140">
        <v>117.4</v>
      </c>
      <c r="F4" s="140">
        <f>D4*E4</f>
        <v>2187.1619999999998</v>
      </c>
      <c r="G4" s="141">
        <f t="shared" si="0"/>
        <v>2624.5943999999995</v>
      </c>
      <c r="H4" s="142">
        <v>22378</v>
      </c>
      <c r="I4" s="143"/>
      <c r="J4" s="144"/>
      <c r="K4" s="145" t="s">
        <v>19</v>
      </c>
    </row>
    <row r="5" spans="1:11" ht="15.6" x14ac:dyDescent="0.25">
      <c r="A5" s="137" t="s">
        <v>106</v>
      </c>
      <c r="B5" s="138" t="s">
        <v>554</v>
      </c>
      <c r="C5" s="137" t="s">
        <v>18</v>
      </c>
      <c r="D5" s="147">
        <v>63.63</v>
      </c>
      <c r="E5" s="140">
        <v>17.489999999999998</v>
      </c>
      <c r="F5" s="140">
        <f>D5*E5</f>
        <v>1112.8887</v>
      </c>
      <c r="G5" s="141">
        <f t="shared" si="0"/>
        <v>1335.4664399999999</v>
      </c>
      <c r="H5" s="142">
        <v>22710</v>
      </c>
      <c r="I5" s="143"/>
      <c r="J5" s="144"/>
      <c r="K5" s="145" t="s">
        <v>19</v>
      </c>
    </row>
    <row r="6" spans="1:11" ht="15.6" x14ac:dyDescent="0.25">
      <c r="A6" s="137" t="s">
        <v>111</v>
      </c>
      <c r="B6" s="138" t="s">
        <v>438</v>
      </c>
      <c r="C6" s="137" t="s">
        <v>18</v>
      </c>
      <c r="D6" s="147">
        <v>165.52</v>
      </c>
      <c r="E6" s="140">
        <v>1.1200000000000001</v>
      </c>
      <c r="F6" s="140">
        <f>D6*E6</f>
        <v>185.38240000000002</v>
      </c>
      <c r="G6" s="141">
        <f t="shared" si="0"/>
        <v>222.45888000000002</v>
      </c>
      <c r="H6" s="142">
        <v>22242</v>
      </c>
      <c r="I6" s="143"/>
      <c r="J6" s="144"/>
      <c r="K6" s="145" t="s">
        <v>19</v>
      </c>
    </row>
    <row r="7" spans="1:11" ht="15.6" x14ac:dyDescent="0.25">
      <c r="A7" s="137" t="s">
        <v>128</v>
      </c>
      <c r="B7" s="138" t="s">
        <v>67</v>
      </c>
      <c r="C7" s="137" t="s">
        <v>18</v>
      </c>
      <c r="D7" s="147">
        <v>12.35</v>
      </c>
      <c r="E7" s="140">
        <v>20.99</v>
      </c>
      <c r="F7" s="140">
        <f>D7*E7</f>
        <v>259.22649999999999</v>
      </c>
      <c r="G7" s="141">
        <f t="shared" si="0"/>
        <v>311.0718</v>
      </c>
      <c r="H7" s="142">
        <v>22190</v>
      </c>
      <c r="I7" s="143"/>
      <c r="J7" s="144"/>
      <c r="K7" s="145" t="s">
        <v>19</v>
      </c>
    </row>
    <row r="8" spans="1:11" ht="15.6" x14ac:dyDescent="0.25">
      <c r="A8" s="137" t="s">
        <v>132</v>
      </c>
      <c r="B8" s="138" t="s">
        <v>251</v>
      </c>
      <c r="C8" s="137" t="s">
        <v>18</v>
      </c>
      <c r="D8" s="147">
        <v>2.2000000000000002</v>
      </c>
      <c r="E8" s="148">
        <v>43.03</v>
      </c>
      <c r="F8" s="140">
        <f>E8*D8</f>
        <v>94.666000000000011</v>
      </c>
      <c r="G8" s="141">
        <f t="shared" si="0"/>
        <v>113.59920000000001</v>
      </c>
      <c r="H8" s="142">
        <v>85406</v>
      </c>
      <c r="I8" s="143"/>
      <c r="J8" s="144"/>
      <c r="K8" s="145" t="s">
        <v>28</v>
      </c>
    </row>
    <row r="9" spans="1:11" ht="15.6" x14ac:dyDescent="0.25">
      <c r="A9" s="137" t="s">
        <v>149</v>
      </c>
      <c r="B9" s="138" t="s">
        <v>71</v>
      </c>
      <c r="C9" s="137" t="s">
        <v>18</v>
      </c>
      <c r="D9" s="147">
        <v>15.94</v>
      </c>
      <c r="E9" s="149" t="s">
        <v>555</v>
      </c>
      <c r="F9" s="140">
        <f>E9*D9</f>
        <v>133.25839999999999</v>
      </c>
      <c r="G9" s="141">
        <f t="shared" si="0"/>
        <v>159.91007999999999</v>
      </c>
      <c r="H9" s="149" t="s">
        <v>556</v>
      </c>
      <c r="I9" s="143"/>
      <c r="J9" s="144"/>
      <c r="K9" s="145" t="s">
        <v>19</v>
      </c>
    </row>
    <row r="10" spans="1:11" ht="15.6" x14ac:dyDescent="0.25">
      <c r="A10" s="137" t="s">
        <v>153</v>
      </c>
      <c r="B10" s="138" t="s">
        <v>73</v>
      </c>
      <c r="C10" s="137" t="s">
        <v>18</v>
      </c>
      <c r="D10" s="147">
        <v>214.86</v>
      </c>
      <c r="E10" s="148">
        <v>2.34</v>
      </c>
      <c r="F10" s="140">
        <f t="shared" ref="F10:F20" si="1">D10*E10</f>
        <v>502.7724</v>
      </c>
      <c r="G10" s="141">
        <f t="shared" si="0"/>
        <v>603.32687999999996</v>
      </c>
      <c r="H10" s="149" t="s">
        <v>557</v>
      </c>
      <c r="I10" s="143"/>
      <c r="J10" s="144"/>
      <c r="K10" s="145" t="s">
        <v>28</v>
      </c>
    </row>
    <row r="11" spans="1:11" ht="15" x14ac:dyDescent="0.25">
      <c r="A11" s="137" t="s">
        <v>335</v>
      </c>
      <c r="B11" s="138" t="s">
        <v>558</v>
      </c>
      <c r="C11" s="137" t="s">
        <v>76</v>
      </c>
      <c r="D11" s="147">
        <v>15</v>
      </c>
      <c r="E11" s="140">
        <v>48.22</v>
      </c>
      <c r="F11" s="140">
        <f t="shared" si="1"/>
        <v>723.3</v>
      </c>
      <c r="G11" s="141">
        <f t="shared" si="0"/>
        <v>867.95999999999992</v>
      </c>
      <c r="H11" s="149" t="s">
        <v>559</v>
      </c>
      <c r="I11" s="143"/>
      <c r="J11" s="144"/>
      <c r="K11" s="145" t="s">
        <v>19</v>
      </c>
    </row>
    <row r="12" spans="1:11" ht="15.6" x14ac:dyDescent="0.25">
      <c r="A12" s="137" t="s">
        <v>560</v>
      </c>
      <c r="B12" s="138" t="s">
        <v>260</v>
      </c>
      <c r="C12" s="137" t="s">
        <v>18</v>
      </c>
      <c r="D12" s="147">
        <v>0.66</v>
      </c>
      <c r="E12" s="148">
        <v>47.39</v>
      </c>
      <c r="F12" s="140">
        <f t="shared" si="1"/>
        <v>31.2774</v>
      </c>
      <c r="G12" s="141">
        <f t="shared" si="0"/>
        <v>37.532879999999999</v>
      </c>
      <c r="H12" s="149" t="s">
        <v>561</v>
      </c>
      <c r="I12" s="143"/>
      <c r="J12" s="144"/>
      <c r="K12" s="145" t="s">
        <v>19</v>
      </c>
    </row>
    <row r="13" spans="1:11" ht="15" x14ac:dyDescent="0.25">
      <c r="A13" s="137" t="s">
        <v>562</v>
      </c>
      <c r="B13" s="138" t="s">
        <v>563</v>
      </c>
      <c r="C13" s="137" t="s">
        <v>76</v>
      </c>
      <c r="D13" s="147">
        <v>1</v>
      </c>
      <c r="E13" s="140">
        <v>15.73</v>
      </c>
      <c r="F13" s="140">
        <f t="shared" si="1"/>
        <v>15.73</v>
      </c>
      <c r="G13" s="141">
        <f t="shared" si="0"/>
        <v>18.876000000000001</v>
      </c>
      <c r="H13" s="149">
        <v>22083</v>
      </c>
      <c r="I13" s="143"/>
      <c r="J13" s="144"/>
      <c r="K13" s="145" t="s">
        <v>19</v>
      </c>
    </row>
    <row r="14" spans="1:11" ht="15" x14ac:dyDescent="0.25">
      <c r="A14" s="137" t="s">
        <v>564</v>
      </c>
      <c r="B14" s="138" t="s">
        <v>565</v>
      </c>
      <c r="C14" s="137" t="s">
        <v>76</v>
      </c>
      <c r="D14" s="147">
        <v>12</v>
      </c>
      <c r="E14" s="140">
        <v>49.35</v>
      </c>
      <c r="F14" s="140">
        <f t="shared" si="1"/>
        <v>592.20000000000005</v>
      </c>
      <c r="G14" s="141">
        <f t="shared" si="0"/>
        <v>710.64</v>
      </c>
      <c r="H14" s="149">
        <v>22222</v>
      </c>
      <c r="I14" s="143"/>
      <c r="J14" s="144"/>
      <c r="K14" s="145" t="s">
        <v>19</v>
      </c>
    </row>
    <row r="15" spans="1:11" ht="15" x14ac:dyDescent="0.25">
      <c r="A15" s="137" t="s">
        <v>566</v>
      </c>
      <c r="B15" s="138" t="s">
        <v>86</v>
      </c>
      <c r="C15" s="137" t="s">
        <v>76</v>
      </c>
      <c r="D15" s="147">
        <v>4</v>
      </c>
      <c r="E15" s="148">
        <v>40.57</v>
      </c>
      <c r="F15" s="140">
        <f t="shared" si="1"/>
        <v>162.28</v>
      </c>
      <c r="G15" s="141">
        <f t="shared" si="0"/>
        <v>194.73599999999999</v>
      </c>
      <c r="H15" s="149">
        <v>22816</v>
      </c>
      <c r="I15" s="143"/>
      <c r="J15" s="144"/>
      <c r="K15" s="145" t="s">
        <v>19</v>
      </c>
    </row>
    <row r="16" spans="1:11" ht="15" x14ac:dyDescent="0.25">
      <c r="A16" s="137" t="s">
        <v>567</v>
      </c>
      <c r="B16" s="138" t="s">
        <v>88</v>
      </c>
      <c r="C16" s="137" t="s">
        <v>76</v>
      </c>
      <c r="D16" s="147">
        <v>40</v>
      </c>
      <c r="E16" s="140">
        <v>36.200000000000003</v>
      </c>
      <c r="F16" s="140">
        <f t="shared" si="1"/>
        <v>1448</v>
      </c>
      <c r="G16" s="141">
        <f t="shared" si="0"/>
        <v>1737.6</v>
      </c>
      <c r="H16" s="149">
        <v>22391</v>
      </c>
      <c r="I16" s="143"/>
      <c r="J16" s="144"/>
      <c r="K16" s="145" t="s">
        <v>19</v>
      </c>
    </row>
    <row r="17" spans="1:11" ht="15" x14ac:dyDescent="0.25">
      <c r="A17" s="137" t="s">
        <v>568</v>
      </c>
      <c r="B17" s="138" t="s">
        <v>569</v>
      </c>
      <c r="C17" s="137" t="s">
        <v>76</v>
      </c>
      <c r="D17" s="147">
        <v>10</v>
      </c>
      <c r="E17" s="148">
        <v>34.36</v>
      </c>
      <c r="F17" s="140">
        <f t="shared" si="1"/>
        <v>343.6</v>
      </c>
      <c r="G17" s="141">
        <f t="shared" si="0"/>
        <v>412.32</v>
      </c>
      <c r="H17" s="149">
        <v>23212</v>
      </c>
      <c r="I17" s="143"/>
      <c r="J17" s="144"/>
      <c r="K17" s="145" t="s">
        <v>19</v>
      </c>
    </row>
    <row r="18" spans="1:11" ht="15" x14ac:dyDescent="0.25">
      <c r="A18" s="137" t="s">
        <v>570</v>
      </c>
      <c r="B18" s="138" t="s">
        <v>532</v>
      </c>
      <c r="C18" s="137" t="s">
        <v>101</v>
      </c>
      <c r="D18" s="147">
        <v>2</v>
      </c>
      <c r="E18" s="140">
        <v>41.99</v>
      </c>
      <c r="F18" s="140">
        <f t="shared" si="1"/>
        <v>83.98</v>
      </c>
      <c r="G18" s="141">
        <f t="shared" si="0"/>
        <v>100.776</v>
      </c>
      <c r="H18" s="149">
        <v>22668</v>
      </c>
      <c r="I18" s="143"/>
      <c r="J18" s="144"/>
      <c r="K18" s="145" t="s">
        <v>19</v>
      </c>
    </row>
    <row r="19" spans="1:11" ht="15.6" x14ac:dyDescent="0.25">
      <c r="A19" s="137" t="s">
        <v>571</v>
      </c>
      <c r="B19" s="138" t="s">
        <v>461</v>
      </c>
      <c r="C19" s="137" t="s">
        <v>18</v>
      </c>
      <c r="D19" s="147">
        <v>0.9</v>
      </c>
      <c r="E19" s="140">
        <v>51.68</v>
      </c>
      <c r="F19" s="140">
        <f t="shared" si="1"/>
        <v>46.512</v>
      </c>
      <c r="G19" s="141">
        <f t="shared" si="0"/>
        <v>55.814399999999999</v>
      </c>
      <c r="H19" s="149">
        <v>22904</v>
      </c>
      <c r="I19" s="143"/>
      <c r="J19" s="144"/>
      <c r="K19" s="145" t="s">
        <v>19</v>
      </c>
    </row>
    <row r="20" spans="1:11" ht="26.4" x14ac:dyDescent="0.25">
      <c r="A20" s="137" t="s">
        <v>572</v>
      </c>
      <c r="B20" s="138" t="s">
        <v>573</v>
      </c>
      <c r="C20" s="137" t="s">
        <v>51</v>
      </c>
      <c r="D20" s="147">
        <v>41.84</v>
      </c>
      <c r="E20" s="140">
        <v>111.51</v>
      </c>
      <c r="F20" s="140">
        <f t="shared" si="1"/>
        <v>4665.5784000000003</v>
      </c>
      <c r="G20" s="141">
        <f t="shared" si="0"/>
        <v>5598.6940800000002</v>
      </c>
      <c r="H20" s="150" t="s">
        <v>165</v>
      </c>
      <c r="I20" s="143"/>
      <c r="J20" s="144"/>
      <c r="K20" s="145" t="s">
        <v>119</v>
      </c>
    </row>
    <row r="21" spans="1:11" ht="14.4" x14ac:dyDescent="0.25">
      <c r="A21" s="151" t="s">
        <v>574</v>
      </c>
      <c r="B21" s="146" t="s">
        <v>575</v>
      </c>
      <c r="C21" s="151" t="s">
        <v>76</v>
      </c>
      <c r="D21" s="152">
        <v>2</v>
      </c>
      <c r="E21" s="140"/>
      <c r="F21" s="153"/>
      <c r="G21" s="153"/>
      <c r="H21" s="153"/>
      <c r="I21" s="153"/>
      <c r="J21" s="153"/>
      <c r="K21" s="153"/>
    </row>
    <row r="22" spans="1:11" ht="28.8" x14ac:dyDescent="0.25">
      <c r="A22" s="151" t="s">
        <v>574</v>
      </c>
      <c r="B22" s="146" t="s">
        <v>576</v>
      </c>
      <c r="C22" s="151" t="s">
        <v>76</v>
      </c>
      <c r="D22" s="154">
        <v>4</v>
      </c>
      <c r="E22" s="140"/>
      <c r="F22" s="153"/>
      <c r="G22" s="153"/>
      <c r="H22" s="153"/>
      <c r="I22" s="153"/>
      <c r="J22" s="153"/>
      <c r="K22" s="153"/>
    </row>
    <row r="23" spans="1:11" ht="14.4" x14ac:dyDescent="0.25">
      <c r="A23" s="151" t="s">
        <v>574</v>
      </c>
      <c r="B23" s="146" t="s">
        <v>577</v>
      </c>
      <c r="C23" s="151" t="s">
        <v>76</v>
      </c>
      <c r="D23" s="154">
        <v>7</v>
      </c>
      <c r="E23" s="140"/>
      <c r="F23" s="153"/>
      <c r="G23" s="146"/>
      <c r="H23" s="153"/>
      <c r="I23" s="153"/>
      <c r="J23" s="153"/>
      <c r="K23" s="153"/>
    </row>
    <row r="24" spans="1:11" x14ac:dyDescent="0.25">
      <c r="A24" s="135" t="s">
        <v>317</v>
      </c>
      <c r="B24" s="136" t="s">
        <v>107</v>
      </c>
      <c r="C24" s="135"/>
      <c r="D24" s="135"/>
      <c r="E24" s="33"/>
    </row>
    <row r="25" spans="1:11" ht="15.6" x14ac:dyDescent="0.25">
      <c r="A25" s="137" t="s">
        <v>578</v>
      </c>
      <c r="B25" s="138" t="s">
        <v>579</v>
      </c>
      <c r="C25" s="137" t="s">
        <v>18</v>
      </c>
      <c r="D25" s="147">
        <v>171.31</v>
      </c>
      <c r="E25" s="140">
        <v>42.23</v>
      </c>
      <c r="F25" s="140">
        <f t="shared" ref="F25:F31" si="2">D25*E25</f>
        <v>7234.4213</v>
      </c>
      <c r="G25" s="141">
        <f t="shared" ref="G25:G31" si="3">F25*1.2</f>
        <v>8681.3055599999989</v>
      </c>
      <c r="H25" s="142">
        <v>171352</v>
      </c>
      <c r="I25" s="143"/>
      <c r="J25" s="144"/>
      <c r="K25" s="145" t="s">
        <v>19</v>
      </c>
    </row>
    <row r="26" spans="1:11" ht="15.6" x14ac:dyDescent="0.25">
      <c r="A26" s="137" t="s">
        <v>580</v>
      </c>
      <c r="B26" s="138" t="s">
        <v>581</v>
      </c>
      <c r="C26" s="137" t="s">
        <v>18</v>
      </c>
      <c r="D26" s="147">
        <v>191.43</v>
      </c>
      <c r="E26" s="140">
        <v>24.23</v>
      </c>
      <c r="F26" s="140">
        <f t="shared" si="2"/>
        <v>4638.3489</v>
      </c>
      <c r="G26" s="141">
        <f t="shared" si="3"/>
        <v>5566.0186800000001</v>
      </c>
      <c r="H26" s="142">
        <v>160461</v>
      </c>
      <c r="I26" s="143"/>
      <c r="J26" s="144"/>
      <c r="K26" s="145" t="s">
        <v>19</v>
      </c>
    </row>
    <row r="27" spans="1:11" ht="15.6" x14ac:dyDescent="0.25">
      <c r="A27" s="137" t="s">
        <v>582</v>
      </c>
      <c r="B27" s="138" t="s">
        <v>439</v>
      </c>
      <c r="C27" s="137" t="s">
        <v>18</v>
      </c>
      <c r="D27" s="147">
        <v>3.87</v>
      </c>
      <c r="E27" s="140">
        <v>1027.29</v>
      </c>
      <c r="F27" s="140">
        <f t="shared" si="2"/>
        <v>3975.6122999999998</v>
      </c>
      <c r="G27" s="141">
        <f t="shared" si="3"/>
        <v>4770.7347599999994</v>
      </c>
      <c r="H27" s="142">
        <v>170662</v>
      </c>
      <c r="I27" s="143"/>
      <c r="J27" s="144"/>
      <c r="K27" s="145" t="s">
        <v>19</v>
      </c>
    </row>
    <row r="28" spans="1:11" ht="15.6" x14ac:dyDescent="0.25">
      <c r="A28" s="137" t="s">
        <v>583</v>
      </c>
      <c r="B28" s="138" t="s">
        <v>584</v>
      </c>
      <c r="C28" s="137" t="s">
        <v>18</v>
      </c>
      <c r="D28" s="147">
        <v>149.75</v>
      </c>
      <c r="E28" s="140">
        <v>66.61</v>
      </c>
      <c r="F28" s="140">
        <f t="shared" si="2"/>
        <v>9974.8474999999999</v>
      </c>
      <c r="G28" s="141">
        <f t="shared" si="3"/>
        <v>11969.816999999999</v>
      </c>
      <c r="H28" s="142">
        <v>72132</v>
      </c>
      <c r="I28" s="143"/>
      <c r="J28" s="144"/>
      <c r="K28" s="145" t="s">
        <v>28</v>
      </c>
    </row>
    <row r="29" spans="1:11" ht="15.6" x14ac:dyDescent="0.25">
      <c r="A29" s="137" t="s">
        <v>585</v>
      </c>
      <c r="B29" s="138" t="s">
        <v>586</v>
      </c>
      <c r="C29" s="137" t="s">
        <v>18</v>
      </c>
      <c r="D29" s="147">
        <v>299.5</v>
      </c>
      <c r="E29" s="140">
        <v>16.170000000000002</v>
      </c>
      <c r="F29" s="140">
        <f t="shared" si="2"/>
        <v>4842.9150000000009</v>
      </c>
      <c r="G29" s="141">
        <f t="shared" si="3"/>
        <v>5811.4980000000005</v>
      </c>
      <c r="H29" s="142">
        <v>120006</v>
      </c>
      <c r="I29" s="143"/>
      <c r="J29" s="144"/>
      <c r="K29" s="145" t="s">
        <v>19</v>
      </c>
    </row>
    <row r="30" spans="1:11" ht="15.6" x14ac:dyDescent="0.25">
      <c r="A30" s="137" t="s">
        <v>587</v>
      </c>
      <c r="B30" s="138" t="s">
        <v>588</v>
      </c>
      <c r="C30" s="137" t="s">
        <v>18</v>
      </c>
      <c r="D30" s="147">
        <v>299.5</v>
      </c>
      <c r="E30" s="140">
        <v>198.91</v>
      </c>
      <c r="F30" s="140">
        <f t="shared" si="2"/>
        <v>59573.544999999998</v>
      </c>
      <c r="G30" s="141">
        <f t="shared" si="3"/>
        <v>71488.254000000001</v>
      </c>
      <c r="H30" s="150">
        <v>120047</v>
      </c>
      <c r="I30" s="143"/>
      <c r="J30" s="144"/>
      <c r="K30" s="145" t="s">
        <v>19</v>
      </c>
    </row>
    <row r="31" spans="1:11" x14ac:dyDescent="0.25">
      <c r="A31" s="137" t="s">
        <v>589</v>
      </c>
      <c r="B31" s="138" t="s">
        <v>590</v>
      </c>
      <c r="C31" s="137" t="s">
        <v>101</v>
      </c>
      <c r="D31" s="147">
        <f>'por sanitários'!L199+'por sanitários'!L272+'por sanitários'!L325+'por sanitários'!L390+'por sanitários'!D751+'por sanitários'!D824+'por sanitários'!D876+'por sanitários'!D940+'por sanitários'!D1295+'por sanitários'!D1368+'por sanitários'!D1420+'por sanitários'!D1484+'por sanitários'!D1862+'por sanitários'!D1963+'por sanitários'!D2032+'por sanitários'!D2102+'por sanitários'!D2163+'por sanitários'!D2229+'por sanitários'!D2297+'por sanitários'!D2367</f>
        <v>51.459999999999994</v>
      </c>
      <c r="E31" s="140">
        <v>14.88</v>
      </c>
      <c r="F31" s="140">
        <f t="shared" si="2"/>
        <v>765.72479999999996</v>
      </c>
      <c r="G31" s="141">
        <f t="shared" si="3"/>
        <v>918.86975999999993</v>
      </c>
      <c r="H31" s="150" t="s">
        <v>398</v>
      </c>
      <c r="I31" s="143"/>
      <c r="J31" s="144"/>
      <c r="K31" s="145" t="s">
        <v>28</v>
      </c>
    </row>
    <row r="32" spans="1:11" ht="15.6" x14ac:dyDescent="0.25">
      <c r="A32" s="155" t="s">
        <v>591</v>
      </c>
      <c r="B32" s="156" t="s">
        <v>592</v>
      </c>
      <c r="C32" s="155" t="s">
        <v>593</v>
      </c>
      <c r="D32" s="157">
        <v>9</v>
      </c>
      <c r="E32" s="140"/>
      <c r="F32" s="153"/>
      <c r="G32" s="153"/>
      <c r="H32" s="153"/>
      <c r="I32" s="153"/>
      <c r="J32" s="153"/>
      <c r="K32" s="153"/>
    </row>
    <row r="33" spans="1:11" x14ac:dyDescent="0.25">
      <c r="A33" s="135" t="s">
        <v>349</v>
      </c>
      <c r="B33" s="136" t="s">
        <v>112</v>
      </c>
      <c r="C33" s="135"/>
      <c r="D33" s="135"/>
      <c r="E33" s="33"/>
    </row>
    <row r="34" spans="1:11" x14ac:dyDescent="0.25">
      <c r="A34" s="158" t="s">
        <v>594</v>
      </c>
      <c r="B34" s="159" t="s">
        <v>595</v>
      </c>
      <c r="C34" s="158" t="s">
        <v>76</v>
      </c>
      <c r="D34" s="160">
        <v>2</v>
      </c>
      <c r="E34" s="33"/>
    </row>
    <row r="35" spans="1:11" ht="26.4" x14ac:dyDescent="0.25">
      <c r="A35" s="158" t="s">
        <v>596</v>
      </c>
      <c r="B35" s="159" t="s">
        <v>597</v>
      </c>
      <c r="C35" s="158" t="s">
        <v>76</v>
      </c>
      <c r="D35" s="160">
        <v>3</v>
      </c>
      <c r="E35" s="33"/>
    </row>
    <row r="36" spans="1:11" ht="26.4" x14ac:dyDescent="0.25">
      <c r="A36" s="158" t="s">
        <v>598</v>
      </c>
      <c r="B36" s="159" t="s">
        <v>599</v>
      </c>
      <c r="C36" s="158" t="s">
        <v>76</v>
      </c>
      <c r="D36" s="160">
        <v>2</v>
      </c>
      <c r="E36" s="33"/>
    </row>
    <row r="37" spans="1:11" x14ac:dyDescent="0.25">
      <c r="A37" s="155" t="s">
        <v>600</v>
      </c>
      <c r="B37" s="156" t="s">
        <v>601</v>
      </c>
      <c r="C37" s="155" t="s">
        <v>76</v>
      </c>
      <c r="D37" s="157">
        <v>4</v>
      </c>
      <c r="E37" s="140">
        <v>1456.95</v>
      </c>
      <c r="F37" s="153"/>
      <c r="G37" s="153"/>
      <c r="H37" s="153"/>
      <c r="I37" s="153"/>
      <c r="J37" s="153"/>
      <c r="K37" s="153"/>
    </row>
    <row r="38" spans="1:11" ht="15.6" x14ac:dyDescent="0.25">
      <c r="A38" s="155" t="s">
        <v>600</v>
      </c>
      <c r="B38" s="156" t="s">
        <v>602</v>
      </c>
      <c r="C38" s="155" t="s">
        <v>593</v>
      </c>
      <c r="D38" s="157">
        <v>7.7</v>
      </c>
      <c r="E38" s="140"/>
      <c r="F38" s="153"/>
      <c r="G38" s="153"/>
      <c r="H38" s="153"/>
      <c r="I38" s="153"/>
      <c r="J38" s="153"/>
      <c r="K38" s="153"/>
    </row>
    <row r="39" spans="1:11" x14ac:dyDescent="0.25">
      <c r="A39" s="135" t="s">
        <v>353</v>
      </c>
      <c r="B39" s="136" t="s">
        <v>125</v>
      </c>
      <c r="C39" s="135"/>
      <c r="D39" s="135"/>
      <c r="E39" s="33"/>
    </row>
    <row r="40" spans="1:11" ht="15.6" x14ac:dyDescent="0.25">
      <c r="A40" s="155" t="s">
        <v>603</v>
      </c>
      <c r="B40" s="156" t="s">
        <v>604</v>
      </c>
      <c r="C40" s="155" t="s">
        <v>593</v>
      </c>
      <c r="D40" s="157">
        <v>7.4</v>
      </c>
      <c r="E40" s="140"/>
      <c r="F40" s="153"/>
      <c r="G40" s="153"/>
      <c r="H40" s="153"/>
      <c r="I40" s="153"/>
      <c r="J40" s="153"/>
      <c r="K40" s="153"/>
    </row>
    <row r="41" spans="1:11" ht="15.6" x14ac:dyDescent="0.25">
      <c r="A41" s="155" t="s">
        <v>605</v>
      </c>
      <c r="B41" s="156" t="s">
        <v>606</v>
      </c>
      <c r="C41" s="155" t="s">
        <v>593</v>
      </c>
      <c r="D41" s="157">
        <v>133.19</v>
      </c>
      <c r="E41" s="140"/>
      <c r="F41" s="153"/>
      <c r="G41" s="153"/>
      <c r="H41" s="153"/>
      <c r="I41" s="153"/>
      <c r="J41" s="153"/>
      <c r="K41" s="153"/>
    </row>
    <row r="42" spans="1:11" ht="15.6" x14ac:dyDescent="0.25">
      <c r="A42" s="155" t="s">
        <v>607</v>
      </c>
      <c r="B42" s="156" t="s">
        <v>608</v>
      </c>
      <c r="C42" s="155" t="s">
        <v>593</v>
      </c>
      <c r="D42" s="157">
        <v>58.12</v>
      </c>
      <c r="E42" s="140"/>
      <c r="F42" s="153"/>
      <c r="G42" s="153"/>
      <c r="H42" s="153"/>
      <c r="I42" s="153"/>
      <c r="J42" s="153"/>
      <c r="K42" s="153"/>
    </row>
    <row r="43" spans="1:11" ht="15.6" x14ac:dyDescent="0.25">
      <c r="A43" s="155" t="s">
        <v>607</v>
      </c>
      <c r="B43" s="156" t="s">
        <v>609</v>
      </c>
      <c r="C43" s="155" t="s">
        <v>593</v>
      </c>
      <c r="D43" s="157">
        <v>163.47999999999999</v>
      </c>
      <c r="E43" s="140"/>
      <c r="F43" s="153"/>
      <c r="G43" s="153"/>
      <c r="H43" s="153"/>
      <c r="I43" s="153"/>
      <c r="J43" s="153"/>
      <c r="K43" s="153"/>
    </row>
    <row r="44" spans="1:11" x14ac:dyDescent="0.25">
      <c r="A44" s="135" t="s">
        <v>377</v>
      </c>
      <c r="B44" s="136" t="s">
        <v>129</v>
      </c>
      <c r="C44" s="135"/>
      <c r="D44" s="135"/>
      <c r="E44" s="33"/>
    </row>
    <row r="45" spans="1:11" ht="15.6" x14ac:dyDescent="0.25">
      <c r="A45" s="155" t="s">
        <v>610</v>
      </c>
      <c r="B45" s="156" t="s">
        <v>611</v>
      </c>
      <c r="C45" s="155" t="s">
        <v>593</v>
      </c>
      <c r="D45" s="157">
        <v>32.700000000000003</v>
      </c>
      <c r="E45" s="140"/>
      <c r="F45" s="153"/>
      <c r="G45" s="153"/>
      <c r="H45" s="153"/>
      <c r="I45" s="153"/>
      <c r="J45" s="153"/>
      <c r="K45" s="153"/>
    </row>
    <row r="46" spans="1:11" ht="15.6" x14ac:dyDescent="0.25">
      <c r="A46" s="155" t="s">
        <v>612</v>
      </c>
      <c r="B46" s="156" t="s">
        <v>364</v>
      </c>
      <c r="C46" s="155" t="s">
        <v>593</v>
      </c>
      <c r="D46" s="157">
        <v>0.9</v>
      </c>
      <c r="E46" s="140"/>
      <c r="F46" s="153"/>
      <c r="G46" s="153"/>
      <c r="H46" s="153"/>
      <c r="I46" s="153"/>
      <c r="J46" s="153"/>
      <c r="K46" s="153"/>
    </row>
    <row r="47" spans="1:11" ht="26.4" x14ac:dyDescent="0.25">
      <c r="A47" s="155" t="s">
        <v>613</v>
      </c>
      <c r="B47" s="156" t="s">
        <v>614</v>
      </c>
      <c r="C47" s="155" t="s">
        <v>593</v>
      </c>
      <c r="D47" s="157">
        <v>12</v>
      </c>
      <c r="E47" s="140">
        <v>62.57</v>
      </c>
      <c r="F47" s="156"/>
      <c r="G47" s="153"/>
      <c r="H47" s="153"/>
      <c r="I47" s="153"/>
      <c r="J47" s="153"/>
      <c r="K47" s="153"/>
    </row>
    <row r="48" spans="1:11" ht="15.6" x14ac:dyDescent="0.25">
      <c r="A48" s="155" t="s">
        <v>613</v>
      </c>
      <c r="B48" s="156" t="s">
        <v>615</v>
      </c>
      <c r="C48" s="155" t="s">
        <v>593</v>
      </c>
      <c r="D48" s="157">
        <v>8</v>
      </c>
      <c r="E48" s="140">
        <v>417.53</v>
      </c>
      <c r="F48" s="156"/>
      <c r="G48" s="153"/>
      <c r="H48" s="153"/>
      <c r="I48" s="153"/>
      <c r="J48" s="153"/>
      <c r="K48" s="153"/>
    </row>
    <row r="49" spans="1:11" ht="26.4" x14ac:dyDescent="0.25">
      <c r="A49" s="155" t="s">
        <v>613</v>
      </c>
      <c r="B49" s="156" t="s">
        <v>616</v>
      </c>
      <c r="C49" s="155" t="s">
        <v>593</v>
      </c>
      <c r="D49" s="157">
        <v>26.65</v>
      </c>
      <c r="E49" s="140">
        <v>187.43</v>
      </c>
      <c r="F49" s="156"/>
      <c r="G49" s="153"/>
      <c r="H49" s="153"/>
      <c r="I49" s="153"/>
      <c r="J49" s="153"/>
      <c r="K49" s="153"/>
    </row>
    <row r="50" spans="1:11" x14ac:dyDescent="0.25">
      <c r="A50" s="135" t="s">
        <v>405</v>
      </c>
      <c r="B50" s="136" t="s">
        <v>133</v>
      </c>
      <c r="C50" s="135"/>
      <c r="D50" s="135"/>
      <c r="E50" s="33"/>
    </row>
    <row r="51" spans="1:11" ht="15.6" x14ac:dyDescent="0.25">
      <c r="A51" s="155" t="s">
        <v>617</v>
      </c>
      <c r="B51" s="156" t="s">
        <v>618</v>
      </c>
      <c r="C51" s="155" t="s">
        <v>593</v>
      </c>
      <c r="D51" s="157">
        <v>61.15</v>
      </c>
      <c r="E51" s="140"/>
      <c r="F51" s="153"/>
      <c r="G51" s="153"/>
      <c r="H51" s="153"/>
      <c r="I51" s="153"/>
      <c r="J51" s="153"/>
      <c r="K51" s="153"/>
    </row>
    <row r="52" spans="1:11" ht="15.6" x14ac:dyDescent="0.3">
      <c r="A52" s="155" t="s">
        <v>619</v>
      </c>
      <c r="B52" s="161" t="s">
        <v>620</v>
      </c>
      <c r="C52" s="155" t="s">
        <v>593</v>
      </c>
      <c r="D52" s="157">
        <v>40</v>
      </c>
      <c r="E52" s="140">
        <v>1222.72</v>
      </c>
      <c r="F52" s="153"/>
      <c r="G52" s="153"/>
      <c r="H52" s="153"/>
      <c r="I52" s="153"/>
      <c r="J52" s="153"/>
      <c r="K52" s="153"/>
    </row>
    <row r="53" spans="1:11" ht="15.6" x14ac:dyDescent="0.25">
      <c r="A53" s="155" t="s">
        <v>619</v>
      </c>
      <c r="B53" s="162" t="s">
        <v>621</v>
      </c>
      <c r="C53" s="155" t="s">
        <v>593</v>
      </c>
      <c r="D53" s="157">
        <v>133.19</v>
      </c>
      <c r="E53" s="140"/>
      <c r="F53" s="153"/>
      <c r="G53" s="153"/>
      <c r="H53" s="153"/>
      <c r="I53" s="153"/>
      <c r="J53" s="153"/>
      <c r="K53" s="153"/>
    </row>
    <row r="54" spans="1:11" x14ac:dyDescent="0.25">
      <c r="A54" s="135" t="s">
        <v>412</v>
      </c>
      <c r="B54" s="136" t="s">
        <v>138</v>
      </c>
      <c r="C54" s="135"/>
      <c r="D54" s="135"/>
      <c r="E54" s="33"/>
    </row>
    <row r="55" spans="1:11" x14ac:dyDescent="0.25">
      <c r="A55" s="155" t="s">
        <v>622</v>
      </c>
      <c r="B55" s="156" t="s">
        <v>623</v>
      </c>
      <c r="C55" s="155" t="s">
        <v>101</v>
      </c>
      <c r="D55" s="157">
        <v>14</v>
      </c>
      <c r="E55" s="140"/>
      <c r="F55" s="153"/>
      <c r="G55" s="153"/>
      <c r="H55" s="153"/>
      <c r="I55" s="153"/>
      <c r="J55" s="153"/>
      <c r="K55" s="153"/>
    </row>
    <row r="56" spans="1:11" ht="26.4" x14ac:dyDescent="0.25">
      <c r="A56" s="155" t="s">
        <v>624</v>
      </c>
      <c r="B56" s="156" t="s">
        <v>625</v>
      </c>
      <c r="C56" s="155" t="s">
        <v>101</v>
      </c>
      <c r="D56" s="157">
        <v>81.8</v>
      </c>
      <c r="E56" s="140"/>
      <c r="F56" s="153"/>
      <c r="G56" s="153"/>
      <c r="H56" s="153"/>
      <c r="I56" s="153"/>
      <c r="J56" s="153"/>
      <c r="K56" s="153"/>
    </row>
    <row r="57" spans="1:11" x14ac:dyDescent="0.25">
      <c r="A57" s="155" t="s">
        <v>626</v>
      </c>
      <c r="B57" s="156" t="s">
        <v>140</v>
      </c>
      <c r="C57" s="155" t="s">
        <v>101</v>
      </c>
      <c r="D57" s="157">
        <v>1.8</v>
      </c>
      <c r="E57" s="140"/>
      <c r="F57" s="153"/>
      <c r="G57" s="153"/>
      <c r="H57" s="153"/>
      <c r="I57" s="153"/>
      <c r="J57" s="153"/>
      <c r="K57" s="153"/>
    </row>
    <row r="58" spans="1:11" x14ac:dyDescent="0.25">
      <c r="A58" s="155" t="s">
        <v>627</v>
      </c>
      <c r="B58" s="156" t="s">
        <v>628</v>
      </c>
      <c r="C58" s="155" t="s">
        <v>629</v>
      </c>
      <c r="D58" s="157">
        <v>1.8</v>
      </c>
      <c r="E58" s="140"/>
      <c r="F58" s="153"/>
      <c r="G58" s="153"/>
      <c r="H58" s="153"/>
      <c r="I58" s="153"/>
      <c r="J58" s="153"/>
      <c r="K58" s="153"/>
    </row>
    <row r="59" spans="1:11" x14ac:dyDescent="0.25">
      <c r="A59" s="155" t="s">
        <v>630</v>
      </c>
      <c r="B59" s="156" t="s">
        <v>631</v>
      </c>
      <c r="C59" s="155" t="s">
        <v>101</v>
      </c>
      <c r="D59" s="157">
        <v>53.1</v>
      </c>
      <c r="E59" s="140"/>
      <c r="F59" s="153"/>
      <c r="G59" s="153"/>
      <c r="H59" s="153"/>
      <c r="I59" s="153"/>
      <c r="J59" s="153"/>
      <c r="K59" s="153"/>
    </row>
    <row r="60" spans="1:11" x14ac:dyDescent="0.25">
      <c r="A60" s="135" t="s">
        <v>429</v>
      </c>
      <c r="B60" s="136" t="s">
        <v>295</v>
      </c>
      <c r="C60" s="135"/>
      <c r="D60" s="135"/>
      <c r="E60" s="33"/>
    </row>
    <row r="61" spans="1:11" ht="15.6" x14ac:dyDescent="0.25">
      <c r="A61" s="155" t="s">
        <v>632</v>
      </c>
      <c r="B61" s="156" t="s">
        <v>633</v>
      </c>
      <c r="C61" s="155" t="s">
        <v>593</v>
      </c>
      <c r="D61" s="157">
        <v>1.35</v>
      </c>
      <c r="E61" s="140"/>
      <c r="F61" s="163"/>
      <c r="G61" s="164"/>
      <c r="H61" s="165"/>
      <c r="I61" s="166"/>
      <c r="J61" s="167"/>
      <c r="K61" s="168"/>
    </row>
    <row r="62" spans="1:11" x14ac:dyDescent="0.25">
      <c r="A62" s="135" t="s">
        <v>435</v>
      </c>
      <c r="B62" s="136" t="s">
        <v>144</v>
      </c>
      <c r="C62" s="135"/>
      <c r="D62" s="135"/>
      <c r="E62" s="33"/>
    </row>
    <row r="63" spans="1:11" ht="15.6" x14ac:dyDescent="0.25">
      <c r="A63" s="155" t="s">
        <v>634</v>
      </c>
      <c r="B63" s="156" t="s">
        <v>635</v>
      </c>
      <c r="C63" s="155" t="s">
        <v>593</v>
      </c>
      <c r="D63" s="157">
        <v>53.05</v>
      </c>
      <c r="E63" s="140"/>
      <c r="F63" s="153"/>
      <c r="G63" s="153"/>
      <c r="H63" s="153"/>
      <c r="I63" s="153"/>
      <c r="J63" s="153"/>
      <c r="K63" s="153"/>
    </row>
    <row r="64" spans="1:11" ht="15.6" x14ac:dyDescent="0.25">
      <c r="A64" s="155" t="s">
        <v>636</v>
      </c>
      <c r="B64" s="156" t="s">
        <v>637</v>
      </c>
      <c r="C64" s="155" t="s">
        <v>593</v>
      </c>
      <c r="D64" s="157">
        <v>53.05</v>
      </c>
      <c r="E64" s="140"/>
      <c r="F64" s="153"/>
      <c r="G64" s="153"/>
      <c r="H64" s="153"/>
      <c r="I64" s="153"/>
      <c r="J64" s="153"/>
      <c r="K64" s="153"/>
    </row>
    <row r="65" spans="1:11" x14ac:dyDescent="0.25">
      <c r="A65" s="136" t="s">
        <v>447</v>
      </c>
      <c r="B65" s="136" t="s">
        <v>150</v>
      </c>
      <c r="C65" s="136"/>
      <c r="D65" s="135"/>
      <c r="E65" s="33"/>
    </row>
    <row r="66" spans="1:11" ht="15.6" x14ac:dyDescent="0.25">
      <c r="A66" s="155" t="s">
        <v>638</v>
      </c>
      <c r="B66" s="156" t="s">
        <v>639</v>
      </c>
      <c r="C66" s="155" t="s">
        <v>593</v>
      </c>
      <c r="D66" s="157">
        <v>205.42</v>
      </c>
      <c r="E66" s="140"/>
      <c r="F66" s="153"/>
      <c r="G66" s="153"/>
      <c r="H66" s="153"/>
      <c r="I66" s="153"/>
      <c r="J66" s="153"/>
      <c r="K66" s="153"/>
    </row>
    <row r="67" spans="1:11" ht="15.6" x14ac:dyDescent="0.25">
      <c r="A67" s="155" t="s">
        <v>640</v>
      </c>
      <c r="B67" s="156" t="s">
        <v>641</v>
      </c>
      <c r="C67" s="155" t="s">
        <v>593</v>
      </c>
      <c r="D67" s="157">
        <v>61.15</v>
      </c>
      <c r="E67" s="140"/>
      <c r="F67" s="153"/>
      <c r="G67" s="153"/>
      <c r="H67" s="153"/>
      <c r="I67" s="153"/>
      <c r="J67" s="153"/>
      <c r="K67" s="153"/>
    </row>
    <row r="68" spans="1:11" ht="26.4" x14ac:dyDescent="0.25">
      <c r="A68" s="155" t="s">
        <v>642</v>
      </c>
      <c r="B68" s="156" t="s">
        <v>643</v>
      </c>
      <c r="C68" s="155" t="s">
        <v>593</v>
      </c>
      <c r="D68" s="157">
        <v>207.36</v>
      </c>
      <c r="E68" s="140"/>
      <c r="F68" s="153"/>
      <c r="G68" s="153"/>
      <c r="H68" s="153"/>
      <c r="I68" s="153"/>
      <c r="J68" s="153"/>
      <c r="K68" s="153"/>
    </row>
    <row r="69" spans="1:11" ht="15.6" x14ac:dyDescent="0.25">
      <c r="A69" s="155" t="s">
        <v>642</v>
      </c>
      <c r="B69" s="156" t="s">
        <v>644</v>
      </c>
      <c r="C69" s="155" t="s">
        <v>593</v>
      </c>
      <c r="D69" s="157">
        <v>163.5</v>
      </c>
      <c r="E69" s="140"/>
      <c r="F69" s="153"/>
      <c r="G69" s="153"/>
      <c r="H69" s="153"/>
      <c r="I69" s="153"/>
      <c r="J69" s="153"/>
      <c r="K69" s="153"/>
    </row>
    <row r="70" spans="1:11" x14ac:dyDescent="0.25">
      <c r="A70" s="136" t="s">
        <v>451</v>
      </c>
      <c r="B70" s="136" t="s">
        <v>154</v>
      </c>
      <c r="C70" s="136"/>
      <c r="D70" s="135"/>
      <c r="E70" s="33"/>
    </row>
    <row r="71" spans="1:11" x14ac:dyDescent="0.25">
      <c r="A71" s="155" t="s">
        <v>645</v>
      </c>
      <c r="B71" s="156" t="s">
        <v>646</v>
      </c>
      <c r="C71" s="155" t="s">
        <v>76</v>
      </c>
      <c r="D71" s="157">
        <v>1</v>
      </c>
      <c r="E71" s="140"/>
      <c r="F71" s="153"/>
      <c r="G71" s="153"/>
      <c r="H71" s="153"/>
      <c r="I71" s="153"/>
      <c r="J71" s="153"/>
      <c r="K71" s="153"/>
    </row>
    <row r="72" spans="1:11" x14ac:dyDescent="0.25">
      <c r="A72" s="155" t="s">
        <v>647</v>
      </c>
      <c r="B72" s="156" t="s">
        <v>648</v>
      </c>
      <c r="C72" s="155" t="s">
        <v>76</v>
      </c>
      <c r="D72" s="157">
        <v>1</v>
      </c>
      <c r="E72" s="140"/>
      <c r="F72" s="153"/>
      <c r="G72" s="153"/>
      <c r="H72" s="153"/>
      <c r="I72" s="153"/>
      <c r="J72" s="153"/>
      <c r="K72" s="153"/>
    </row>
    <row r="73" spans="1:11" x14ac:dyDescent="0.25">
      <c r="A73" s="155" t="s">
        <v>649</v>
      </c>
      <c r="B73" s="156" t="s">
        <v>650</v>
      </c>
      <c r="C73" s="155" t="s">
        <v>76</v>
      </c>
      <c r="D73" s="157">
        <v>1</v>
      </c>
      <c r="E73" s="140"/>
      <c r="F73" s="153"/>
      <c r="G73" s="153"/>
      <c r="H73" s="153"/>
      <c r="I73" s="153"/>
      <c r="J73" s="153"/>
      <c r="K73" s="153"/>
    </row>
    <row r="74" spans="1:11" x14ac:dyDescent="0.25">
      <c r="A74" s="155" t="s">
        <v>651</v>
      </c>
      <c r="B74" s="156" t="s">
        <v>652</v>
      </c>
      <c r="C74" s="155" t="s">
        <v>76</v>
      </c>
      <c r="D74" s="157">
        <v>1</v>
      </c>
      <c r="E74" s="140"/>
      <c r="F74" s="153"/>
      <c r="G74" s="153"/>
      <c r="H74" s="153"/>
      <c r="I74" s="153"/>
      <c r="J74" s="153"/>
      <c r="K74" s="153"/>
    </row>
    <row r="75" spans="1:11" x14ac:dyDescent="0.25">
      <c r="A75" s="155" t="s">
        <v>653</v>
      </c>
      <c r="B75" s="156" t="s">
        <v>654</v>
      </c>
      <c r="C75" s="155" t="s">
        <v>76</v>
      </c>
      <c r="D75" s="157">
        <v>1</v>
      </c>
      <c r="E75" s="140"/>
      <c r="F75" s="153"/>
      <c r="G75" s="153"/>
      <c r="H75" s="153"/>
      <c r="I75" s="153"/>
      <c r="J75" s="153"/>
      <c r="K75" s="153"/>
    </row>
    <row r="76" spans="1:11" x14ac:dyDescent="0.25">
      <c r="A76" s="155" t="s">
        <v>655</v>
      </c>
      <c r="B76" s="156" t="s">
        <v>656</v>
      </c>
      <c r="C76" s="155" t="s">
        <v>76</v>
      </c>
      <c r="D76" s="157">
        <v>1</v>
      </c>
      <c r="E76" s="140"/>
      <c r="F76" s="153"/>
      <c r="G76" s="153"/>
      <c r="H76" s="153"/>
      <c r="I76" s="153"/>
      <c r="J76" s="153"/>
      <c r="K76" s="153"/>
    </row>
    <row r="77" spans="1:11" x14ac:dyDescent="0.25">
      <c r="A77" s="155" t="s">
        <v>657</v>
      </c>
      <c r="B77" s="156" t="s">
        <v>658</v>
      </c>
      <c r="C77" s="155" t="s">
        <v>76</v>
      </c>
      <c r="D77" s="157">
        <v>1</v>
      </c>
      <c r="E77" s="140"/>
      <c r="F77" s="153"/>
      <c r="G77" s="153"/>
      <c r="H77" s="153"/>
      <c r="I77" s="153"/>
      <c r="J77" s="153"/>
      <c r="K77" s="153"/>
    </row>
    <row r="78" spans="1:11" x14ac:dyDescent="0.25">
      <c r="A78" s="155" t="s">
        <v>659</v>
      </c>
      <c r="B78" s="156" t="s">
        <v>660</v>
      </c>
      <c r="C78" s="155" t="s">
        <v>76</v>
      </c>
      <c r="D78" s="157">
        <v>1</v>
      </c>
      <c r="E78" s="140"/>
      <c r="F78" s="153"/>
      <c r="G78" s="153"/>
      <c r="H78" s="153"/>
      <c r="I78" s="153"/>
      <c r="J78" s="153"/>
      <c r="K78" s="153"/>
    </row>
    <row r="79" spans="1:11" x14ac:dyDescent="0.25">
      <c r="A79" s="155" t="s">
        <v>661</v>
      </c>
      <c r="B79" s="156" t="s">
        <v>662</v>
      </c>
      <c r="C79" s="155" t="s">
        <v>76</v>
      </c>
      <c r="D79" s="157">
        <v>1</v>
      </c>
      <c r="E79" s="140"/>
      <c r="F79" s="153"/>
      <c r="G79" s="153"/>
      <c r="H79" s="153"/>
      <c r="I79" s="153"/>
      <c r="J79" s="153"/>
      <c r="K79" s="153"/>
    </row>
    <row r="80" spans="1:11" x14ac:dyDescent="0.25">
      <c r="A80" s="155" t="s">
        <v>663</v>
      </c>
      <c r="B80" s="156" t="s">
        <v>664</v>
      </c>
      <c r="C80" s="155" t="s">
        <v>76</v>
      </c>
      <c r="D80" s="157">
        <v>2</v>
      </c>
      <c r="E80" s="140"/>
      <c r="F80" s="153"/>
      <c r="G80" s="153"/>
      <c r="H80" s="153"/>
      <c r="I80" s="153"/>
      <c r="J80" s="153"/>
      <c r="K80" s="153"/>
    </row>
    <row r="81" spans="1:11" x14ac:dyDescent="0.25">
      <c r="A81" s="155" t="s">
        <v>665</v>
      </c>
      <c r="B81" s="156" t="s">
        <v>666</v>
      </c>
      <c r="C81" s="155" t="s">
        <v>76</v>
      </c>
      <c r="D81" s="157">
        <v>1</v>
      </c>
      <c r="E81" s="140"/>
      <c r="F81" s="153"/>
      <c r="G81" s="153"/>
      <c r="H81" s="153"/>
      <c r="I81" s="153"/>
      <c r="J81" s="153"/>
      <c r="K81" s="153"/>
    </row>
    <row r="82" spans="1:11" x14ac:dyDescent="0.25">
      <c r="A82" s="155" t="s">
        <v>667</v>
      </c>
      <c r="B82" s="156" t="s">
        <v>668</v>
      </c>
      <c r="C82" s="155" t="s">
        <v>76</v>
      </c>
      <c r="D82" s="157">
        <v>4</v>
      </c>
      <c r="E82" s="140"/>
      <c r="F82" s="153"/>
      <c r="G82" s="153"/>
      <c r="H82" s="153"/>
      <c r="I82" s="153"/>
      <c r="J82" s="153"/>
      <c r="K82" s="153"/>
    </row>
    <row r="83" spans="1:11" x14ac:dyDescent="0.25">
      <c r="A83" s="155" t="s">
        <v>669</v>
      </c>
      <c r="B83" s="156" t="s">
        <v>670</v>
      </c>
      <c r="C83" s="155" t="s">
        <v>76</v>
      </c>
      <c r="D83" s="157">
        <v>1</v>
      </c>
      <c r="E83" s="140"/>
      <c r="F83" s="153"/>
      <c r="G83" s="153"/>
      <c r="H83" s="153"/>
      <c r="I83" s="153"/>
      <c r="J83" s="153"/>
      <c r="K83" s="153"/>
    </row>
    <row r="84" spans="1:11" x14ac:dyDescent="0.25">
      <c r="A84" s="155" t="s">
        <v>671</v>
      </c>
      <c r="B84" s="156" t="s">
        <v>672</v>
      </c>
      <c r="C84" s="155" t="s">
        <v>76</v>
      </c>
      <c r="D84" s="157">
        <v>3</v>
      </c>
      <c r="E84" s="140">
        <v>31.8</v>
      </c>
      <c r="F84" s="153"/>
      <c r="G84" s="153"/>
      <c r="H84" s="153"/>
      <c r="I84" s="153"/>
      <c r="J84" s="153"/>
      <c r="K84" s="153"/>
    </row>
    <row r="85" spans="1:11" x14ac:dyDescent="0.25">
      <c r="A85" s="155" t="s">
        <v>673</v>
      </c>
      <c r="B85" s="156" t="s">
        <v>674</v>
      </c>
      <c r="C85" s="155" t="s">
        <v>76</v>
      </c>
      <c r="D85" s="157">
        <v>3</v>
      </c>
      <c r="E85" s="140">
        <v>59.48</v>
      </c>
      <c r="F85" s="153"/>
      <c r="G85" s="153"/>
      <c r="H85" s="153"/>
      <c r="I85" s="153"/>
      <c r="J85" s="153"/>
      <c r="K85" s="153"/>
    </row>
    <row r="86" spans="1:11" x14ac:dyDescent="0.25">
      <c r="A86" s="155" t="s">
        <v>675</v>
      </c>
      <c r="B86" s="156" t="s">
        <v>676</v>
      </c>
      <c r="C86" s="155" t="s">
        <v>76</v>
      </c>
      <c r="D86" s="157">
        <v>1</v>
      </c>
      <c r="E86" s="140">
        <v>61.43</v>
      </c>
      <c r="F86" s="153"/>
      <c r="G86" s="153"/>
      <c r="H86" s="153"/>
      <c r="I86" s="153"/>
      <c r="J86" s="153"/>
      <c r="K86" s="153"/>
    </row>
    <row r="87" spans="1:11" x14ac:dyDescent="0.25">
      <c r="A87" s="155" t="s">
        <v>677</v>
      </c>
      <c r="B87" s="156" t="s">
        <v>182</v>
      </c>
      <c r="C87" s="155" t="s">
        <v>76</v>
      </c>
      <c r="D87" s="157">
        <v>1</v>
      </c>
      <c r="E87" s="140">
        <v>64.8</v>
      </c>
      <c r="F87" s="153"/>
      <c r="G87" s="153"/>
      <c r="H87" s="153"/>
      <c r="I87" s="153"/>
      <c r="J87" s="153"/>
      <c r="K87" s="153"/>
    </row>
    <row r="88" spans="1:11" ht="26.4" x14ac:dyDescent="0.25">
      <c r="A88" s="155" t="s">
        <v>678</v>
      </c>
      <c r="B88" s="156" t="s">
        <v>679</v>
      </c>
      <c r="C88" s="155" t="s">
        <v>76</v>
      </c>
      <c r="D88" s="157">
        <v>4</v>
      </c>
      <c r="E88" s="140"/>
      <c r="F88" s="153"/>
      <c r="G88" s="153"/>
      <c r="H88" s="153"/>
      <c r="I88" s="153"/>
      <c r="J88" s="153"/>
      <c r="K88" s="153"/>
    </row>
    <row r="89" spans="1:11" x14ac:dyDescent="0.25">
      <c r="E89" s="33"/>
    </row>
    <row r="90" spans="1:11" x14ac:dyDescent="0.25">
      <c r="A90" s="136" t="s">
        <v>680</v>
      </c>
      <c r="B90" s="136" t="s">
        <v>681</v>
      </c>
      <c r="C90" s="136"/>
      <c r="D90" s="135"/>
      <c r="E90" s="33"/>
    </row>
    <row r="91" spans="1:11" ht="15.6" x14ac:dyDescent="0.25">
      <c r="A91" s="155" t="s">
        <v>682</v>
      </c>
      <c r="B91" s="156" t="s">
        <v>683</v>
      </c>
      <c r="C91" s="155" t="s">
        <v>593</v>
      </c>
      <c r="D91" s="157">
        <v>8.4</v>
      </c>
      <c r="E91" s="153"/>
      <c r="F91" s="153"/>
      <c r="G91" s="153"/>
      <c r="H91" s="153"/>
      <c r="I91" s="153"/>
      <c r="J91" s="153"/>
      <c r="K91" s="153"/>
    </row>
  </sheetData>
  <sheetProtection selectLockedCells="1" selectUnlockedCells="1"/>
  <mergeCells count="1">
    <mergeCell ref="A1:K1"/>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6"/>
  <sheetViews>
    <sheetView view="pageBreakPreview" zoomScale="95" zoomScaleSheetLayoutView="95" workbookViewId="0"/>
  </sheetViews>
  <sheetFormatPr defaultColWidth="11.44140625" defaultRowHeight="13.2" x14ac:dyDescent="0.25"/>
  <cols>
    <col min="1" max="1" width="11.44140625" customWidth="1"/>
    <col min="2" max="2" width="41.6640625" customWidth="1"/>
    <col min="3" max="5" width="11.44140625" customWidth="1"/>
    <col min="6" max="7" width="13.6640625" customWidth="1"/>
  </cols>
  <sheetData>
    <row r="1" spans="1:9" ht="22.5" customHeight="1" x14ac:dyDescent="0.25">
      <c r="A1" s="56" t="s">
        <v>184</v>
      </c>
      <c r="B1" s="57" t="s">
        <v>684</v>
      </c>
      <c r="C1" s="56"/>
      <c r="D1" s="56"/>
      <c r="E1" s="56"/>
      <c r="F1" s="56"/>
      <c r="G1" s="56"/>
      <c r="H1" s="56"/>
      <c r="I1" s="56"/>
    </row>
    <row r="2" spans="1:9" ht="26.4" x14ac:dyDescent="0.25">
      <c r="A2" s="22" t="s">
        <v>186</v>
      </c>
      <c r="B2" s="235" t="s">
        <v>100</v>
      </c>
      <c r="C2" s="22" t="s">
        <v>101</v>
      </c>
      <c r="D2" s="32">
        <v>3852</v>
      </c>
      <c r="E2" s="33">
        <v>5.0999999999999996</v>
      </c>
      <c r="F2" s="33">
        <f t="shared" ref="F2:F153" si="0">D2*E2</f>
        <v>19645.199999999997</v>
      </c>
      <c r="G2" s="34">
        <f t="shared" ref="G2:G153" si="1">F2*1.2</f>
        <v>23574.239999999994</v>
      </c>
      <c r="H2" s="35">
        <v>77005</v>
      </c>
      <c r="I2" s="234" t="s">
        <v>19</v>
      </c>
    </row>
    <row r="3" spans="1:9" ht="26.4" x14ac:dyDescent="0.25">
      <c r="A3" s="22" t="s">
        <v>202</v>
      </c>
      <c r="B3" s="235" t="s">
        <v>685</v>
      </c>
      <c r="C3" s="22" t="s">
        <v>686</v>
      </c>
      <c r="D3" s="32">
        <v>25.85</v>
      </c>
      <c r="E3" s="33">
        <v>100.92</v>
      </c>
      <c r="F3" s="33">
        <f t="shared" si="0"/>
        <v>2608.7820000000002</v>
      </c>
      <c r="G3" s="34">
        <f t="shared" si="1"/>
        <v>3130.5383999999999</v>
      </c>
      <c r="H3" s="169" t="s">
        <v>687</v>
      </c>
      <c r="I3" s="234" t="s">
        <v>19</v>
      </c>
    </row>
    <row r="4" spans="1:9" ht="26.4" x14ac:dyDescent="0.25">
      <c r="A4" s="22" t="s">
        <v>204</v>
      </c>
      <c r="B4" s="235" t="s">
        <v>688</v>
      </c>
      <c r="C4" s="22" t="s">
        <v>101</v>
      </c>
      <c r="D4" s="32">
        <v>891</v>
      </c>
      <c r="E4" s="33">
        <v>3.31</v>
      </c>
      <c r="F4" s="33">
        <f t="shared" si="0"/>
        <v>2949.21</v>
      </c>
      <c r="G4" s="34">
        <f t="shared" si="1"/>
        <v>3539.0520000000001</v>
      </c>
      <c r="H4" s="169">
        <v>89446</v>
      </c>
      <c r="I4" s="234" t="s">
        <v>28</v>
      </c>
    </row>
    <row r="5" spans="1:9" ht="26.4" x14ac:dyDescent="0.25">
      <c r="A5" s="22" t="s">
        <v>206</v>
      </c>
      <c r="B5" s="235" t="s">
        <v>689</v>
      </c>
      <c r="C5" s="22" t="s">
        <v>101</v>
      </c>
      <c r="D5" s="32">
        <v>462</v>
      </c>
      <c r="E5" s="33">
        <v>6.44</v>
      </c>
      <c r="F5" s="33">
        <f t="shared" si="0"/>
        <v>2975.28</v>
      </c>
      <c r="G5" s="34">
        <f t="shared" si="1"/>
        <v>3570.3360000000002</v>
      </c>
      <c r="H5" s="169">
        <v>89447</v>
      </c>
      <c r="I5" s="234" t="s">
        <v>28</v>
      </c>
    </row>
    <row r="6" spans="1:9" ht="26.4" x14ac:dyDescent="0.25">
      <c r="A6" s="22" t="s">
        <v>208</v>
      </c>
      <c r="B6" s="235" t="s">
        <v>690</v>
      </c>
      <c r="C6" s="22" t="s">
        <v>101</v>
      </c>
      <c r="D6" s="32">
        <v>110</v>
      </c>
      <c r="E6" s="33">
        <v>9.19</v>
      </c>
      <c r="F6" s="33">
        <f t="shared" si="0"/>
        <v>1010.9</v>
      </c>
      <c r="G6" s="34">
        <f t="shared" si="1"/>
        <v>1213.08</v>
      </c>
      <c r="H6" s="169">
        <v>89448</v>
      </c>
      <c r="I6" s="234" t="s">
        <v>28</v>
      </c>
    </row>
    <row r="7" spans="1:9" ht="26.4" x14ac:dyDescent="0.25">
      <c r="A7" s="22" t="s">
        <v>214</v>
      </c>
      <c r="B7" s="235" t="s">
        <v>691</v>
      </c>
      <c r="C7" s="22" t="s">
        <v>101</v>
      </c>
      <c r="D7" s="32">
        <v>660</v>
      </c>
      <c r="E7" s="33">
        <v>11.35</v>
      </c>
      <c r="F7" s="33">
        <f t="shared" si="0"/>
        <v>7491</v>
      </c>
      <c r="G7" s="34">
        <f t="shared" si="1"/>
        <v>8989.1999999999989</v>
      </c>
      <c r="H7" s="169">
        <v>89449</v>
      </c>
      <c r="I7" s="234" t="s">
        <v>28</v>
      </c>
    </row>
    <row r="8" spans="1:9" ht="26.4" x14ac:dyDescent="0.25">
      <c r="A8" s="22" t="s">
        <v>216</v>
      </c>
      <c r="B8" s="235" t="s">
        <v>692</v>
      </c>
      <c r="C8" s="22" t="s">
        <v>101</v>
      </c>
      <c r="D8" s="32">
        <v>720</v>
      </c>
      <c r="E8" s="33">
        <v>17.18</v>
      </c>
      <c r="F8" s="33">
        <f t="shared" si="0"/>
        <v>12369.6</v>
      </c>
      <c r="G8" s="34">
        <f t="shared" si="1"/>
        <v>14843.52</v>
      </c>
      <c r="H8" s="169">
        <v>89450</v>
      </c>
      <c r="I8" s="234" t="s">
        <v>28</v>
      </c>
    </row>
    <row r="9" spans="1:9" ht="26.4" x14ac:dyDescent="0.25">
      <c r="A9" s="22" t="s">
        <v>221</v>
      </c>
      <c r="B9" s="235" t="s">
        <v>693</v>
      </c>
      <c r="C9" s="22" t="s">
        <v>101</v>
      </c>
      <c r="D9" s="32">
        <v>1210</v>
      </c>
      <c r="E9" s="33">
        <v>23.83</v>
      </c>
      <c r="F9" s="33">
        <f t="shared" si="0"/>
        <v>28834.3</v>
      </c>
      <c r="G9" s="34">
        <f t="shared" si="1"/>
        <v>34601.159999999996</v>
      </c>
      <c r="H9" s="169">
        <v>89451</v>
      </c>
      <c r="I9" s="234" t="s">
        <v>28</v>
      </c>
    </row>
    <row r="10" spans="1:9" ht="26.4" x14ac:dyDescent="0.25">
      <c r="A10" s="22" t="s">
        <v>223</v>
      </c>
      <c r="B10" s="235" t="s">
        <v>694</v>
      </c>
      <c r="C10" s="22" t="s">
        <v>101</v>
      </c>
      <c r="D10" s="32">
        <v>352</v>
      </c>
      <c r="E10" s="33">
        <v>29.77</v>
      </c>
      <c r="F10" s="33">
        <f t="shared" si="0"/>
        <v>10479.039999999999</v>
      </c>
      <c r="G10" s="34">
        <f t="shared" si="1"/>
        <v>12574.847999999998</v>
      </c>
      <c r="H10" s="169">
        <v>89452</v>
      </c>
      <c r="I10" s="234" t="s">
        <v>28</v>
      </c>
    </row>
    <row r="11" spans="1:9" ht="26.4" x14ac:dyDescent="0.25">
      <c r="A11" s="22" t="s">
        <v>226</v>
      </c>
      <c r="B11" s="235" t="s">
        <v>695</v>
      </c>
      <c r="C11" s="22" t="s">
        <v>101</v>
      </c>
      <c r="D11" s="32">
        <v>27.5</v>
      </c>
      <c r="E11" s="33">
        <v>66.47</v>
      </c>
      <c r="F11" s="33">
        <f t="shared" si="0"/>
        <v>1827.925</v>
      </c>
      <c r="G11" s="34">
        <f t="shared" si="1"/>
        <v>2193.5099999999998</v>
      </c>
      <c r="H11" s="169" t="s">
        <v>696</v>
      </c>
      <c r="I11" s="234" t="s">
        <v>28</v>
      </c>
    </row>
    <row r="12" spans="1:9" ht="26.4" x14ac:dyDescent="0.25">
      <c r="A12" s="22" t="s">
        <v>229</v>
      </c>
      <c r="B12" s="235" t="s">
        <v>697</v>
      </c>
      <c r="C12" s="22" t="s">
        <v>76</v>
      </c>
      <c r="D12" s="32">
        <v>127</v>
      </c>
      <c r="E12" s="33">
        <v>141.55000000000001</v>
      </c>
      <c r="F12" s="33">
        <f t="shared" si="0"/>
        <v>17976.850000000002</v>
      </c>
      <c r="G12" s="34">
        <f t="shared" si="1"/>
        <v>21572.22</v>
      </c>
      <c r="H12" s="169" t="s">
        <v>698</v>
      </c>
      <c r="I12" s="234" t="s">
        <v>19</v>
      </c>
    </row>
    <row r="13" spans="1:9" ht="26.4" x14ac:dyDescent="0.25">
      <c r="A13" s="22" t="s">
        <v>231</v>
      </c>
      <c r="B13" s="235" t="s">
        <v>699</v>
      </c>
      <c r="C13" s="22" t="s">
        <v>76</v>
      </c>
      <c r="D13" s="32">
        <v>44</v>
      </c>
      <c r="E13" s="33">
        <v>166.96</v>
      </c>
      <c r="F13" s="33">
        <f t="shared" si="0"/>
        <v>7346.2400000000007</v>
      </c>
      <c r="G13" s="34">
        <f t="shared" si="1"/>
        <v>8815.4880000000012</v>
      </c>
      <c r="H13" s="169" t="s">
        <v>700</v>
      </c>
      <c r="I13" s="234" t="s">
        <v>19</v>
      </c>
    </row>
    <row r="14" spans="1:9" ht="26.4" x14ac:dyDescent="0.25">
      <c r="A14" s="22" t="s">
        <v>701</v>
      </c>
      <c r="B14" s="235" t="s">
        <v>702</v>
      </c>
      <c r="C14" s="22" t="s">
        <v>76</v>
      </c>
      <c r="D14" s="32">
        <v>129</v>
      </c>
      <c r="E14" s="33">
        <v>213.11</v>
      </c>
      <c r="F14" s="33">
        <f t="shared" si="0"/>
        <v>27491.190000000002</v>
      </c>
      <c r="G14" s="34">
        <f t="shared" si="1"/>
        <v>32989.428</v>
      </c>
      <c r="H14" s="169" t="s">
        <v>703</v>
      </c>
      <c r="I14" s="234" t="s">
        <v>19</v>
      </c>
    </row>
    <row r="15" spans="1:9" ht="26.4" x14ac:dyDescent="0.25">
      <c r="A15" s="22" t="s">
        <v>704</v>
      </c>
      <c r="B15" s="235" t="s">
        <v>705</v>
      </c>
      <c r="C15" s="22" t="s">
        <v>76</v>
      </c>
      <c r="D15" s="32">
        <v>8</v>
      </c>
      <c r="E15" s="33">
        <v>274.97000000000003</v>
      </c>
      <c r="F15" s="33">
        <f t="shared" si="0"/>
        <v>2199.7600000000002</v>
      </c>
      <c r="G15" s="34">
        <f t="shared" si="1"/>
        <v>2639.712</v>
      </c>
      <c r="H15" s="169" t="s">
        <v>706</v>
      </c>
      <c r="I15" s="234" t="s">
        <v>19</v>
      </c>
    </row>
    <row r="16" spans="1:9" ht="26.4" x14ac:dyDescent="0.25">
      <c r="A16" s="22" t="s">
        <v>707</v>
      </c>
      <c r="B16" s="235" t="s">
        <v>708</v>
      </c>
      <c r="C16" s="22" t="s">
        <v>76</v>
      </c>
      <c r="D16" s="32">
        <v>24</v>
      </c>
      <c r="E16" s="33">
        <v>309.8</v>
      </c>
      <c r="F16" s="33">
        <f t="shared" si="0"/>
        <v>7435.2000000000007</v>
      </c>
      <c r="G16" s="34">
        <f t="shared" si="1"/>
        <v>8922.24</v>
      </c>
      <c r="H16" s="169" t="s">
        <v>709</v>
      </c>
      <c r="I16" s="234" t="s">
        <v>19</v>
      </c>
    </row>
    <row r="17" spans="1:9" ht="26.4" x14ac:dyDescent="0.25">
      <c r="A17" s="22" t="s">
        <v>710</v>
      </c>
      <c r="B17" s="235" t="s">
        <v>711</v>
      </c>
      <c r="C17" s="22" t="s">
        <v>76</v>
      </c>
      <c r="D17" s="32">
        <v>5</v>
      </c>
      <c r="E17" s="33">
        <v>780.62</v>
      </c>
      <c r="F17" s="33">
        <f t="shared" si="0"/>
        <v>3903.1</v>
      </c>
      <c r="G17" s="34">
        <f t="shared" si="1"/>
        <v>4683.7199999999993</v>
      </c>
      <c r="H17" s="169" t="s">
        <v>712</v>
      </c>
      <c r="I17" s="234" t="s">
        <v>19</v>
      </c>
    </row>
    <row r="18" spans="1:9" ht="26.4" x14ac:dyDescent="0.25">
      <c r="A18" s="22" t="s">
        <v>713</v>
      </c>
      <c r="B18" s="235" t="s">
        <v>714</v>
      </c>
      <c r="C18" s="22" t="s">
        <v>76</v>
      </c>
      <c r="D18" s="32">
        <v>5</v>
      </c>
      <c r="E18" s="33">
        <v>619.94000000000005</v>
      </c>
      <c r="F18" s="33">
        <f t="shared" si="0"/>
        <v>3099.7000000000003</v>
      </c>
      <c r="G18" s="34">
        <f t="shared" si="1"/>
        <v>3719.6400000000003</v>
      </c>
      <c r="H18" s="169" t="s">
        <v>715</v>
      </c>
      <c r="I18" s="234" t="s">
        <v>19</v>
      </c>
    </row>
    <row r="19" spans="1:9" ht="26.4" x14ac:dyDescent="0.25">
      <c r="A19" s="22" t="s">
        <v>716</v>
      </c>
      <c r="B19" s="235" t="s">
        <v>717</v>
      </c>
      <c r="C19" s="22" t="s">
        <v>76</v>
      </c>
      <c r="D19" s="32">
        <v>16</v>
      </c>
      <c r="E19" s="33">
        <v>169.03</v>
      </c>
      <c r="F19" s="33">
        <f t="shared" si="0"/>
        <v>2704.48</v>
      </c>
      <c r="G19" s="34">
        <f t="shared" si="1"/>
        <v>3245.3759999999997</v>
      </c>
      <c r="H19" s="169" t="s">
        <v>718</v>
      </c>
      <c r="I19" s="234" t="s">
        <v>19</v>
      </c>
    </row>
    <row r="20" spans="1:9" ht="26.4" x14ac:dyDescent="0.25">
      <c r="A20" s="22" t="s">
        <v>719</v>
      </c>
      <c r="B20" s="235" t="s">
        <v>720</v>
      </c>
      <c r="C20" s="22" t="s">
        <v>76</v>
      </c>
      <c r="D20" s="32">
        <v>13</v>
      </c>
      <c r="E20" s="33">
        <v>197.8</v>
      </c>
      <c r="F20" s="33">
        <f t="shared" si="0"/>
        <v>2571.4</v>
      </c>
      <c r="G20" s="34">
        <f t="shared" si="1"/>
        <v>3085.68</v>
      </c>
      <c r="H20" s="169" t="s">
        <v>721</v>
      </c>
      <c r="I20" s="234" t="s">
        <v>19</v>
      </c>
    </row>
    <row r="21" spans="1:9" ht="26.4" x14ac:dyDescent="0.25">
      <c r="A21" s="22" t="s">
        <v>722</v>
      </c>
      <c r="B21" s="235" t="s">
        <v>723</v>
      </c>
      <c r="C21" s="22" t="s">
        <v>76</v>
      </c>
      <c r="D21" s="32">
        <v>5</v>
      </c>
      <c r="E21" s="33">
        <v>56.59</v>
      </c>
      <c r="F21" s="33">
        <f t="shared" si="0"/>
        <v>282.95000000000005</v>
      </c>
      <c r="G21" s="34">
        <f t="shared" si="1"/>
        <v>339.54</v>
      </c>
      <c r="H21" s="169" t="s">
        <v>724</v>
      </c>
      <c r="I21" s="234" t="s">
        <v>28</v>
      </c>
    </row>
    <row r="22" spans="1:9" ht="26.4" x14ac:dyDescent="0.25">
      <c r="A22" s="22" t="s">
        <v>725</v>
      </c>
      <c r="B22" s="235" t="s">
        <v>726</v>
      </c>
      <c r="C22" s="22" t="s">
        <v>76</v>
      </c>
      <c r="D22" s="32">
        <v>9</v>
      </c>
      <c r="E22" s="33">
        <v>49.94</v>
      </c>
      <c r="F22" s="33">
        <f t="shared" si="0"/>
        <v>449.46</v>
      </c>
      <c r="G22" s="34">
        <f t="shared" si="1"/>
        <v>539.35199999999998</v>
      </c>
      <c r="H22" s="169" t="s">
        <v>727</v>
      </c>
      <c r="I22" s="234" t="s">
        <v>28</v>
      </c>
    </row>
    <row r="23" spans="1:9" ht="26.4" x14ac:dyDescent="0.25">
      <c r="A23" s="22" t="s">
        <v>728</v>
      </c>
      <c r="B23" s="235" t="s">
        <v>729</v>
      </c>
      <c r="C23" s="22" t="s">
        <v>76</v>
      </c>
      <c r="D23" s="32">
        <v>60</v>
      </c>
      <c r="E23" s="33">
        <v>11.69</v>
      </c>
      <c r="F23" s="33">
        <f t="shared" si="0"/>
        <v>701.4</v>
      </c>
      <c r="G23" s="34">
        <f t="shared" si="1"/>
        <v>841.68</v>
      </c>
      <c r="H23" s="169" t="s">
        <v>730</v>
      </c>
      <c r="I23" s="234" t="s">
        <v>28</v>
      </c>
    </row>
    <row r="24" spans="1:9" ht="26.4" x14ac:dyDescent="0.25">
      <c r="A24" s="22" t="s">
        <v>731</v>
      </c>
      <c r="B24" s="235" t="s">
        <v>732</v>
      </c>
      <c r="C24" s="22" t="s">
        <v>76</v>
      </c>
      <c r="D24" s="32">
        <v>5</v>
      </c>
      <c r="E24" s="33">
        <v>216.87</v>
      </c>
      <c r="F24" s="33">
        <f t="shared" si="0"/>
        <v>1084.3499999999999</v>
      </c>
      <c r="G24" s="34">
        <f t="shared" si="1"/>
        <v>1301.2199999999998</v>
      </c>
      <c r="H24" s="169" t="s">
        <v>733</v>
      </c>
      <c r="I24" s="234" t="s">
        <v>19</v>
      </c>
    </row>
    <row r="25" spans="1:9" ht="26.4" x14ac:dyDescent="0.25">
      <c r="A25" s="22" t="s">
        <v>734</v>
      </c>
      <c r="B25" s="235" t="s">
        <v>735</v>
      </c>
      <c r="C25" s="22" t="s">
        <v>76</v>
      </c>
      <c r="D25" s="32">
        <v>25</v>
      </c>
      <c r="E25" s="33">
        <v>102.34</v>
      </c>
      <c r="F25" s="33">
        <f t="shared" si="0"/>
        <v>2558.5</v>
      </c>
      <c r="G25" s="34">
        <f t="shared" si="1"/>
        <v>3070.2</v>
      </c>
      <c r="H25" s="169" t="s">
        <v>736</v>
      </c>
      <c r="I25" s="234" t="s">
        <v>19</v>
      </c>
    </row>
    <row r="26" spans="1:9" ht="26.4" x14ac:dyDescent="0.25">
      <c r="A26" s="22" t="s">
        <v>737</v>
      </c>
      <c r="B26" s="235" t="s">
        <v>738</v>
      </c>
      <c r="C26" s="22" t="s">
        <v>76</v>
      </c>
      <c r="D26" s="32">
        <v>110</v>
      </c>
      <c r="E26" s="33">
        <v>63.79</v>
      </c>
      <c r="F26" s="33">
        <f t="shared" si="0"/>
        <v>7016.9</v>
      </c>
      <c r="G26" s="34">
        <f t="shared" si="1"/>
        <v>8420.2799999999988</v>
      </c>
      <c r="H26" s="169" t="s">
        <v>739</v>
      </c>
      <c r="I26" s="234" t="s">
        <v>28</v>
      </c>
    </row>
    <row r="27" spans="1:9" ht="26.4" x14ac:dyDescent="0.25">
      <c r="A27" s="22" t="s">
        <v>740</v>
      </c>
      <c r="B27" s="235" t="s">
        <v>741</v>
      </c>
      <c r="C27" s="22" t="s">
        <v>76</v>
      </c>
      <c r="D27" s="32">
        <v>178</v>
      </c>
      <c r="E27" s="33">
        <v>24.78</v>
      </c>
      <c r="F27" s="33">
        <f t="shared" si="0"/>
        <v>4410.84</v>
      </c>
      <c r="G27" s="34">
        <f t="shared" si="1"/>
        <v>5293.0079999999998</v>
      </c>
      <c r="H27" s="169" t="s">
        <v>742</v>
      </c>
      <c r="I27" s="234" t="s">
        <v>28</v>
      </c>
    </row>
    <row r="28" spans="1:9" ht="26.4" x14ac:dyDescent="0.25">
      <c r="A28" s="22" t="s">
        <v>743</v>
      </c>
      <c r="B28" s="235" t="s">
        <v>744</v>
      </c>
      <c r="C28" s="22" t="s">
        <v>76</v>
      </c>
      <c r="D28" s="32">
        <v>191</v>
      </c>
      <c r="E28" s="33">
        <v>10.26</v>
      </c>
      <c r="F28" s="33">
        <f t="shared" si="0"/>
        <v>1959.6599999999999</v>
      </c>
      <c r="G28" s="34">
        <f t="shared" si="1"/>
        <v>2351.5919999999996</v>
      </c>
      <c r="H28" s="169" t="s">
        <v>745</v>
      </c>
      <c r="I28" s="234" t="s">
        <v>28</v>
      </c>
    </row>
    <row r="29" spans="1:9" ht="26.4" x14ac:dyDescent="0.25">
      <c r="A29" s="22" t="s">
        <v>746</v>
      </c>
      <c r="B29" s="235" t="s">
        <v>747</v>
      </c>
      <c r="C29" s="22" t="s">
        <v>76</v>
      </c>
      <c r="D29" s="32">
        <v>3</v>
      </c>
      <c r="E29" s="33">
        <v>8.4600000000000009</v>
      </c>
      <c r="F29" s="33">
        <f t="shared" si="0"/>
        <v>25.380000000000003</v>
      </c>
      <c r="G29" s="34">
        <f t="shared" si="1"/>
        <v>30.456000000000003</v>
      </c>
      <c r="H29" s="169" t="s">
        <v>748</v>
      </c>
      <c r="I29" s="234" t="s">
        <v>28</v>
      </c>
    </row>
    <row r="30" spans="1:9" ht="26.4" x14ac:dyDescent="0.25">
      <c r="A30" s="22" t="s">
        <v>749</v>
      </c>
      <c r="B30" s="235" t="s">
        <v>750</v>
      </c>
      <c r="C30" s="22" t="s">
        <v>76</v>
      </c>
      <c r="D30" s="32">
        <v>302</v>
      </c>
      <c r="E30" s="33">
        <v>10.56</v>
      </c>
      <c r="F30" s="33">
        <f t="shared" si="0"/>
        <v>3189.1200000000003</v>
      </c>
      <c r="G30" s="34">
        <f t="shared" si="1"/>
        <v>3826.9440000000004</v>
      </c>
      <c r="H30" s="169" t="s">
        <v>751</v>
      </c>
      <c r="I30" s="234" t="s">
        <v>28</v>
      </c>
    </row>
    <row r="31" spans="1:9" ht="26.4" x14ac:dyDescent="0.25">
      <c r="A31" s="22" t="s">
        <v>752</v>
      </c>
      <c r="B31" s="235" t="s">
        <v>753</v>
      </c>
      <c r="C31" s="22" t="s">
        <v>76</v>
      </c>
      <c r="D31" s="32">
        <v>347</v>
      </c>
      <c r="E31" s="33">
        <v>8.17</v>
      </c>
      <c r="F31" s="33">
        <f t="shared" si="0"/>
        <v>2834.99</v>
      </c>
      <c r="G31" s="34">
        <f t="shared" si="1"/>
        <v>3401.9879999999998</v>
      </c>
      <c r="H31" s="169" t="s">
        <v>754</v>
      </c>
      <c r="I31" s="234" t="s">
        <v>28</v>
      </c>
    </row>
    <row r="32" spans="1:9" ht="26.4" x14ac:dyDescent="0.25">
      <c r="A32" s="22" t="s">
        <v>755</v>
      </c>
      <c r="B32" s="235" t="s">
        <v>756</v>
      </c>
      <c r="C32" s="22" t="s">
        <v>76</v>
      </c>
      <c r="D32" s="32">
        <v>6</v>
      </c>
      <c r="E32" s="33">
        <v>60.09</v>
      </c>
      <c r="F32" s="33">
        <f t="shared" si="0"/>
        <v>360.54</v>
      </c>
      <c r="G32" s="34">
        <f t="shared" si="1"/>
        <v>432.64800000000002</v>
      </c>
      <c r="H32" s="169" t="s">
        <v>757</v>
      </c>
      <c r="I32" s="234" t="s">
        <v>19</v>
      </c>
    </row>
    <row r="33" spans="1:9" ht="26.4" x14ac:dyDescent="0.25">
      <c r="A33" s="22" t="s">
        <v>758</v>
      </c>
      <c r="B33" s="235" t="s">
        <v>759</v>
      </c>
      <c r="C33" s="22" t="s">
        <v>76</v>
      </c>
      <c r="D33" s="32">
        <v>70</v>
      </c>
      <c r="E33" s="33">
        <v>39.479999999999997</v>
      </c>
      <c r="F33" s="33">
        <f t="shared" si="0"/>
        <v>2763.6</v>
      </c>
      <c r="G33" s="34">
        <f t="shared" si="1"/>
        <v>3316.3199999999997</v>
      </c>
      <c r="H33" s="169" t="s">
        <v>760</v>
      </c>
      <c r="I33" s="234" t="s">
        <v>28</v>
      </c>
    </row>
    <row r="34" spans="1:9" ht="26.4" x14ac:dyDescent="0.25">
      <c r="A34" s="22" t="s">
        <v>761</v>
      </c>
      <c r="B34" s="235" t="s">
        <v>762</v>
      </c>
      <c r="C34" s="22" t="s">
        <v>76</v>
      </c>
      <c r="D34" s="32">
        <v>242</v>
      </c>
      <c r="E34" s="33">
        <v>21.64</v>
      </c>
      <c r="F34" s="33">
        <f t="shared" si="0"/>
        <v>5236.88</v>
      </c>
      <c r="G34" s="34">
        <f t="shared" si="1"/>
        <v>6284.2560000000003</v>
      </c>
      <c r="H34" s="169" t="s">
        <v>763</v>
      </c>
      <c r="I34" s="234" t="s">
        <v>28</v>
      </c>
    </row>
    <row r="35" spans="1:9" ht="26.4" x14ac:dyDescent="0.25">
      <c r="A35" s="22" t="s">
        <v>764</v>
      </c>
      <c r="B35" s="235" t="s">
        <v>765</v>
      </c>
      <c r="C35" s="22" t="s">
        <v>76</v>
      </c>
      <c r="D35" s="32">
        <v>138</v>
      </c>
      <c r="E35" s="33">
        <v>14.84</v>
      </c>
      <c r="F35" s="33">
        <f t="shared" si="0"/>
        <v>2047.92</v>
      </c>
      <c r="G35" s="34">
        <f t="shared" si="1"/>
        <v>2457.5039999999999</v>
      </c>
      <c r="H35" s="169" t="s">
        <v>766</v>
      </c>
      <c r="I35" s="234" t="s">
        <v>28</v>
      </c>
    </row>
    <row r="36" spans="1:9" ht="26.4" x14ac:dyDescent="0.25">
      <c r="A36" s="22" t="s">
        <v>767</v>
      </c>
      <c r="B36" s="235" t="s">
        <v>768</v>
      </c>
      <c r="C36" s="22" t="s">
        <v>76</v>
      </c>
      <c r="D36" s="32">
        <v>132</v>
      </c>
      <c r="E36" s="33">
        <v>8.1199999999999992</v>
      </c>
      <c r="F36" s="33">
        <f t="shared" si="0"/>
        <v>1071.8399999999999</v>
      </c>
      <c r="G36" s="34">
        <f t="shared" si="1"/>
        <v>1286.2079999999999</v>
      </c>
      <c r="H36" s="169" t="s">
        <v>769</v>
      </c>
      <c r="I36" s="234" t="s">
        <v>28</v>
      </c>
    </row>
    <row r="37" spans="1:9" ht="26.4" x14ac:dyDescent="0.25">
      <c r="A37" s="22" t="s">
        <v>770</v>
      </c>
      <c r="B37" s="235" t="s">
        <v>771</v>
      </c>
      <c r="C37" s="22" t="s">
        <v>76</v>
      </c>
      <c r="D37" s="32">
        <v>22</v>
      </c>
      <c r="E37" s="33">
        <v>6.5</v>
      </c>
      <c r="F37" s="33">
        <f t="shared" si="0"/>
        <v>143</v>
      </c>
      <c r="G37" s="34">
        <f t="shared" si="1"/>
        <v>171.6</v>
      </c>
      <c r="H37" s="169" t="s">
        <v>772</v>
      </c>
      <c r="I37" s="234" t="s">
        <v>28</v>
      </c>
    </row>
    <row r="38" spans="1:9" ht="26.4" x14ac:dyDescent="0.25">
      <c r="A38" s="22" t="s">
        <v>773</v>
      </c>
      <c r="B38" s="235" t="s">
        <v>774</v>
      </c>
      <c r="C38" s="22" t="s">
        <v>76</v>
      </c>
      <c r="D38" s="32">
        <v>88</v>
      </c>
      <c r="E38" s="33">
        <v>4.29</v>
      </c>
      <c r="F38" s="33">
        <f t="shared" si="0"/>
        <v>377.52</v>
      </c>
      <c r="G38" s="34">
        <f t="shared" si="1"/>
        <v>453.02399999999994</v>
      </c>
      <c r="H38" s="169" t="s">
        <v>775</v>
      </c>
      <c r="I38" s="234" t="s">
        <v>28</v>
      </c>
    </row>
    <row r="39" spans="1:9" ht="26.4" x14ac:dyDescent="0.25">
      <c r="A39" s="22" t="s">
        <v>776</v>
      </c>
      <c r="B39" s="235" t="s">
        <v>777</v>
      </c>
      <c r="C39" s="22" t="s">
        <v>76</v>
      </c>
      <c r="D39" s="32">
        <v>178</v>
      </c>
      <c r="E39" s="33">
        <v>7.33</v>
      </c>
      <c r="F39" s="33">
        <f t="shared" si="0"/>
        <v>1304.74</v>
      </c>
      <c r="G39" s="34">
        <f t="shared" si="1"/>
        <v>1565.6879999999999</v>
      </c>
      <c r="H39" s="169" t="s">
        <v>778</v>
      </c>
      <c r="I39" s="234" t="s">
        <v>19</v>
      </c>
    </row>
    <row r="40" spans="1:9" ht="26.4" x14ac:dyDescent="0.25">
      <c r="A40" s="22" t="s">
        <v>779</v>
      </c>
      <c r="B40" s="235" t="s">
        <v>780</v>
      </c>
      <c r="C40" s="22" t="s">
        <v>76</v>
      </c>
      <c r="D40" s="32">
        <v>3</v>
      </c>
      <c r="E40" s="33">
        <v>141.9</v>
      </c>
      <c r="F40" s="33">
        <f t="shared" si="0"/>
        <v>425.70000000000005</v>
      </c>
      <c r="G40" s="34">
        <f t="shared" si="1"/>
        <v>510.84000000000003</v>
      </c>
      <c r="H40" s="169" t="s">
        <v>781</v>
      </c>
      <c r="I40" s="234" t="s">
        <v>28</v>
      </c>
    </row>
    <row r="41" spans="1:9" ht="26.4" x14ac:dyDescent="0.25">
      <c r="A41" s="22" t="s">
        <v>782</v>
      </c>
      <c r="B41" s="235" t="s">
        <v>783</v>
      </c>
      <c r="C41" s="22" t="s">
        <v>76</v>
      </c>
      <c r="D41" s="32">
        <v>13</v>
      </c>
      <c r="E41" s="33">
        <v>94.57</v>
      </c>
      <c r="F41" s="33">
        <f t="shared" si="0"/>
        <v>1229.4099999999999</v>
      </c>
      <c r="G41" s="34">
        <f t="shared" si="1"/>
        <v>1475.2919999999997</v>
      </c>
      <c r="H41" s="169" t="s">
        <v>784</v>
      </c>
      <c r="I41" s="234" t="s">
        <v>28</v>
      </c>
    </row>
    <row r="42" spans="1:9" ht="26.4" x14ac:dyDescent="0.25">
      <c r="A42" s="22" t="s">
        <v>785</v>
      </c>
      <c r="B42" s="235" t="s">
        <v>786</v>
      </c>
      <c r="C42" s="22" t="s">
        <v>76</v>
      </c>
      <c r="D42" s="32">
        <v>147</v>
      </c>
      <c r="E42" s="33">
        <v>57.24</v>
      </c>
      <c r="F42" s="33">
        <f t="shared" si="0"/>
        <v>8414.2800000000007</v>
      </c>
      <c r="G42" s="34">
        <f t="shared" si="1"/>
        <v>10097.136</v>
      </c>
      <c r="H42" s="169" t="s">
        <v>787</v>
      </c>
      <c r="I42" s="234" t="s">
        <v>28</v>
      </c>
    </row>
    <row r="43" spans="1:9" ht="26.4" x14ac:dyDescent="0.25">
      <c r="A43" s="22" t="s">
        <v>788</v>
      </c>
      <c r="B43" s="235" t="s">
        <v>789</v>
      </c>
      <c r="C43" s="22" t="s">
        <v>76</v>
      </c>
      <c r="D43" s="32">
        <v>82</v>
      </c>
      <c r="E43" s="33">
        <v>40.65</v>
      </c>
      <c r="F43" s="33">
        <f t="shared" si="0"/>
        <v>3333.2999999999997</v>
      </c>
      <c r="G43" s="34">
        <f t="shared" si="1"/>
        <v>3999.9599999999996</v>
      </c>
      <c r="H43" s="169" t="s">
        <v>790</v>
      </c>
      <c r="I43" s="234" t="s">
        <v>28</v>
      </c>
    </row>
    <row r="44" spans="1:9" ht="26.4" x14ac:dyDescent="0.25">
      <c r="A44" s="22" t="s">
        <v>791</v>
      </c>
      <c r="B44" s="235" t="s">
        <v>792</v>
      </c>
      <c r="C44" s="22" t="s">
        <v>76</v>
      </c>
      <c r="D44" s="32">
        <v>61</v>
      </c>
      <c r="E44" s="33">
        <v>19.36</v>
      </c>
      <c r="F44" s="33">
        <f t="shared" si="0"/>
        <v>1180.96</v>
      </c>
      <c r="G44" s="34">
        <f t="shared" si="1"/>
        <v>1417.152</v>
      </c>
      <c r="H44" s="169" t="s">
        <v>793</v>
      </c>
      <c r="I44" s="234" t="s">
        <v>28</v>
      </c>
    </row>
    <row r="45" spans="1:9" ht="26.4" x14ac:dyDescent="0.25">
      <c r="A45" s="22" t="s">
        <v>794</v>
      </c>
      <c r="B45" s="235" t="s">
        <v>795</v>
      </c>
      <c r="C45" s="22" t="s">
        <v>76</v>
      </c>
      <c r="D45" s="32">
        <v>19</v>
      </c>
      <c r="E45" s="33">
        <v>18.62</v>
      </c>
      <c r="F45" s="33">
        <f t="shared" si="0"/>
        <v>353.78000000000003</v>
      </c>
      <c r="G45" s="34">
        <f t="shared" si="1"/>
        <v>424.536</v>
      </c>
      <c r="H45" s="169" t="s">
        <v>796</v>
      </c>
      <c r="I45" s="234" t="s">
        <v>28</v>
      </c>
    </row>
    <row r="46" spans="1:9" ht="26.4" x14ac:dyDescent="0.25">
      <c r="A46" s="22" t="s">
        <v>797</v>
      </c>
      <c r="B46" s="235" t="s">
        <v>798</v>
      </c>
      <c r="C46" s="22" t="s">
        <v>76</v>
      </c>
      <c r="D46" s="32">
        <v>88</v>
      </c>
      <c r="E46" s="33">
        <v>10.91</v>
      </c>
      <c r="F46" s="33">
        <f t="shared" si="0"/>
        <v>960.08</v>
      </c>
      <c r="G46" s="34">
        <f t="shared" si="1"/>
        <v>1152.096</v>
      </c>
      <c r="H46" s="169" t="s">
        <v>799</v>
      </c>
      <c r="I46" s="234" t="s">
        <v>28</v>
      </c>
    </row>
    <row r="47" spans="1:9" ht="26.4" x14ac:dyDescent="0.25">
      <c r="A47" s="22" t="s">
        <v>800</v>
      </c>
      <c r="B47" s="235" t="s">
        <v>801</v>
      </c>
      <c r="C47" s="22" t="s">
        <v>76</v>
      </c>
      <c r="D47" s="32">
        <v>86</v>
      </c>
      <c r="E47" s="33">
        <v>9.6199999999999992</v>
      </c>
      <c r="F47" s="33">
        <f t="shared" si="0"/>
        <v>827.31999999999994</v>
      </c>
      <c r="G47" s="34">
        <f t="shared" si="1"/>
        <v>992.78399999999988</v>
      </c>
      <c r="H47" s="169" t="s">
        <v>802</v>
      </c>
      <c r="I47" s="234" t="s">
        <v>28</v>
      </c>
    </row>
    <row r="48" spans="1:9" ht="26.4" x14ac:dyDescent="0.25">
      <c r="A48" s="22" t="s">
        <v>803</v>
      </c>
      <c r="B48" s="235" t="s">
        <v>804</v>
      </c>
      <c r="C48" s="22" t="s">
        <v>76</v>
      </c>
      <c r="D48" s="32">
        <v>15</v>
      </c>
      <c r="E48" s="33">
        <v>85.67</v>
      </c>
      <c r="F48" s="33">
        <f t="shared" si="0"/>
        <v>1285.05</v>
      </c>
      <c r="G48" s="34">
        <f t="shared" si="1"/>
        <v>1542.06</v>
      </c>
      <c r="H48" s="169" t="s">
        <v>805</v>
      </c>
      <c r="I48" s="234" t="s">
        <v>19</v>
      </c>
    </row>
    <row r="49" spans="1:9" ht="26.4" x14ac:dyDescent="0.25">
      <c r="A49" s="22" t="s">
        <v>806</v>
      </c>
      <c r="B49" s="235" t="s">
        <v>807</v>
      </c>
      <c r="C49" s="22" t="s">
        <v>76</v>
      </c>
      <c r="D49" s="32">
        <v>15</v>
      </c>
      <c r="E49" s="33">
        <v>85.11</v>
      </c>
      <c r="F49" s="33">
        <f t="shared" si="0"/>
        <v>1276.6500000000001</v>
      </c>
      <c r="G49" s="34">
        <f t="shared" si="1"/>
        <v>1531.98</v>
      </c>
      <c r="H49" s="169" t="s">
        <v>808</v>
      </c>
      <c r="I49" s="234" t="s">
        <v>28</v>
      </c>
    </row>
    <row r="50" spans="1:9" ht="26.4" x14ac:dyDescent="0.25">
      <c r="A50" s="22" t="s">
        <v>809</v>
      </c>
      <c r="B50" s="235" t="s">
        <v>810</v>
      </c>
      <c r="C50" s="22" t="s">
        <v>76</v>
      </c>
      <c r="D50" s="32">
        <v>31</v>
      </c>
      <c r="E50" s="33">
        <v>50.87</v>
      </c>
      <c r="F50" s="33">
        <f t="shared" si="0"/>
        <v>1576.97</v>
      </c>
      <c r="G50" s="34">
        <f t="shared" si="1"/>
        <v>1892.364</v>
      </c>
      <c r="H50" s="169" t="s">
        <v>811</v>
      </c>
      <c r="I50" s="234" t="s">
        <v>28</v>
      </c>
    </row>
    <row r="51" spans="1:9" ht="26.4" x14ac:dyDescent="0.25">
      <c r="A51" s="22" t="s">
        <v>812</v>
      </c>
      <c r="B51" s="235" t="s">
        <v>813</v>
      </c>
      <c r="C51" s="22" t="s">
        <v>76</v>
      </c>
      <c r="D51" s="32">
        <v>75</v>
      </c>
      <c r="E51" s="33">
        <v>24.23</v>
      </c>
      <c r="F51" s="33">
        <f t="shared" si="0"/>
        <v>1817.25</v>
      </c>
      <c r="G51" s="34">
        <f t="shared" si="1"/>
        <v>2180.6999999999998</v>
      </c>
      <c r="H51" s="169" t="s">
        <v>814</v>
      </c>
      <c r="I51" s="234" t="s">
        <v>19</v>
      </c>
    </row>
    <row r="52" spans="1:9" ht="26.4" x14ac:dyDescent="0.25">
      <c r="A52" s="22" t="s">
        <v>815</v>
      </c>
      <c r="B52" s="235" t="s">
        <v>816</v>
      </c>
      <c r="C52" s="22" t="s">
        <v>76</v>
      </c>
      <c r="D52" s="32">
        <v>6</v>
      </c>
      <c r="E52" s="33">
        <v>21.2</v>
      </c>
      <c r="F52" s="33">
        <f t="shared" si="0"/>
        <v>127.19999999999999</v>
      </c>
      <c r="G52" s="34">
        <f t="shared" si="1"/>
        <v>152.63999999999999</v>
      </c>
      <c r="H52" s="169" t="s">
        <v>817</v>
      </c>
      <c r="I52" s="234" t="s">
        <v>19</v>
      </c>
    </row>
    <row r="53" spans="1:9" ht="26.4" x14ac:dyDescent="0.25">
      <c r="A53" s="22" t="s">
        <v>818</v>
      </c>
      <c r="B53" s="235" t="s">
        <v>819</v>
      </c>
      <c r="C53" s="22" t="s">
        <v>76</v>
      </c>
      <c r="D53" s="32">
        <v>13</v>
      </c>
      <c r="E53" s="33">
        <v>18.53</v>
      </c>
      <c r="F53" s="33">
        <f t="shared" si="0"/>
        <v>240.89000000000001</v>
      </c>
      <c r="G53" s="34">
        <f t="shared" si="1"/>
        <v>289.06799999999998</v>
      </c>
      <c r="H53" s="169" t="s">
        <v>820</v>
      </c>
      <c r="I53" s="234" t="s">
        <v>28</v>
      </c>
    </row>
    <row r="54" spans="1:9" ht="26.4" x14ac:dyDescent="0.25">
      <c r="A54" s="22" t="s">
        <v>821</v>
      </c>
      <c r="B54" s="235" t="s">
        <v>822</v>
      </c>
      <c r="C54" s="22" t="s">
        <v>76</v>
      </c>
      <c r="D54" s="32">
        <v>53</v>
      </c>
      <c r="E54" s="33">
        <v>12.76</v>
      </c>
      <c r="F54" s="33">
        <f t="shared" si="0"/>
        <v>676.28</v>
      </c>
      <c r="G54" s="34">
        <f t="shared" si="1"/>
        <v>811.53599999999994</v>
      </c>
      <c r="H54" s="169" t="s">
        <v>823</v>
      </c>
      <c r="I54" s="234" t="s">
        <v>28</v>
      </c>
    </row>
    <row r="55" spans="1:9" ht="26.4" x14ac:dyDescent="0.25">
      <c r="A55" s="22" t="s">
        <v>824</v>
      </c>
      <c r="B55" s="235" t="s">
        <v>825</v>
      </c>
      <c r="C55" s="22" t="s">
        <v>76</v>
      </c>
      <c r="D55" s="32">
        <v>5</v>
      </c>
      <c r="E55" s="33">
        <v>14.8</v>
      </c>
      <c r="F55" s="33">
        <f t="shared" si="0"/>
        <v>74</v>
      </c>
      <c r="G55" s="34">
        <f t="shared" si="1"/>
        <v>88.8</v>
      </c>
      <c r="H55" s="169" t="s">
        <v>826</v>
      </c>
      <c r="I55" s="234" t="s">
        <v>19</v>
      </c>
    </row>
    <row r="56" spans="1:9" ht="26.4" x14ac:dyDescent="0.25">
      <c r="A56" s="22" t="s">
        <v>827</v>
      </c>
      <c r="B56" s="235" t="s">
        <v>828</v>
      </c>
      <c r="C56" s="22" t="s">
        <v>76</v>
      </c>
      <c r="D56" s="32">
        <v>5</v>
      </c>
      <c r="E56" s="33">
        <v>16.309999999999999</v>
      </c>
      <c r="F56" s="33">
        <f t="shared" si="0"/>
        <v>81.55</v>
      </c>
      <c r="G56" s="34">
        <f t="shared" si="1"/>
        <v>97.86</v>
      </c>
      <c r="H56" s="169" t="s">
        <v>829</v>
      </c>
      <c r="I56" s="234" t="s">
        <v>19</v>
      </c>
    </row>
    <row r="57" spans="1:9" ht="26.4" x14ac:dyDescent="0.25">
      <c r="A57" s="22" t="s">
        <v>830</v>
      </c>
      <c r="B57" s="235" t="s">
        <v>831</v>
      </c>
      <c r="C57" s="22" t="s">
        <v>76</v>
      </c>
      <c r="D57" s="32">
        <v>6</v>
      </c>
      <c r="E57" s="33">
        <v>11.86</v>
      </c>
      <c r="F57" s="33">
        <f t="shared" si="0"/>
        <v>71.16</v>
      </c>
      <c r="G57" s="34">
        <f t="shared" si="1"/>
        <v>85.391999999999996</v>
      </c>
      <c r="H57" s="169" t="s">
        <v>832</v>
      </c>
      <c r="I57" s="234" t="s">
        <v>19</v>
      </c>
    </row>
    <row r="58" spans="1:9" ht="26.4" x14ac:dyDescent="0.25">
      <c r="A58" s="22" t="s">
        <v>833</v>
      </c>
      <c r="B58" s="235" t="s">
        <v>834</v>
      </c>
      <c r="C58" s="22" t="s">
        <v>76</v>
      </c>
      <c r="D58" s="32">
        <v>2</v>
      </c>
      <c r="E58" s="33">
        <v>218.82</v>
      </c>
      <c r="F58" s="33">
        <f t="shared" si="0"/>
        <v>437.64</v>
      </c>
      <c r="G58" s="34">
        <f t="shared" si="1"/>
        <v>525.16800000000001</v>
      </c>
      <c r="H58" s="169" t="s">
        <v>835</v>
      </c>
      <c r="I58" s="234" t="s">
        <v>19</v>
      </c>
    </row>
    <row r="59" spans="1:9" ht="26.4" x14ac:dyDescent="0.25">
      <c r="A59" s="22" t="s">
        <v>836</v>
      </c>
      <c r="B59" s="235" t="s">
        <v>837</v>
      </c>
      <c r="C59" s="22" t="s">
        <v>76</v>
      </c>
      <c r="D59" s="32">
        <v>255</v>
      </c>
      <c r="E59" s="33">
        <v>23.65</v>
      </c>
      <c r="F59" s="33">
        <f t="shared" si="0"/>
        <v>6030.75</v>
      </c>
      <c r="G59" s="34">
        <f t="shared" si="1"/>
        <v>7236.9</v>
      </c>
      <c r="H59" s="169" t="s">
        <v>838</v>
      </c>
      <c r="I59" s="234" t="s">
        <v>19</v>
      </c>
    </row>
    <row r="60" spans="1:9" ht="26.4" x14ac:dyDescent="0.25">
      <c r="A60" s="22" t="s">
        <v>839</v>
      </c>
      <c r="B60" s="235" t="s">
        <v>840</v>
      </c>
      <c r="C60" s="22" t="s">
        <v>76</v>
      </c>
      <c r="D60" s="32">
        <v>81</v>
      </c>
      <c r="E60" s="33">
        <v>26.62</v>
      </c>
      <c r="F60" s="33">
        <f t="shared" si="0"/>
        <v>2156.2200000000003</v>
      </c>
      <c r="G60" s="34">
        <f t="shared" si="1"/>
        <v>2587.4640000000004</v>
      </c>
      <c r="H60" s="169" t="s">
        <v>841</v>
      </c>
      <c r="I60" s="234" t="s">
        <v>19</v>
      </c>
    </row>
    <row r="61" spans="1:9" ht="26.4" x14ac:dyDescent="0.25">
      <c r="A61" s="22" t="s">
        <v>842</v>
      </c>
      <c r="B61" s="235" t="s">
        <v>843</v>
      </c>
      <c r="C61" s="22" t="s">
        <v>76</v>
      </c>
      <c r="D61" s="32">
        <v>260</v>
      </c>
      <c r="E61" s="33">
        <v>32.44</v>
      </c>
      <c r="F61" s="33">
        <f t="shared" si="0"/>
        <v>8434.4</v>
      </c>
      <c r="G61" s="34">
        <f t="shared" si="1"/>
        <v>10121.279999999999</v>
      </c>
      <c r="H61" s="169" t="s">
        <v>844</v>
      </c>
      <c r="I61" s="234" t="s">
        <v>19</v>
      </c>
    </row>
    <row r="62" spans="1:9" ht="26.4" x14ac:dyDescent="0.25">
      <c r="A62" s="22" t="s">
        <v>845</v>
      </c>
      <c r="B62" s="235" t="s">
        <v>846</v>
      </c>
      <c r="C62" s="22" t="s">
        <v>76</v>
      </c>
      <c r="D62" s="32">
        <v>55</v>
      </c>
      <c r="E62" s="33">
        <v>221.61</v>
      </c>
      <c r="F62" s="33">
        <f t="shared" si="0"/>
        <v>12188.550000000001</v>
      </c>
      <c r="G62" s="34">
        <f t="shared" si="1"/>
        <v>14626.26</v>
      </c>
      <c r="H62" s="169" t="s">
        <v>847</v>
      </c>
      <c r="I62" s="234" t="s">
        <v>19</v>
      </c>
    </row>
    <row r="63" spans="1:9" ht="26.4" x14ac:dyDescent="0.25">
      <c r="A63" s="22" t="s">
        <v>848</v>
      </c>
      <c r="B63" s="235" t="s">
        <v>849</v>
      </c>
      <c r="C63" s="22" t="s">
        <v>76</v>
      </c>
      <c r="D63" s="32">
        <v>3</v>
      </c>
      <c r="E63" s="33">
        <v>35.81</v>
      </c>
      <c r="F63" s="33">
        <f t="shared" si="0"/>
        <v>107.43</v>
      </c>
      <c r="G63" s="34">
        <f t="shared" si="1"/>
        <v>128.916</v>
      </c>
      <c r="H63" s="169" t="s">
        <v>850</v>
      </c>
      <c r="I63" s="234" t="s">
        <v>19</v>
      </c>
    </row>
    <row r="64" spans="1:9" ht="26.4" x14ac:dyDescent="0.25">
      <c r="A64" s="22" t="s">
        <v>851</v>
      </c>
      <c r="B64" s="235" t="s">
        <v>852</v>
      </c>
      <c r="C64" s="22" t="s">
        <v>76</v>
      </c>
      <c r="D64" s="32">
        <v>20</v>
      </c>
      <c r="E64" s="33">
        <v>27.05</v>
      </c>
      <c r="F64" s="33">
        <f t="shared" si="0"/>
        <v>541</v>
      </c>
      <c r="G64" s="34">
        <f t="shared" si="1"/>
        <v>649.19999999999993</v>
      </c>
      <c r="H64" s="169" t="s">
        <v>853</v>
      </c>
      <c r="I64" s="234" t="s">
        <v>19</v>
      </c>
    </row>
    <row r="65" spans="1:9" ht="26.4" x14ac:dyDescent="0.25">
      <c r="A65" s="22" t="s">
        <v>854</v>
      </c>
      <c r="B65" s="235" t="s">
        <v>855</v>
      </c>
      <c r="C65" s="22" t="s">
        <v>76</v>
      </c>
      <c r="D65" s="32">
        <v>18</v>
      </c>
      <c r="E65" s="33">
        <v>27.9</v>
      </c>
      <c r="F65" s="33">
        <f t="shared" si="0"/>
        <v>502.2</v>
      </c>
      <c r="G65" s="34">
        <f t="shared" si="1"/>
        <v>602.64</v>
      </c>
      <c r="H65" s="169" t="s">
        <v>856</v>
      </c>
      <c r="I65" s="234" t="s">
        <v>19</v>
      </c>
    </row>
    <row r="66" spans="1:9" ht="26.4" x14ac:dyDescent="0.25">
      <c r="A66" s="22" t="s">
        <v>857</v>
      </c>
      <c r="B66" s="235" t="s">
        <v>858</v>
      </c>
      <c r="C66" s="22" t="s">
        <v>76</v>
      </c>
      <c r="D66" s="32">
        <v>14</v>
      </c>
      <c r="E66" s="33">
        <v>25.96</v>
      </c>
      <c r="F66" s="33">
        <f t="shared" si="0"/>
        <v>363.44</v>
      </c>
      <c r="G66" s="34">
        <f t="shared" si="1"/>
        <v>436.12799999999999</v>
      </c>
      <c r="H66" s="169" t="s">
        <v>859</v>
      </c>
      <c r="I66" s="234" t="s">
        <v>19</v>
      </c>
    </row>
    <row r="67" spans="1:9" ht="26.4" x14ac:dyDescent="0.25">
      <c r="A67" s="22" t="s">
        <v>860</v>
      </c>
      <c r="B67" s="235" t="s">
        <v>855</v>
      </c>
      <c r="C67" s="22" t="s">
        <v>76</v>
      </c>
      <c r="D67" s="32">
        <v>50</v>
      </c>
      <c r="E67" s="33">
        <v>27.9</v>
      </c>
      <c r="F67" s="33">
        <f t="shared" si="0"/>
        <v>1395</v>
      </c>
      <c r="G67" s="34">
        <f t="shared" si="1"/>
        <v>1674</v>
      </c>
      <c r="H67" s="169" t="s">
        <v>856</v>
      </c>
      <c r="I67" s="234" t="s">
        <v>19</v>
      </c>
    </row>
    <row r="68" spans="1:9" ht="26.4" x14ac:dyDescent="0.25">
      <c r="A68" s="22" t="s">
        <v>861</v>
      </c>
      <c r="B68" s="235" t="s">
        <v>862</v>
      </c>
      <c r="C68" s="22" t="s">
        <v>76</v>
      </c>
      <c r="D68" s="32">
        <v>80</v>
      </c>
      <c r="E68" s="33">
        <v>19.52</v>
      </c>
      <c r="F68" s="33">
        <f t="shared" si="0"/>
        <v>1561.6</v>
      </c>
      <c r="G68" s="34">
        <f t="shared" si="1"/>
        <v>1873.9199999999998</v>
      </c>
      <c r="H68" s="169" t="s">
        <v>863</v>
      </c>
      <c r="I68" s="234" t="s">
        <v>19</v>
      </c>
    </row>
    <row r="69" spans="1:9" ht="26.4" x14ac:dyDescent="0.25">
      <c r="A69" s="22" t="s">
        <v>864</v>
      </c>
      <c r="B69" s="235" t="s">
        <v>865</v>
      </c>
      <c r="C69" s="22" t="s">
        <v>76</v>
      </c>
      <c r="D69" s="32">
        <v>9</v>
      </c>
      <c r="E69" s="33">
        <v>13.28</v>
      </c>
      <c r="F69" s="33">
        <f t="shared" si="0"/>
        <v>119.52</v>
      </c>
      <c r="G69" s="34">
        <f t="shared" si="1"/>
        <v>143.42399999999998</v>
      </c>
      <c r="H69" s="169" t="s">
        <v>866</v>
      </c>
      <c r="I69" s="234" t="s">
        <v>19</v>
      </c>
    </row>
    <row r="70" spans="1:9" ht="26.4" x14ac:dyDescent="0.25">
      <c r="A70" s="22" t="s">
        <v>867</v>
      </c>
      <c r="B70" s="235" t="s">
        <v>868</v>
      </c>
      <c r="C70" s="22" t="s">
        <v>76</v>
      </c>
      <c r="D70" s="32">
        <v>7</v>
      </c>
      <c r="E70" s="33">
        <v>12.67</v>
      </c>
      <c r="F70" s="33">
        <f t="shared" si="0"/>
        <v>88.69</v>
      </c>
      <c r="G70" s="34">
        <f t="shared" si="1"/>
        <v>106.428</v>
      </c>
      <c r="H70" s="169" t="s">
        <v>869</v>
      </c>
      <c r="I70" s="234" t="s">
        <v>19</v>
      </c>
    </row>
    <row r="71" spans="1:9" ht="26.4" x14ac:dyDescent="0.25">
      <c r="A71" s="22" t="s">
        <v>870</v>
      </c>
      <c r="B71" s="235" t="s">
        <v>871</v>
      </c>
      <c r="C71" s="22" t="s">
        <v>76</v>
      </c>
      <c r="D71" s="32">
        <v>13</v>
      </c>
      <c r="E71" s="33">
        <v>11.59</v>
      </c>
      <c r="F71" s="33">
        <f t="shared" si="0"/>
        <v>150.66999999999999</v>
      </c>
      <c r="G71" s="34">
        <f t="shared" si="1"/>
        <v>180.80399999999997</v>
      </c>
      <c r="H71" s="169" t="s">
        <v>872</v>
      </c>
      <c r="I71" s="234" t="s">
        <v>19</v>
      </c>
    </row>
    <row r="72" spans="1:9" ht="26.4" x14ac:dyDescent="0.25">
      <c r="A72" s="22" t="s">
        <v>873</v>
      </c>
      <c r="B72" s="235" t="s">
        <v>874</v>
      </c>
      <c r="C72" s="22" t="s">
        <v>76</v>
      </c>
      <c r="D72" s="32">
        <v>7</v>
      </c>
      <c r="E72" s="33">
        <v>12.01</v>
      </c>
      <c r="F72" s="33">
        <f t="shared" si="0"/>
        <v>84.07</v>
      </c>
      <c r="G72" s="34">
        <f t="shared" si="1"/>
        <v>100.88399999999999</v>
      </c>
      <c r="H72" s="169" t="s">
        <v>875</v>
      </c>
      <c r="I72" s="234" t="s">
        <v>19</v>
      </c>
    </row>
    <row r="73" spans="1:9" ht="26.4" x14ac:dyDescent="0.25">
      <c r="A73" s="22" t="s">
        <v>876</v>
      </c>
      <c r="B73" s="235" t="s">
        <v>877</v>
      </c>
      <c r="C73" s="22" t="s">
        <v>76</v>
      </c>
      <c r="D73" s="32">
        <v>35</v>
      </c>
      <c r="E73" s="33">
        <v>11.91</v>
      </c>
      <c r="F73" s="33">
        <f t="shared" si="0"/>
        <v>416.85</v>
      </c>
      <c r="G73" s="34">
        <f t="shared" si="1"/>
        <v>500.22</v>
      </c>
      <c r="H73" s="169" t="s">
        <v>878</v>
      </c>
      <c r="I73" s="234" t="s">
        <v>19</v>
      </c>
    </row>
    <row r="74" spans="1:9" ht="26.4" x14ac:dyDescent="0.25">
      <c r="A74" s="22" t="s">
        <v>879</v>
      </c>
      <c r="B74" s="235" t="s">
        <v>880</v>
      </c>
      <c r="C74" s="22" t="s">
        <v>76</v>
      </c>
      <c r="D74" s="32">
        <v>3</v>
      </c>
      <c r="E74" s="33">
        <v>127.31</v>
      </c>
      <c r="F74" s="33">
        <f t="shared" si="0"/>
        <v>381.93</v>
      </c>
      <c r="G74" s="34">
        <f t="shared" si="1"/>
        <v>458.31599999999997</v>
      </c>
      <c r="H74" s="169" t="s">
        <v>881</v>
      </c>
      <c r="I74" s="234" t="s">
        <v>19</v>
      </c>
    </row>
    <row r="75" spans="1:9" ht="26.4" x14ac:dyDescent="0.25">
      <c r="A75" s="22" t="s">
        <v>882</v>
      </c>
      <c r="B75" s="235" t="s">
        <v>883</v>
      </c>
      <c r="C75" s="22" t="s">
        <v>76</v>
      </c>
      <c r="D75" s="32">
        <v>15</v>
      </c>
      <c r="E75" s="33">
        <v>94.61</v>
      </c>
      <c r="F75" s="33">
        <f t="shared" si="0"/>
        <v>1419.15</v>
      </c>
      <c r="G75" s="34">
        <f t="shared" si="1"/>
        <v>1702.98</v>
      </c>
      <c r="H75" s="169" t="s">
        <v>884</v>
      </c>
      <c r="I75" s="234" t="s">
        <v>19</v>
      </c>
    </row>
    <row r="76" spans="1:9" ht="26.4" x14ac:dyDescent="0.25">
      <c r="A76" s="22" t="s">
        <v>885</v>
      </c>
      <c r="B76" s="235" t="s">
        <v>886</v>
      </c>
      <c r="C76" s="22" t="s">
        <v>76</v>
      </c>
      <c r="D76" s="32">
        <v>7</v>
      </c>
      <c r="E76" s="33">
        <v>50.67</v>
      </c>
      <c r="F76" s="33">
        <f t="shared" si="0"/>
        <v>354.69</v>
      </c>
      <c r="G76" s="34">
        <f t="shared" si="1"/>
        <v>425.62799999999999</v>
      </c>
      <c r="H76" s="169" t="s">
        <v>887</v>
      </c>
      <c r="I76" s="234" t="s">
        <v>19</v>
      </c>
    </row>
    <row r="77" spans="1:9" ht="26.4" x14ac:dyDescent="0.25">
      <c r="A77" s="22" t="s">
        <v>888</v>
      </c>
      <c r="B77" s="235" t="s">
        <v>889</v>
      </c>
      <c r="C77" s="22" t="s">
        <v>76</v>
      </c>
      <c r="D77" s="32">
        <v>3</v>
      </c>
      <c r="E77" s="33">
        <v>27.98</v>
      </c>
      <c r="F77" s="33">
        <f t="shared" si="0"/>
        <v>83.94</v>
      </c>
      <c r="G77" s="34">
        <f t="shared" si="1"/>
        <v>100.72799999999999</v>
      </c>
      <c r="H77" s="169" t="s">
        <v>890</v>
      </c>
      <c r="I77" s="234" t="s">
        <v>19</v>
      </c>
    </row>
    <row r="78" spans="1:9" ht="26.4" x14ac:dyDescent="0.25">
      <c r="A78" s="22" t="s">
        <v>891</v>
      </c>
      <c r="B78" s="235" t="s">
        <v>892</v>
      </c>
      <c r="C78" s="22" t="s">
        <v>76</v>
      </c>
      <c r="D78" s="32">
        <v>2</v>
      </c>
      <c r="E78" s="33">
        <v>23.8</v>
      </c>
      <c r="F78" s="33">
        <f t="shared" si="0"/>
        <v>47.6</v>
      </c>
      <c r="G78" s="34">
        <f t="shared" si="1"/>
        <v>57.12</v>
      </c>
      <c r="H78" s="169" t="s">
        <v>893</v>
      </c>
      <c r="I78" s="234" t="s">
        <v>19</v>
      </c>
    </row>
    <row r="79" spans="1:9" ht="26.4" x14ac:dyDescent="0.25">
      <c r="A79" s="22" t="s">
        <v>894</v>
      </c>
      <c r="B79" s="235" t="s">
        <v>895</v>
      </c>
      <c r="C79" s="22" t="s">
        <v>76</v>
      </c>
      <c r="D79" s="32">
        <v>13</v>
      </c>
      <c r="E79" s="33">
        <v>15.32</v>
      </c>
      <c r="F79" s="33">
        <f t="shared" si="0"/>
        <v>199.16</v>
      </c>
      <c r="G79" s="34">
        <f t="shared" si="1"/>
        <v>238.99199999999999</v>
      </c>
      <c r="H79" s="169" t="s">
        <v>896</v>
      </c>
      <c r="I79" s="234" t="s">
        <v>19</v>
      </c>
    </row>
    <row r="80" spans="1:9" ht="26.4" x14ac:dyDescent="0.25">
      <c r="A80" s="22" t="s">
        <v>897</v>
      </c>
      <c r="B80" s="235" t="s">
        <v>898</v>
      </c>
      <c r="C80" s="22" t="s">
        <v>76</v>
      </c>
      <c r="D80" s="32">
        <v>5</v>
      </c>
      <c r="E80" s="33">
        <v>11.42</v>
      </c>
      <c r="F80" s="33">
        <f t="shared" si="0"/>
        <v>57.1</v>
      </c>
      <c r="G80" s="34">
        <f t="shared" si="1"/>
        <v>68.52</v>
      </c>
      <c r="H80" s="169" t="s">
        <v>899</v>
      </c>
      <c r="I80" s="234" t="s">
        <v>19</v>
      </c>
    </row>
    <row r="81" spans="1:9" ht="26.4" x14ac:dyDescent="0.25">
      <c r="A81" s="22" t="s">
        <v>900</v>
      </c>
      <c r="B81" s="235" t="s">
        <v>901</v>
      </c>
      <c r="C81" s="22" t="s">
        <v>76</v>
      </c>
      <c r="D81" s="32">
        <v>374</v>
      </c>
      <c r="E81" s="33">
        <v>21.58</v>
      </c>
      <c r="F81" s="33">
        <f t="shared" si="0"/>
        <v>8070.9199999999992</v>
      </c>
      <c r="G81" s="34">
        <f t="shared" si="1"/>
        <v>9685.1039999999994</v>
      </c>
      <c r="H81" s="169" t="s">
        <v>902</v>
      </c>
      <c r="I81" s="234" t="s">
        <v>19</v>
      </c>
    </row>
    <row r="82" spans="1:9" ht="26.4" x14ac:dyDescent="0.25">
      <c r="A82" s="22" t="s">
        <v>903</v>
      </c>
      <c r="B82" s="235" t="s">
        <v>904</v>
      </c>
      <c r="C82" s="22" t="s">
        <v>76</v>
      </c>
      <c r="D82" s="32">
        <v>231</v>
      </c>
      <c r="E82" s="33">
        <v>15.28</v>
      </c>
      <c r="F82" s="33">
        <f t="shared" si="0"/>
        <v>3529.68</v>
      </c>
      <c r="G82" s="34">
        <f t="shared" si="1"/>
        <v>4235.616</v>
      </c>
      <c r="H82" s="169" t="s">
        <v>905</v>
      </c>
      <c r="I82" s="234" t="s">
        <v>19</v>
      </c>
    </row>
    <row r="83" spans="1:9" ht="26.4" x14ac:dyDescent="0.25">
      <c r="A83" s="22" t="s">
        <v>906</v>
      </c>
      <c r="B83" s="235" t="s">
        <v>907</v>
      </c>
      <c r="C83" s="22" t="s">
        <v>76</v>
      </c>
      <c r="D83" s="32">
        <v>126</v>
      </c>
      <c r="E83" s="33">
        <v>126.9</v>
      </c>
      <c r="F83" s="33">
        <f t="shared" si="0"/>
        <v>15989.400000000001</v>
      </c>
      <c r="G83" s="34">
        <f t="shared" si="1"/>
        <v>19187.280000000002</v>
      </c>
      <c r="H83" s="169" t="s">
        <v>908</v>
      </c>
      <c r="I83" s="234" t="s">
        <v>19</v>
      </c>
    </row>
    <row r="84" spans="1:9" ht="26.4" x14ac:dyDescent="0.25">
      <c r="A84" s="22" t="s">
        <v>909</v>
      </c>
      <c r="B84" s="235" t="s">
        <v>910</v>
      </c>
      <c r="C84" s="22" t="s">
        <v>76</v>
      </c>
      <c r="D84" s="32">
        <v>16</v>
      </c>
      <c r="E84" s="33">
        <v>76.06</v>
      </c>
      <c r="F84" s="33">
        <f t="shared" si="0"/>
        <v>1216.96</v>
      </c>
      <c r="G84" s="34">
        <f t="shared" si="1"/>
        <v>1460.3520000000001</v>
      </c>
      <c r="H84" s="169" t="s">
        <v>911</v>
      </c>
      <c r="I84" s="234" t="s">
        <v>28</v>
      </c>
    </row>
    <row r="85" spans="1:9" x14ac:dyDescent="0.25">
      <c r="A85" s="22" t="s">
        <v>912</v>
      </c>
      <c r="B85" s="235" t="s">
        <v>913</v>
      </c>
      <c r="C85" s="22" t="s">
        <v>76</v>
      </c>
      <c r="D85" s="32">
        <v>3</v>
      </c>
      <c r="E85" s="33">
        <v>46.43</v>
      </c>
      <c r="F85" s="33">
        <f t="shared" si="0"/>
        <v>139.29</v>
      </c>
      <c r="G85" s="34">
        <f t="shared" si="1"/>
        <v>167.148</v>
      </c>
      <c r="H85" s="169" t="s">
        <v>914</v>
      </c>
      <c r="I85" s="234" t="s">
        <v>28</v>
      </c>
    </row>
    <row r="86" spans="1:9" x14ac:dyDescent="0.25">
      <c r="A86" s="22" t="s">
        <v>915</v>
      </c>
      <c r="B86" s="235" t="s">
        <v>916</v>
      </c>
      <c r="C86" s="22" t="s">
        <v>76</v>
      </c>
      <c r="D86" s="32">
        <v>4</v>
      </c>
      <c r="E86" s="33">
        <v>209.44</v>
      </c>
      <c r="F86" s="33">
        <f t="shared" si="0"/>
        <v>837.76</v>
      </c>
      <c r="G86" s="34">
        <f t="shared" si="1"/>
        <v>1005.3119999999999</v>
      </c>
      <c r="H86" s="169" t="s">
        <v>917</v>
      </c>
      <c r="I86" s="234" t="s">
        <v>19</v>
      </c>
    </row>
    <row r="87" spans="1:9" x14ac:dyDescent="0.25">
      <c r="A87" s="22" t="s">
        <v>918</v>
      </c>
      <c r="B87" s="235" t="s">
        <v>919</v>
      </c>
      <c r="C87" s="22" t="s">
        <v>76</v>
      </c>
      <c r="D87" s="32">
        <v>3</v>
      </c>
      <c r="E87" s="33">
        <v>66.290000000000006</v>
      </c>
      <c r="F87" s="33">
        <f t="shared" si="0"/>
        <v>198.87</v>
      </c>
      <c r="G87" s="34">
        <f t="shared" si="1"/>
        <v>238.64400000000001</v>
      </c>
      <c r="H87" s="169" t="s">
        <v>920</v>
      </c>
      <c r="I87" s="234" t="s">
        <v>19</v>
      </c>
    </row>
    <row r="88" spans="1:9" x14ac:dyDescent="0.25">
      <c r="A88" s="22" t="s">
        <v>921</v>
      </c>
      <c r="B88" s="235" t="s">
        <v>922</v>
      </c>
      <c r="C88" s="22" t="s">
        <v>101</v>
      </c>
      <c r="D88" s="32">
        <v>5</v>
      </c>
      <c r="E88" s="33">
        <v>60.72</v>
      </c>
      <c r="F88" s="33">
        <f t="shared" si="0"/>
        <v>303.60000000000002</v>
      </c>
      <c r="G88" s="34">
        <f t="shared" si="1"/>
        <v>364.32</v>
      </c>
      <c r="H88" s="35">
        <v>92366</v>
      </c>
      <c r="I88" s="234" t="s">
        <v>28</v>
      </c>
    </row>
    <row r="89" spans="1:9" ht="26.4" x14ac:dyDescent="0.25">
      <c r="A89" s="22" t="s">
        <v>923</v>
      </c>
      <c r="B89" s="235" t="s">
        <v>924</v>
      </c>
      <c r="C89" s="22" t="s">
        <v>101</v>
      </c>
      <c r="D89" s="32">
        <v>2</v>
      </c>
      <c r="E89" s="33">
        <v>87.23</v>
      </c>
      <c r="F89" s="33">
        <f t="shared" si="0"/>
        <v>174.46</v>
      </c>
      <c r="G89" s="34">
        <f t="shared" si="1"/>
        <v>209.352</v>
      </c>
      <c r="H89" s="169">
        <v>92342</v>
      </c>
      <c r="I89" s="234" t="s">
        <v>28</v>
      </c>
    </row>
    <row r="90" spans="1:9" x14ac:dyDescent="0.25">
      <c r="A90" s="22" t="s">
        <v>925</v>
      </c>
      <c r="B90" s="235" t="s">
        <v>926</v>
      </c>
      <c r="C90" s="22" t="s">
        <v>101</v>
      </c>
      <c r="D90" s="32">
        <v>3</v>
      </c>
      <c r="E90" s="33">
        <v>110.93</v>
      </c>
      <c r="F90" s="33">
        <f t="shared" si="0"/>
        <v>332.79</v>
      </c>
      <c r="G90" s="34">
        <f t="shared" si="1"/>
        <v>399.34800000000001</v>
      </c>
      <c r="H90" s="169">
        <v>92343</v>
      </c>
      <c r="I90" s="234" t="s">
        <v>28</v>
      </c>
    </row>
    <row r="91" spans="1:9" x14ac:dyDescent="0.25">
      <c r="A91" s="22" t="s">
        <v>927</v>
      </c>
      <c r="B91" s="235" t="s">
        <v>928</v>
      </c>
      <c r="C91" s="22" t="s">
        <v>101</v>
      </c>
      <c r="D91" s="32">
        <v>2</v>
      </c>
      <c r="E91" s="33">
        <v>141.37</v>
      </c>
      <c r="F91" s="33">
        <f t="shared" si="0"/>
        <v>282.74</v>
      </c>
      <c r="G91" s="34">
        <f t="shared" si="1"/>
        <v>339.28800000000001</v>
      </c>
      <c r="H91" s="35">
        <v>52079</v>
      </c>
      <c r="I91" s="234" t="s">
        <v>19</v>
      </c>
    </row>
    <row r="92" spans="1:9" x14ac:dyDescent="0.25">
      <c r="A92" s="22" t="s">
        <v>929</v>
      </c>
      <c r="B92" s="235" t="s">
        <v>930</v>
      </c>
      <c r="C92" s="22" t="s">
        <v>101</v>
      </c>
      <c r="D92" s="32">
        <v>6</v>
      </c>
      <c r="E92" s="33">
        <v>313.14999999999998</v>
      </c>
      <c r="F92" s="33">
        <f t="shared" si="0"/>
        <v>1878.8999999999999</v>
      </c>
      <c r="G92" s="34">
        <f t="shared" si="1"/>
        <v>2254.6799999999998</v>
      </c>
      <c r="H92" s="35">
        <v>52403</v>
      </c>
      <c r="I92" s="234" t="s">
        <v>19</v>
      </c>
    </row>
    <row r="93" spans="1:9" x14ac:dyDescent="0.25">
      <c r="A93" s="22" t="s">
        <v>931</v>
      </c>
      <c r="B93" s="235" t="s">
        <v>932</v>
      </c>
      <c r="C93" s="22" t="s">
        <v>76</v>
      </c>
      <c r="D93" s="32">
        <v>2108</v>
      </c>
      <c r="E93" s="33">
        <v>27.03</v>
      </c>
      <c r="F93" s="33">
        <f t="shared" si="0"/>
        <v>56979.240000000005</v>
      </c>
      <c r="G93" s="34">
        <f t="shared" si="1"/>
        <v>68375.088000000003</v>
      </c>
      <c r="H93" s="169" t="s">
        <v>933</v>
      </c>
      <c r="I93" s="234" t="s">
        <v>19</v>
      </c>
    </row>
    <row r="94" spans="1:9" x14ac:dyDescent="0.25">
      <c r="A94" s="22" t="s">
        <v>934</v>
      </c>
      <c r="B94" s="235" t="s">
        <v>935</v>
      </c>
      <c r="C94" s="22" t="s">
        <v>76</v>
      </c>
      <c r="D94" s="32">
        <v>6</v>
      </c>
      <c r="E94" s="33">
        <v>257.33999999999997</v>
      </c>
      <c r="F94" s="33">
        <f t="shared" si="0"/>
        <v>1544.04</v>
      </c>
      <c r="G94" s="34">
        <f t="shared" si="1"/>
        <v>1852.848</v>
      </c>
      <c r="H94" s="169" t="s">
        <v>936</v>
      </c>
      <c r="I94" s="234" t="s">
        <v>19</v>
      </c>
    </row>
    <row r="95" spans="1:9" ht="26.4" x14ac:dyDescent="0.25">
      <c r="A95" s="22" t="s">
        <v>937</v>
      </c>
      <c r="B95" s="235" t="s">
        <v>938</v>
      </c>
      <c r="C95" s="22" t="s">
        <v>76</v>
      </c>
      <c r="D95" s="32">
        <v>4</v>
      </c>
      <c r="E95" s="33">
        <v>2429.91</v>
      </c>
      <c r="F95" s="33">
        <f t="shared" si="0"/>
        <v>9719.64</v>
      </c>
      <c r="G95" s="34">
        <f t="shared" si="1"/>
        <v>11663.567999999999</v>
      </c>
      <c r="H95" s="35" t="s">
        <v>939</v>
      </c>
      <c r="I95" s="234" t="s">
        <v>940</v>
      </c>
    </row>
    <row r="96" spans="1:9" x14ac:dyDescent="0.25">
      <c r="A96" s="22" t="s">
        <v>941</v>
      </c>
      <c r="B96" s="235" t="s">
        <v>942</v>
      </c>
      <c r="C96" s="22" t="s">
        <v>76</v>
      </c>
      <c r="D96" s="32">
        <v>8</v>
      </c>
      <c r="E96" s="33">
        <v>36.29</v>
      </c>
      <c r="F96" s="33">
        <f t="shared" si="0"/>
        <v>290.32</v>
      </c>
      <c r="G96" s="34">
        <f t="shared" si="1"/>
        <v>348.38399999999996</v>
      </c>
      <c r="H96" s="169" t="s">
        <v>943</v>
      </c>
      <c r="I96" s="234" t="s">
        <v>19</v>
      </c>
    </row>
    <row r="97" spans="1:9" ht="26.4" x14ac:dyDescent="0.25">
      <c r="A97" s="22" t="s">
        <v>944</v>
      </c>
      <c r="B97" s="235" t="s">
        <v>945</v>
      </c>
      <c r="C97" s="22" t="s">
        <v>76</v>
      </c>
      <c r="D97" s="32">
        <v>4</v>
      </c>
      <c r="E97" s="33">
        <v>39.08</v>
      </c>
      <c r="F97" s="33">
        <f t="shared" si="0"/>
        <v>156.32</v>
      </c>
      <c r="G97" s="34">
        <f t="shared" si="1"/>
        <v>187.58399999999997</v>
      </c>
      <c r="H97" s="169" t="s">
        <v>946</v>
      </c>
      <c r="I97" s="234" t="s">
        <v>19</v>
      </c>
    </row>
    <row r="98" spans="1:9" x14ac:dyDescent="0.25">
      <c r="A98" s="22" t="s">
        <v>947</v>
      </c>
      <c r="B98" s="235" t="s">
        <v>948</v>
      </c>
      <c r="C98" s="22" t="s">
        <v>76</v>
      </c>
      <c r="D98" s="32">
        <v>6</v>
      </c>
      <c r="E98" s="33">
        <v>50.14</v>
      </c>
      <c r="F98" s="33">
        <f t="shared" si="0"/>
        <v>300.84000000000003</v>
      </c>
      <c r="G98" s="34">
        <f t="shared" si="1"/>
        <v>361.00800000000004</v>
      </c>
      <c r="H98" s="169" t="s">
        <v>949</v>
      </c>
      <c r="I98" s="234" t="s">
        <v>19</v>
      </c>
    </row>
    <row r="99" spans="1:9" x14ac:dyDescent="0.25">
      <c r="A99" s="22" t="s">
        <v>950</v>
      </c>
      <c r="B99" s="235" t="s">
        <v>951</v>
      </c>
      <c r="C99" s="22" t="s">
        <v>76</v>
      </c>
      <c r="D99" s="32">
        <v>6</v>
      </c>
      <c r="E99" s="33">
        <v>67</v>
      </c>
      <c r="F99" s="33">
        <f t="shared" si="0"/>
        <v>402</v>
      </c>
      <c r="G99" s="34">
        <f t="shared" si="1"/>
        <v>482.4</v>
      </c>
      <c r="H99" s="169" t="s">
        <v>952</v>
      </c>
      <c r="I99" s="234" t="s">
        <v>19</v>
      </c>
    </row>
    <row r="100" spans="1:9" x14ac:dyDescent="0.25">
      <c r="A100" s="22" t="s">
        <v>953</v>
      </c>
      <c r="B100" s="235" t="s">
        <v>954</v>
      </c>
      <c r="C100" s="22" t="s">
        <v>76</v>
      </c>
      <c r="D100" s="32">
        <v>10</v>
      </c>
      <c r="E100" s="33">
        <v>9.0299999999999994</v>
      </c>
      <c r="F100" s="33">
        <f t="shared" si="0"/>
        <v>90.3</v>
      </c>
      <c r="G100" s="34">
        <f t="shared" si="1"/>
        <v>108.36</v>
      </c>
      <c r="H100" s="169" t="s">
        <v>955</v>
      </c>
      <c r="I100" s="234" t="s">
        <v>19</v>
      </c>
    </row>
    <row r="101" spans="1:9" x14ac:dyDescent="0.25">
      <c r="A101" s="22" t="s">
        <v>956</v>
      </c>
      <c r="B101" s="235" t="s">
        <v>957</v>
      </c>
      <c r="C101" s="22" t="s">
        <v>76</v>
      </c>
      <c r="D101" s="32">
        <v>4</v>
      </c>
      <c r="E101" s="33">
        <v>10.02</v>
      </c>
      <c r="F101" s="33">
        <f t="shared" si="0"/>
        <v>40.08</v>
      </c>
      <c r="G101" s="34">
        <f t="shared" si="1"/>
        <v>48.095999999999997</v>
      </c>
      <c r="H101" s="169" t="s">
        <v>958</v>
      </c>
      <c r="I101" s="234" t="s">
        <v>19</v>
      </c>
    </row>
    <row r="102" spans="1:9" x14ac:dyDescent="0.25">
      <c r="A102" s="22" t="s">
        <v>959</v>
      </c>
      <c r="B102" s="235" t="s">
        <v>960</v>
      </c>
      <c r="C102" s="22" t="s">
        <v>76</v>
      </c>
      <c r="D102" s="32">
        <v>6</v>
      </c>
      <c r="E102" s="33">
        <v>11.68</v>
      </c>
      <c r="F102" s="33">
        <f t="shared" si="0"/>
        <v>70.08</v>
      </c>
      <c r="G102" s="34">
        <f t="shared" si="1"/>
        <v>84.095999999999989</v>
      </c>
      <c r="H102" s="169" t="s">
        <v>961</v>
      </c>
      <c r="I102" s="234" t="s">
        <v>19</v>
      </c>
    </row>
    <row r="103" spans="1:9" x14ac:dyDescent="0.25">
      <c r="A103" s="22" t="s">
        <v>962</v>
      </c>
      <c r="B103" s="235" t="s">
        <v>963</v>
      </c>
      <c r="C103" s="22" t="s">
        <v>76</v>
      </c>
      <c r="D103" s="32">
        <v>6</v>
      </c>
      <c r="E103" s="33">
        <v>73.78</v>
      </c>
      <c r="F103" s="33">
        <f t="shared" si="0"/>
        <v>442.68</v>
      </c>
      <c r="G103" s="34">
        <f t="shared" si="1"/>
        <v>531.21600000000001</v>
      </c>
      <c r="H103" s="169" t="s">
        <v>964</v>
      </c>
      <c r="I103" s="234" t="s">
        <v>19</v>
      </c>
    </row>
    <row r="104" spans="1:9" x14ac:dyDescent="0.25">
      <c r="A104" s="22" t="s">
        <v>965</v>
      </c>
      <c r="B104" s="235" t="s">
        <v>966</v>
      </c>
      <c r="C104" s="22" t="s">
        <v>76</v>
      </c>
      <c r="D104" s="32">
        <v>4</v>
      </c>
      <c r="E104" s="33">
        <v>85.78</v>
      </c>
      <c r="F104" s="33">
        <f t="shared" si="0"/>
        <v>343.12</v>
      </c>
      <c r="G104" s="34">
        <f t="shared" si="1"/>
        <v>411.74399999999997</v>
      </c>
      <c r="H104" s="169" t="s">
        <v>967</v>
      </c>
      <c r="I104" s="234" t="s">
        <v>19</v>
      </c>
    </row>
    <row r="105" spans="1:9" ht="26.4" x14ac:dyDescent="0.25">
      <c r="A105" s="22" t="s">
        <v>968</v>
      </c>
      <c r="B105" s="235" t="s">
        <v>969</v>
      </c>
      <c r="C105" s="22" t="s">
        <v>686</v>
      </c>
      <c r="D105" s="32">
        <v>52</v>
      </c>
      <c r="E105" s="33">
        <v>100.92</v>
      </c>
      <c r="F105" s="33">
        <f t="shared" si="0"/>
        <v>5247.84</v>
      </c>
      <c r="G105" s="34">
        <f t="shared" si="1"/>
        <v>6297.4080000000004</v>
      </c>
      <c r="H105" s="169" t="s">
        <v>687</v>
      </c>
      <c r="I105" s="234" t="s">
        <v>19</v>
      </c>
    </row>
    <row r="106" spans="1:9" ht="26.4" x14ac:dyDescent="0.25">
      <c r="A106" s="22" t="s">
        <v>970</v>
      </c>
      <c r="B106" s="235" t="s">
        <v>971</v>
      </c>
      <c r="C106" s="22" t="s">
        <v>101</v>
      </c>
      <c r="D106" s="32">
        <v>343</v>
      </c>
      <c r="E106" s="33">
        <v>17.62</v>
      </c>
      <c r="F106" s="33">
        <f t="shared" si="0"/>
        <v>6043.6600000000008</v>
      </c>
      <c r="G106" s="34">
        <f t="shared" si="1"/>
        <v>7252.3920000000007</v>
      </c>
      <c r="H106" s="169">
        <v>89711</v>
      </c>
      <c r="I106" s="234" t="s">
        <v>28</v>
      </c>
    </row>
    <row r="107" spans="1:9" ht="26.4" x14ac:dyDescent="0.25">
      <c r="A107" s="22" t="s">
        <v>972</v>
      </c>
      <c r="B107" s="235" t="s">
        <v>973</v>
      </c>
      <c r="C107" s="22" t="s">
        <v>101</v>
      </c>
      <c r="D107" s="32">
        <v>514</v>
      </c>
      <c r="E107" s="33">
        <v>24.91</v>
      </c>
      <c r="F107" s="33">
        <f t="shared" si="0"/>
        <v>12803.74</v>
      </c>
      <c r="G107" s="34">
        <f t="shared" si="1"/>
        <v>15364.487999999999</v>
      </c>
      <c r="H107" s="169">
        <v>89712</v>
      </c>
      <c r="I107" s="234" t="s">
        <v>28</v>
      </c>
    </row>
    <row r="108" spans="1:9" ht="26.4" x14ac:dyDescent="0.25">
      <c r="A108" s="22" t="s">
        <v>974</v>
      </c>
      <c r="B108" s="235" t="s">
        <v>975</v>
      </c>
      <c r="C108" s="22" t="s">
        <v>101</v>
      </c>
      <c r="D108" s="32">
        <v>31</v>
      </c>
      <c r="E108" s="33">
        <v>36.9</v>
      </c>
      <c r="F108" s="33">
        <f t="shared" si="0"/>
        <v>1143.8999999999999</v>
      </c>
      <c r="G108" s="34">
        <f t="shared" si="1"/>
        <v>1372.6799999999998</v>
      </c>
      <c r="H108" s="169">
        <v>89713</v>
      </c>
      <c r="I108" s="234" t="s">
        <v>28</v>
      </c>
    </row>
    <row r="109" spans="1:9" ht="26.4" x14ac:dyDescent="0.25">
      <c r="A109" s="22" t="s">
        <v>976</v>
      </c>
      <c r="B109" s="235" t="s">
        <v>977</v>
      </c>
      <c r="C109" s="22" t="s">
        <v>101</v>
      </c>
      <c r="D109" s="32">
        <v>1931</v>
      </c>
      <c r="E109" s="33">
        <v>47.73</v>
      </c>
      <c r="F109" s="33">
        <f t="shared" si="0"/>
        <v>92166.62999999999</v>
      </c>
      <c r="G109" s="34">
        <f t="shared" si="1"/>
        <v>110599.95599999999</v>
      </c>
      <c r="H109" s="169">
        <v>89714</v>
      </c>
      <c r="I109" s="234" t="s">
        <v>28</v>
      </c>
    </row>
    <row r="110" spans="1:9" ht="26.4" x14ac:dyDescent="0.25">
      <c r="A110" s="22" t="s">
        <v>978</v>
      </c>
      <c r="B110" s="235" t="s">
        <v>979</v>
      </c>
      <c r="C110" s="22" t="s">
        <v>76</v>
      </c>
      <c r="D110" s="32">
        <v>51</v>
      </c>
      <c r="E110" s="33">
        <v>7.36</v>
      </c>
      <c r="F110" s="33">
        <f t="shared" si="0"/>
        <v>375.36</v>
      </c>
      <c r="G110" s="34">
        <f t="shared" si="1"/>
        <v>450.43200000000002</v>
      </c>
      <c r="H110" s="169" t="s">
        <v>980</v>
      </c>
      <c r="I110" s="234" t="s">
        <v>28</v>
      </c>
    </row>
    <row r="111" spans="1:9" ht="26.4" x14ac:dyDescent="0.25">
      <c r="A111" s="22" t="s">
        <v>981</v>
      </c>
      <c r="B111" s="235" t="s">
        <v>982</v>
      </c>
      <c r="C111" s="22" t="s">
        <v>76</v>
      </c>
      <c r="D111" s="32">
        <v>30</v>
      </c>
      <c r="E111" s="33">
        <v>16.350000000000001</v>
      </c>
      <c r="F111" s="33">
        <f t="shared" si="0"/>
        <v>490.50000000000006</v>
      </c>
      <c r="G111" s="34">
        <f t="shared" si="1"/>
        <v>588.6</v>
      </c>
      <c r="H111" s="169" t="s">
        <v>983</v>
      </c>
      <c r="I111" s="234" t="s">
        <v>19</v>
      </c>
    </row>
    <row r="112" spans="1:9" ht="26.4" x14ac:dyDescent="0.25">
      <c r="A112" s="22" t="s">
        <v>984</v>
      </c>
      <c r="B112" s="235" t="s">
        <v>985</v>
      </c>
      <c r="C112" s="22" t="s">
        <v>76</v>
      </c>
      <c r="D112" s="32">
        <v>3</v>
      </c>
      <c r="E112" s="33">
        <v>31.94</v>
      </c>
      <c r="F112" s="33">
        <f t="shared" si="0"/>
        <v>95.820000000000007</v>
      </c>
      <c r="G112" s="34">
        <f t="shared" si="1"/>
        <v>114.98400000000001</v>
      </c>
      <c r="H112" s="169" t="s">
        <v>986</v>
      </c>
      <c r="I112" s="234" t="s">
        <v>19</v>
      </c>
    </row>
    <row r="113" spans="1:9" ht="26.4" x14ac:dyDescent="0.25">
      <c r="A113" s="22" t="s">
        <v>987</v>
      </c>
      <c r="B113" s="235" t="s">
        <v>988</v>
      </c>
      <c r="C113" s="22" t="s">
        <v>76</v>
      </c>
      <c r="D113" s="32">
        <v>3</v>
      </c>
      <c r="E113" s="33">
        <v>35.21</v>
      </c>
      <c r="F113" s="33">
        <f t="shared" si="0"/>
        <v>105.63</v>
      </c>
      <c r="G113" s="34">
        <f t="shared" si="1"/>
        <v>126.75599999999999</v>
      </c>
      <c r="H113" s="169" t="s">
        <v>989</v>
      </c>
      <c r="I113" s="234" t="s">
        <v>19</v>
      </c>
    </row>
    <row r="114" spans="1:9" ht="26.4" x14ac:dyDescent="0.25">
      <c r="A114" s="22" t="s">
        <v>990</v>
      </c>
      <c r="B114" s="235" t="s">
        <v>991</v>
      </c>
      <c r="C114" s="22" t="s">
        <v>76</v>
      </c>
      <c r="D114" s="32">
        <v>184</v>
      </c>
      <c r="E114" s="33">
        <v>26.88</v>
      </c>
      <c r="F114" s="33">
        <f t="shared" si="0"/>
        <v>4945.92</v>
      </c>
      <c r="G114" s="34">
        <f t="shared" si="1"/>
        <v>5935.1040000000003</v>
      </c>
      <c r="H114" s="169" t="s">
        <v>992</v>
      </c>
      <c r="I114" s="234" t="s">
        <v>19</v>
      </c>
    </row>
    <row r="115" spans="1:9" ht="26.4" x14ac:dyDescent="0.25">
      <c r="A115" s="22" t="s">
        <v>993</v>
      </c>
      <c r="B115" s="235" t="s">
        <v>994</v>
      </c>
      <c r="C115" s="22" t="s">
        <v>76</v>
      </c>
      <c r="D115" s="32">
        <v>309</v>
      </c>
      <c r="E115" s="33">
        <v>21.06</v>
      </c>
      <c r="F115" s="33">
        <f t="shared" si="0"/>
        <v>6507.54</v>
      </c>
      <c r="G115" s="34">
        <f t="shared" si="1"/>
        <v>7809.0479999999998</v>
      </c>
      <c r="H115" s="169" t="s">
        <v>995</v>
      </c>
      <c r="I115" s="234" t="s">
        <v>19</v>
      </c>
    </row>
    <row r="116" spans="1:9" ht="26.4" x14ac:dyDescent="0.25">
      <c r="A116" s="22" t="s">
        <v>996</v>
      </c>
      <c r="B116" s="235" t="s">
        <v>997</v>
      </c>
      <c r="C116" s="22" t="s">
        <v>76</v>
      </c>
      <c r="D116" s="32">
        <v>15</v>
      </c>
      <c r="E116" s="33">
        <v>52.52</v>
      </c>
      <c r="F116" s="33">
        <f t="shared" si="0"/>
        <v>787.80000000000007</v>
      </c>
      <c r="G116" s="34">
        <f t="shared" si="1"/>
        <v>945.36</v>
      </c>
      <c r="H116" s="169" t="s">
        <v>998</v>
      </c>
      <c r="I116" s="234" t="s">
        <v>19</v>
      </c>
    </row>
    <row r="117" spans="1:9" ht="26.4" x14ac:dyDescent="0.25">
      <c r="A117" s="22" t="s">
        <v>999</v>
      </c>
      <c r="B117" s="235" t="s">
        <v>1000</v>
      </c>
      <c r="C117" s="22" t="s">
        <v>76</v>
      </c>
      <c r="D117" s="32">
        <v>147</v>
      </c>
      <c r="E117" s="33">
        <v>49.03</v>
      </c>
      <c r="F117" s="33">
        <f t="shared" si="0"/>
        <v>7207.41</v>
      </c>
      <c r="G117" s="34">
        <f t="shared" si="1"/>
        <v>8648.8919999999998</v>
      </c>
      <c r="H117" s="169" t="s">
        <v>1001</v>
      </c>
      <c r="I117" s="234" t="s">
        <v>19</v>
      </c>
    </row>
    <row r="118" spans="1:9" ht="26.4" x14ac:dyDescent="0.25">
      <c r="A118" s="22" t="s">
        <v>1002</v>
      </c>
      <c r="B118" s="235" t="s">
        <v>1003</v>
      </c>
      <c r="C118" s="22" t="s">
        <v>76</v>
      </c>
      <c r="D118" s="32">
        <v>731</v>
      </c>
      <c r="E118" s="33">
        <v>11.69</v>
      </c>
      <c r="F118" s="33">
        <f t="shared" si="0"/>
        <v>8545.39</v>
      </c>
      <c r="G118" s="34">
        <f t="shared" si="1"/>
        <v>10254.467999999999</v>
      </c>
      <c r="H118" s="169" t="s">
        <v>1004</v>
      </c>
      <c r="I118" s="234" t="s">
        <v>19</v>
      </c>
    </row>
    <row r="119" spans="1:9" ht="26.4" x14ac:dyDescent="0.25">
      <c r="A119" s="22" t="s">
        <v>1005</v>
      </c>
      <c r="B119" s="235" t="s">
        <v>1006</v>
      </c>
      <c r="C119" s="22" t="s">
        <v>76</v>
      </c>
      <c r="D119" s="32">
        <v>20</v>
      </c>
      <c r="E119" s="33">
        <v>19.809999999999999</v>
      </c>
      <c r="F119" s="33">
        <f t="shared" si="0"/>
        <v>396.2</v>
      </c>
      <c r="G119" s="34">
        <f t="shared" si="1"/>
        <v>475.43999999999994</v>
      </c>
      <c r="H119" s="169" t="s">
        <v>1007</v>
      </c>
      <c r="I119" s="234" t="s">
        <v>19</v>
      </c>
    </row>
    <row r="120" spans="1:9" ht="26.4" x14ac:dyDescent="0.25">
      <c r="A120" s="22" t="s">
        <v>1008</v>
      </c>
      <c r="B120" s="235" t="s">
        <v>1009</v>
      </c>
      <c r="C120" s="22" t="s">
        <v>76</v>
      </c>
      <c r="D120" s="32">
        <v>3</v>
      </c>
      <c r="E120" s="33">
        <v>50.92</v>
      </c>
      <c r="F120" s="33">
        <f t="shared" si="0"/>
        <v>152.76</v>
      </c>
      <c r="G120" s="34">
        <f t="shared" si="1"/>
        <v>183.31199999999998</v>
      </c>
      <c r="H120" s="169" t="s">
        <v>1010</v>
      </c>
      <c r="I120" s="234" t="s">
        <v>19</v>
      </c>
    </row>
    <row r="121" spans="1:9" ht="26.4" x14ac:dyDescent="0.25">
      <c r="A121" s="22" t="s">
        <v>1011</v>
      </c>
      <c r="B121" s="235" t="s">
        <v>1012</v>
      </c>
      <c r="C121" s="22" t="s">
        <v>76</v>
      </c>
      <c r="D121" s="32">
        <v>5</v>
      </c>
      <c r="E121" s="33">
        <v>59.86</v>
      </c>
      <c r="F121" s="33">
        <f t="shared" si="0"/>
        <v>299.3</v>
      </c>
      <c r="G121" s="34">
        <f t="shared" si="1"/>
        <v>359.16</v>
      </c>
      <c r="H121" s="169" t="s">
        <v>1013</v>
      </c>
      <c r="I121" s="234" t="s">
        <v>19</v>
      </c>
    </row>
    <row r="122" spans="1:9" ht="26.4" x14ac:dyDescent="0.25">
      <c r="A122" s="22" t="s">
        <v>1014</v>
      </c>
      <c r="B122" s="235" t="s">
        <v>1015</v>
      </c>
      <c r="C122" s="22" t="s">
        <v>76</v>
      </c>
      <c r="D122" s="32">
        <v>8</v>
      </c>
      <c r="E122" s="33">
        <v>20.32</v>
      </c>
      <c r="F122" s="33">
        <f t="shared" si="0"/>
        <v>162.56</v>
      </c>
      <c r="G122" s="34">
        <f t="shared" si="1"/>
        <v>195.072</v>
      </c>
      <c r="H122" s="169" t="s">
        <v>1016</v>
      </c>
      <c r="I122" s="234" t="s">
        <v>19</v>
      </c>
    </row>
    <row r="123" spans="1:9" ht="26.4" x14ac:dyDescent="0.25">
      <c r="A123" s="22" t="s">
        <v>1017</v>
      </c>
      <c r="B123" s="235" t="s">
        <v>1018</v>
      </c>
      <c r="C123" s="22" t="s">
        <v>76</v>
      </c>
      <c r="D123" s="32">
        <v>6</v>
      </c>
      <c r="E123" s="33">
        <v>20.32</v>
      </c>
      <c r="F123" s="33">
        <f t="shared" si="0"/>
        <v>121.92</v>
      </c>
      <c r="G123" s="34">
        <f t="shared" si="1"/>
        <v>146.304</v>
      </c>
      <c r="H123" s="169" t="s">
        <v>1016</v>
      </c>
      <c r="I123" s="234" t="s">
        <v>19</v>
      </c>
    </row>
    <row r="124" spans="1:9" ht="26.4" x14ac:dyDescent="0.25">
      <c r="A124" s="22" t="s">
        <v>1019</v>
      </c>
      <c r="B124" s="235" t="s">
        <v>1020</v>
      </c>
      <c r="C124" s="22" t="s">
        <v>76</v>
      </c>
      <c r="D124" s="32">
        <v>5</v>
      </c>
      <c r="E124" s="33">
        <v>41.34</v>
      </c>
      <c r="F124" s="33">
        <f t="shared" si="0"/>
        <v>206.70000000000002</v>
      </c>
      <c r="G124" s="34">
        <f t="shared" si="1"/>
        <v>248.04000000000002</v>
      </c>
      <c r="H124" s="169" t="s">
        <v>1021</v>
      </c>
      <c r="I124" s="234" t="s">
        <v>19</v>
      </c>
    </row>
    <row r="125" spans="1:9" ht="26.4" x14ac:dyDescent="0.25">
      <c r="A125" s="22" t="s">
        <v>1022</v>
      </c>
      <c r="B125" s="235" t="s">
        <v>1023</v>
      </c>
      <c r="C125" s="22" t="s">
        <v>76</v>
      </c>
      <c r="D125" s="32">
        <v>266</v>
      </c>
      <c r="E125" s="33">
        <v>52.51</v>
      </c>
      <c r="F125" s="33">
        <f t="shared" si="0"/>
        <v>13967.66</v>
      </c>
      <c r="G125" s="34">
        <f t="shared" si="1"/>
        <v>16761.191999999999</v>
      </c>
      <c r="H125" s="169" t="s">
        <v>1024</v>
      </c>
      <c r="I125" s="234" t="s">
        <v>19</v>
      </c>
    </row>
    <row r="126" spans="1:9" ht="26.4" x14ac:dyDescent="0.25">
      <c r="A126" s="22" t="s">
        <v>1025</v>
      </c>
      <c r="B126" s="235" t="s">
        <v>1026</v>
      </c>
      <c r="C126" s="22" t="s">
        <v>76</v>
      </c>
      <c r="D126" s="32">
        <v>208</v>
      </c>
      <c r="E126" s="33">
        <v>11.82</v>
      </c>
      <c r="F126" s="33">
        <f t="shared" si="0"/>
        <v>2458.56</v>
      </c>
      <c r="G126" s="34">
        <f t="shared" si="1"/>
        <v>2950.2719999999999</v>
      </c>
      <c r="H126" s="169" t="s">
        <v>1027</v>
      </c>
      <c r="I126" s="234" t="s">
        <v>19</v>
      </c>
    </row>
    <row r="127" spans="1:9" ht="26.4" x14ac:dyDescent="0.25">
      <c r="A127" s="22" t="s">
        <v>1028</v>
      </c>
      <c r="B127" s="235" t="s">
        <v>1029</v>
      </c>
      <c r="C127" s="22" t="s">
        <v>76</v>
      </c>
      <c r="D127" s="32">
        <v>203</v>
      </c>
      <c r="E127" s="33">
        <v>17.149999999999999</v>
      </c>
      <c r="F127" s="33">
        <f t="shared" si="0"/>
        <v>3481.45</v>
      </c>
      <c r="G127" s="34">
        <f t="shared" si="1"/>
        <v>4177.74</v>
      </c>
      <c r="H127" s="169" t="s">
        <v>1030</v>
      </c>
      <c r="I127" s="234" t="s">
        <v>19</v>
      </c>
    </row>
    <row r="128" spans="1:9" ht="26.4" x14ac:dyDescent="0.25">
      <c r="A128" s="22" t="s">
        <v>1031</v>
      </c>
      <c r="B128" s="235" t="s">
        <v>1032</v>
      </c>
      <c r="C128" s="22" t="s">
        <v>76</v>
      </c>
      <c r="D128" s="32">
        <v>23</v>
      </c>
      <c r="E128" s="33">
        <v>25.63</v>
      </c>
      <c r="F128" s="33">
        <f t="shared" si="0"/>
        <v>589.49</v>
      </c>
      <c r="G128" s="34">
        <f t="shared" si="1"/>
        <v>707.38800000000003</v>
      </c>
      <c r="H128" s="169" t="s">
        <v>1033</v>
      </c>
      <c r="I128" s="234" t="s">
        <v>19</v>
      </c>
    </row>
    <row r="129" spans="1:9" ht="26.4" x14ac:dyDescent="0.25">
      <c r="A129" s="22" t="s">
        <v>1034</v>
      </c>
      <c r="B129" s="235" t="s">
        <v>1035</v>
      </c>
      <c r="C129" s="22" t="s">
        <v>76</v>
      </c>
      <c r="D129" s="32">
        <v>403</v>
      </c>
      <c r="E129" s="33">
        <v>24.69</v>
      </c>
      <c r="F129" s="33">
        <f t="shared" si="0"/>
        <v>9950.07</v>
      </c>
      <c r="G129" s="34">
        <f t="shared" si="1"/>
        <v>11940.083999999999</v>
      </c>
      <c r="H129" s="169" t="s">
        <v>1036</v>
      </c>
      <c r="I129" s="234" t="s">
        <v>19</v>
      </c>
    </row>
    <row r="130" spans="1:9" ht="26.4" x14ac:dyDescent="0.25">
      <c r="A130" s="22" t="s">
        <v>1037</v>
      </c>
      <c r="B130" s="235" t="s">
        <v>1038</v>
      </c>
      <c r="C130" s="22" t="s">
        <v>76</v>
      </c>
      <c r="D130" s="32">
        <v>5</v>
      </c>
      <c r="E130" s="33">
        <v>21.05</v>
      </c>
      <c r="F130" s="33">
        <f t="shared" si="0"/>
        <v>105.25</v>
      </c>
      <c r="G130" s="34">
        <f t="shared" si="1"/>
        <v>126.3</v>
      </c>
      <c r="H130" s="169" t="s">
        <v>1039</v>
      </c>
      <c r="I130" s="234" t="s">
        <v>19</v>
      </c>
    </row>
    <row r="131" spans="1:9" ht="26.4" x14ac:dyDescent="0.25">
      <c r="A131" s="22" t="s">
        <v>1040</v>
      </c>
      <c r="B131" s="235" t="s">
        <v>1041</v>
      </c>
      <c r="C131" s="22" t="s">
        <v>76</v>
      </c>
      <c r="D131" s="32">
        <v>134</v>
      </c>
      <c r="E131" s="33">
        <v>39.369999999999997</v>
      </c>
      <c r="F131" s="33">
        <f t="shared" si="0"/>
        <v>5275.58</v>
      </c>
      <c r="G131" s="34">
        <f t="shared" si="1"/>
        <v>6330.6959999999999</v>
      </c>
      <c r="H131" s="169" t="s">
        <v>1042</v>
      </c>
      <c r="I131" s="234" t="s">
        <v>19</v>
      </c>
    </row>
    <row r="132" spans="1:9" ht="26.4" x14ac:dyDescent="0.25">
      <c r="A132" s="22" t="s">
        <v>1043</v>
      </c>
      <c r="B132" s="235" t="s">
        <v>1044</v>
      </c>
      <c r="C132" s="22" t="s">
        <v>76</v>
      </c>
      <c r="D132" s="32">
        <v>3</v>
      </c>
      <c r="E132" s="33">
        <v>40.21</v>
      </c>
      <c r="F132" s="33">
        <f t="shared" si="0"/>
        <v>120.63</v>
      </c>
      <c r="G132" s="34">
        <f t="shared" si="1"/>
        <v>144.756</v>
      </c>
      <c r="H132" s="169" t="s">
        <v>1045</v>
      </c>
      <c r="I132" s="234" t="s">
        <v>19</v>
      </c>
    </row>
    <row r="133" spans="1:9" ht="26.4" x14ac:dyDescent="0.25">
      <c r="A133" s="22" t="s">
        <v>1046</v>
      </c>
      <c r="B133" s="235" t="s">
        <v>1047</v>
      </c>
      <c r="C133" s="22" t="s">
        <v>76</v>
      </c>
      <c r="D133" s="32">
        <v>346</v>
      </c>
      <c r="E133" s="33">
        <v>49.85</v>
      </c>
      <c r="F133" s="33">
        <f t="shared" si="0"/>
        <v>17248.100000000002</v>
      </c>
      <c r="G133" s="34">
        <f t="shared" si="1"/>
        <v>20697.72</v>
      </c>
      <c r="H133" s="169" t="s">
        <v>1048</v>
      </c>
      <c r="I133" s="234" t="s">
        <v>19</v>
      </c>
    </row>
    <row r="134" spans="1:9" ht="26.4" x14ac:dyDescent="0.25">
      <c r="A134" s="22" t="s">
        <v>1049</v>
      </c>
      <c r="B134" s="235" t="s">
        <v>1050</v>
      </c>
      <c r="C134" s="22" t="s">
        <v>76</v>
      </c>
      <c r="D134" s="32">
        <v>181</v>
      </c>
      <c r="E134" s="33">
        <v>45.03</v>
      </c>
      <c r="F134" s="33">
        <f t="shared" si="0"/>
        <v>8150.43</v>
      </c>
      <c r="G134" s="34">
        <f t="shared" si="1"/>
        <v>9780.5159999999996</v>
      </c>
      <c r="H134" s="169" t="s">
        <v>1051</v>
      </c>
      <c r="I134" s="234" t="s">
        <v>19</v>
      </c>
    </row>
    <row r="135" spans="1:9" ht="26.4" x14ac:dyDescent="0.25">
      <c r="A135" s="22" t="s">
        <v>1052</v>
      </c>
      <c r="B135" s="235" t="s">
        <v>1053</v>
      </c>
      <c r="C135" s="22" t="s">
        <v>76</v>
      </c>
      <c r="D135" s="32">
        <v>3</v>
      </c>
      <c r="E135" s="33">
        <v>61.95</v>
      </c>
      <c r="F135" s="33">
        <f t="shared" si="0"/>
        <v>185.85000000000002</v>
      </c>
      <c r="G135" s="34">
        <f t="shared" si="1"/>
        <v>223.02</v>
      </c>
      <c r="H135" s="169" t="s">
        <v>1054</v>
      </c>
      <c r="I135" s="234" t="s">
        <v>19</v>
      </c>
    </row>
    <row r="136" spans="1:9" ht="26.4" x14ac:dyDescent="0.25">
      <c r="A136" s="22" t="s">
        <v>1055</v>
      </c>
      <c r="B136" s="235" t="s">
        <v>1056</v>
      </c>
      <c r="C136" s="22" t="s">
        <v>76</v>
      </c>
      <c r="D136" s="32">
        <v>276</v>
      </c>
      <c r="E136" s="33">
        <v>21.95</v>
      </c>
      <c r="F136" s="33">
        <f t="shared" si="0"/>
        <v>6058.2</v>
      </c>
      <c r="G136" s="34">
        <f t="shared" si="1"/>
        <v>7269.8399999999992</v>
      </c>
      <c r="H136" s="169" t="s">
        <v>1057</v>
      </c>
      <c r="I136" s="234" t="s">
        <v>19</v>
      </c>
    </row>
    <row r="137" spans="1:9" ht="26.4" x14ac:dyDescent="0.25">
      <c r="A137" s="22" t="s">
        <v>1058</v>
      </c>
      <c r="B137" s="235" t="s">
        <v>1059</v>
      </c>
      <c r="C137" s="22" t="s">
        <v>76</v>
      </c>
      <c r="D137" s="32">
        <v>118</v>
      </c>
      <c r="E137" s="33">
        <v>21.95</v>
      </c>
      <c r="F137" s="33">
        <f t="shared" si="0"/>
        <v>2590.1</v>
      </c>
      <c r="G137" s="34">
        <f t="shared" si="1"/>
        <v>3108.12</v>
      </c>
      <c r="H137" s="169" t="s">
        <v>1057</v>
      </c>
      <c r="I137" s="234" t="s">
        <v>19</v>
      </c>
    </row>
    <row r="138" spans="1:9" ht="26.4" x14ac:dyDescent="0.25">
      <c r="A138" s="22" t="s">
        <v>1060</v>
      </c>
      <c r="B138" s="235" t="s">
        <v>1061</v>
      </c>
      <c r="C138" s="22" t="s">
        <v>76</v>
      </c>
      <c r="D138" s="32">
        <v>96</v>
      </c>
      <c r="E138" s="33">
        <v>5.8</v>
      </c>
      <c r="F138" s="33">
        <f t="shared" si="0"/>
        <v>556.79999999999995</v>
      </c>
      <c r="G138" s="34">
        <f t="shared" si="1"/>
        <v>668.16</v>
      </c>
      <c r="H138" s="169" t="s">
        <v>1062</v>
      </c>
      <c r="I138" s="234" t="s">
        <v>28</v>
      </c>
    </row>
    <row r="139" spans="1:9" ht="26.4" x14ac:dyDescent="0.25">
      <c r="A139" s="22" t="s">
        <v>1063</v>
      </c>
      <c r="B139" s="235" t="s">
        <v>1064</v>
      </c>
      <c r="C139" s="22" t="s">
        <v>76</v>
      </c>
      <c r="D139" s="32">
        <v>35</v>
      </c>
      <c r="E139" s="33">
        <v>8.52</v>
      </c>
      <c r="F139" s="33">
        <f t="shared" si="0"/>
        <v>298.2</v>
      </c>
      <c r="G139" s="34">
        <f t="shared" si="1"/>
        <v>357.84</v>
      </c>
      <c r="H139" s="169" t="s">
        <v>1065</v>
      </c>
      <c r="I139" s="234" t="s">
        <v>28</v>
      </c>
    </row>
    <row r="140" spans="1:9" ht="26.4" x14ac:dyDescent="0.25">
      <c r="A140" s="22" t="s">
        <v>1066</v>
      </c>
      <c r="B140" s="235" t="s">
        <v>1067</v>
      </c>
      <c r="C140" s="22" t="s">
        <v>76</v>
      </c>
      <c r="D140" s="32">
        <v>50</v>
      </c>
      <c r="E140" s="33">
        <v>11.7</v>
      </c>
      <c r="F140" s="33">
        <f t="shared" si="0"/>
        <v>585</v>
      </c>
      <c r="G140" s="34">
        <f t="shared" si="1"/>
        <v>702</v>
      </c>
      <c r="H140" s="169" t="s">
        <v>1068</v>
      </c>
      <c r="I140" s="234" t="s">
        <v>28</v>
      </c>
    </row>
    <row r="141" spans="1:9" ht="26.4" x14ac:dyDescent="0.25">
      <c r="A141" s="22" t="s">
        <v>1069</v>
      </c>
      <c r="B141" s="235" t="s">
        <v>1070</v>
      </c>
      <c r="C141" s="22" t="s">
        <v>76</v>
      </c>
      <c r="D141" s="32">
        <v>11</v>
      </c>
      <c r="E141" s="33">
        <v>32.65</v>
      </c>
      <c r="F141" s="33">
        <f t="shared" si="0"/>
        <v>359.15</v>
      </c>
      <c r="G141" s="34">
        <f t="shared" si="1"/>
        <v>430.97999999999996</v>
      </c>
      <c r="H141" s="169" t="s">
        <v>1071</v>
      </c>
      <c r="I141" s="234" t="s">
        <v>19</v>
      </c>
    </row>
    <row r="142" spans="1:9" ht="26.4" x14ac:dyDescent="0.25">
      <c r="A142" s="22" t="s">
        <v>1072</v>
      </c>
      <c r="B142" s="235" t="s">
        <v>1073</v>
      </c>
      <c r="C142" s="22" t="s">
        <v>76</v>
      </c>
      <c r="D142" s="32">
        <v>14</v>
      </c>
      <c r="E142" s="33">
        <v>20.66</v>
      </c>
      <c r="F142" s="33">
        <f t="shared" si="0"/>
        <v>289.24</v>
      </c>
      <c r="G142" s="34">
        <f t="shared" si="1"/>
        <v>347.08800000000002</v>
      </c>
      <c r="H142" s="169" t="s">
        <v>1074</v>
      </c>
      <c r="I142" s="234" t="s">
        <v>19</v>
      </c>
    </row>
    <row r="143" spans="1:9" ht="26.4" x14ac:dyDescent="0.25">
      <c r="A143" s="22" t="s">
        <v>1075</v>
      </c>
      <c r="B143" s="235" t="s">
        <v>1076</v>
      </c>
      <c r="C143" s="22" t="s">
        <v>76</v>
      </c>
      <c r="D143" s="32">
        <v>9</v>
      </c>
      <c r="E143" s="33">
        <v>29.96</v>
      </c>
      <c r="F143" s="33">
        <f t="shared" si="0"/>
        <v>269.64</v>
      </c>
      <c r="G143" s="34">
        <f t="shared" si="1"/>
        <v>323.56799999999998</v>
      </c>
      <c r="H143" s="169" t="s">
        <v>1077</v>
      </c>
      <c r="I143" s="234" t="s">
        <v>19</v>
      </c>
    </row>
    <row r="144" spans="1:9" ht="26.4" x14ac:dyDescent="0.25">
      <c r="A144" s="22" t="s">
        <v>1078</v>
      </c>
      <c r="B144" s="235" t="s">
        <v>1079</v>
      </c>
      <c r="C144" s="22" t="s">
        <v>76</v>
      </c>
      <c r="D144" s="32">
        <v>140</v>
      </c>
      <c r="E144" s="33">
        <v>23.34</v>
      </c>
      <c r="F144" s="33">
        <f t="shared" si="0"/>
        <v>3267.6</v>
      </c>
      <c r="G144" s="34">
        <f t="shared" si="1"/>
        <v>3921.12</v>
      </c>
      <c r="H144" s="169" t="s">
        <v>1080</v>
      </c>
      <c r="I144" s="234" t="s">
        <v>19</v>
      </c>
    </row>
    <row r="145" spans="1:9" ht="26.4" x14ac:dyDescent="0.25">
      <c r="A145" s="22" t="s">
        <v>1081</v>
      </c>
      <c r="B145" s="235" t="s">
        <v>1082</v>
      </c>
      <c r="C145" s="22" t="s">
        <v>76</v>
      </c>
      <c r="D145" s="32">
        <v>5</v>
      </c>
      <c r="E145" s="33">
        <v>22.33</v>
      </c>
      <c r="F145" s="33">
        <f t="shared" si="0"/>
        <v>111.64999999999999</v>
      </c>
      <c r="G145" s="34">
        <f t="shared" si="1"/>
        <v>133.97999999999999</v>
      </c>
      <c r="H145" s="169" t="s">
        <v>1083</v>
      </c>
      <c r="I145" s="234" t="s">
        <v>19</v>
      </c>
    </row>
    <row r="146" spans="1:9" ht="26.4" x14ac:dyDescent="0.25">
      <c r="A146" s="22" t="s">
        <v>1084</v>
      </c>
      <c r="B146" s="235" t="s">
        <v>1085</v>
      </c>
      <c r="C146" s="22" t="s">
        <v>76</v>
      </c>
      <c r="D146" s="32">
        <v>13</v>
      </c>
      <c r="E146" s="33">
        <v>42.99</v>
      </c>
      <c r="F146" s="33">
        <f t="shared" si="0"/>
        <v>558.87</v>
      </c>
      <c r="G146" s="34">
        <f t="shared" si="1"/>
        <v>670.64400000000001</v>
      </c>
      <c r="H146" s="169" t="s">
        <v>1086</v>
      </c>
      <c r="I146" s="234" t="s">
        <v>19</v>
      </c>
    </row>
    <row r="147" spans="1:9" ht="26.4" x14ac:dyDescent="0.25">
      <c r="A147" s="22" t="s">
        <v>1087</v>
      </c>
      <c r="B147" s="235" t="s">
        <v>1088</v>
      </c>
      <c r="C147" s="22" t="s">
        <v>76</v>
      </c>
      <c r="D147" s="32">
        <v>190</v>
      </c>
      <c r="E147" s="33">
        <v>68.11</v>
      </c>
      <c r="F147" s="33">
        <f t="shared" si="0"/>
        <v>12940.9</v>
      </c>
      <c r="G147" s="34">
        <f t="shared" si="1"/>
        <v>15529.079999999998</v>
      </c>
      <c r="H147" s="169" t="s">
        <v>1089</v>
      </c>
      <c r="I147" s="234" t="s">
        <v>19</v>
      </c>
    </row>
    <row r="148" spans="1:9" ht="26.4" x14ac:dyDescent="0.25">
      <c r="A148" s="22" t="s">
        <v>1090</v>
      </c>
      <c r="B148" s="235" t="s">
        <v>1091</v>
      </c>
      <c r="C148" s="22" t="s">
        <v>76</v>
      </c>
      <c r="D148" s="32">
        <v>23</v>
      </c>
      <c r="E148" s="33">
        <v>65.069999999999993</v>
      </c>
      <c r="F148" s="33">
        <f t="shared" si="0"/>
        <v>1496.61</v>
      </c>
      <c r="G148" s="34">
        <f t="shared" si="1"/>
        <v>1795.9319999999998</v>
      </c>
      <c r="H148" s="169" t="s">
        <v>1092</v>
      </c>
      <c r="I148" s="234" t="s">
        <v>19</v>
      </c>
    </row>
    <row r="149" spans="1:9" ht="26.4" x14ac:dyDescent="0.25">
      <c r="A149" s="22" t="s">
        <v>1093</v>
      </c>
      <c r="B149" s="235" t="s">
        <v>1094</v>
      </c>
      <c r="C149" s="22" t="s">
        <v>76</v>
      </c>
      <c r="D149" s="32">
        <v>277</v>
      </c>
      <c r="E149" s="33">
        <v>121.46</v>
      </c>
      <c r="F149" s="33">
        <f t="shared" si="0"/>
        <v>33644.42</v>
      </c>
      <c r="G149" s="34">
        <f t="shared" si="1"/>
        <v>40373.303999999996</v>
      </c>
      <c r="H149" s="169" t="s">
        <v>1095</v>
      </c>
      <c r="I149" s="234" t="s">
        <v>28</v>
      </c>
    </row>
    <row r="150" spans="1:9" x14ac:dyDescent="0.25">
      <c r="A150" s="22" t="s">
        <v>1096</v>
      </c>
      <c r="B150" s="235" t="s">
        <v>1097</v>
      </c>
      <c r="C150" s="22" t="s">
        <v>76</v>
      </c>
      <c r="D150" s="32">
        <v>39</v>
      </c>
      <c r="E150" s="33">
        <v>233.68</v>
      </c>
      <c r="F150" s="33">
        <f t="shared" si="0"/>
        <v>9113.52</v>
      </c>
      <c r="G150" s="34">
        <f t="shared" si="1"/>
        <v>10936.224</v>
      </c>
      <c r="H150" s="169" t="s">
        <v>1098</v>
      </c>
      <c r="I150" s="234" t="s">
        <v>19</v>
      </c>
    </row>
    <row r="151" spans="1:9" ht="26.4" x14ac:dyDescent="0.25">
      <c r="A151" s="22" t="s">
        <v>1099</v>
      </c>
      <c r="B151" s="235" t="s">
        <v>1100</v>
      </c>
      <c r="C151" s="22" t="s">
        <v>76</v>
      </c>
      <c r="D151" s="32">
        <v>4</v>
      </c>
      <c r="E151" s="33">
        <v>83.67</v>
      </c>
      <c r="F151" s="33">
        <f t="shared" si="0"/>
        <v>334.68</v>
      </c>
      <c r="G151" s="34">
        <f t="shared" si="1"/>
        <v>401.61599999999999</v>
      </c>
      <c r="H151" s="169" t="s">
        <v>1101</v>
      </c>
      <c r="I151" s="234" t="s">
        <v>19</v>
      </c>
    </row>
    <row r="152" spans="1:9" ht="26.4" x14ac:dyDescent="0.25">
      <c r="A152" s="22" t="s">
        <v>1102</v>
      </c>
      <c r="B152" s="235" t="s">
        <v>1103</v>
      </c>
      <c r="C152" s="22" t="s">
        <v>76</v>
      </c>
      <c r="D152" s="32">
        <v>112</v>
      </c>
      <c r="E152" s="33">
        <v>53.37</v>
      </c>
      <c r="F152" s="33">
        <f t="shared" si="0"/>
        <v>5977.44</v>
      </c>
      <c r="G152" s="34">
        <f t="shared" si="1"/>
        <v>7172.927999999999</v>
      </c>
      <c r="H152" s="169" t="s">
        <v>1104</v>
      </c>
      <c r="I152" s="234" t="s">
        <v>19</v>
      </c>
    </row>
    <row r="153" spans="1:9" ht="26.4" x14ac:dyDescent="0.25">
      <c r="A153" s="22" t="s">
        <v>1105</v>
      </c>
      <c r="B153" s="235" t="s">
        <v>1106</v>
      </c>
      <c r="C153" s="22" t="s">
        <v>76</v>
      </c>
      <c r="D153" s="32">
        <v>70</v>
      </c>
      <c r="E153" s="33">
        <v>60.47</v>
      </c>
      <c r="F153" s="33">
        <f t="shared" si="0"/>
        <v>4232.8999999999996</v>
      </c>
      <c r="G153" s="34">
        <f t="shared" si="1"/>
        <v>5079.4799999999996</v>
      </c>
      <c r="H153" s="169" t="s">
        <v>1107</v>
      </c>
      <c r="I153" s="234" t="s">
        <v>19</v>
      </c>
    </row>
    <row r="154" spans="1:9" x14ac:dyDescent="0.25">
      <c r="A154" s="308" t="s">
        <v>244</v>
      </c>
      <c r="B154" s="308"/>
      <c r="C154" s="308"/>
      <c r="D154" s="308"/>
      <c r="E154" s="32"/>
      <c r="F154" s="39">
        <f>SUM(F2:F153)</f>
        <v>659170.77699999989</v>
      </c>
      <c r="G154" s="40">
        <f>SUM(G2:G153)</f>
        <v>791004.93240000028</v>
      </c>
      <c r="H154" s="35"/>
      <c r="I154" s="38"/>
    </row>
    <row r="155" spans="1:9" x14ac:dyDescent="0.25">
      <c r="A155" s="234"/>
      <c r="B155" s="234"/>
      <c r="C155" s="234"/>
      <c r="D155" s="234"/>
      <c r="E155" s="32"/>
      <c r="F155" s="39"/>
      <c r="G155" s="40"/>
      <c r="H155" s="35"/>
      <c r="I155" s="38"/>
    </row>
    <row r="156" spans="1:9" ht="21.15" customHeight="1" x14ac:dyDescent="0.25">
      <c r="A156" s="56" t="s">
        <v>245</v>
      </c>
      <c r="B156" s="57" t="s">
        <v>1108</v>
      </c>
      <c r="C156" s="56"/>
      <c r="D156" s="56"/>
      <c r="E156" s="56"/>
      <c r="F156" s="56"/>
      <c r="G156" s="56"/>
      <c r="H156" s="56"/>
      <c r="I156" s="56"/>
    </row>
    <row r="157" spans="1:9" x14ac:dyDescent="0.25">
      <c r="A157" s="22" t="s">
        <v>247</v>
      </c>
      <c r="B157" s="235" t="s">
        <v>1109</v>
      </c>
      <c r="C157" s="22" t="s">
        <v>686</v>
      </c>
      <c r="D157" s="32">
        <v>287</v>
      </c>
      <c r="E157" s="33">
        <v>34.79</v>
      </c>
      <c r="F157" s="33">
        <f t="shared" ref="F157:F165" si="2">D157*E157</f>
        <v>9984.73</v>
      </c>
      <c r="G157" s="34">
        <f t="shared" ref="G157:G165" si="3">F157*1.2</f>
        <v>11981.675999999999</v>
      </c>
      <c r="H157" s="169" t="s">
        <v>1110</v>
      </c>
      <c r="I157" s="234" t="s">
        <v>19</v>
      </c>
    </row>
    <row r="158" spans="1:9" x14ac:dyDescent="0.25">
      <c r="A158" s="22" t="s">
        <v>271</v>
      </c>
      <c r="B158" s="235" t="s">
        <v>1111</v>
      </c>
      <c r="C158" s="22" t="s">
        <v>76</v>
      </c>
      <c r="D158" s="32">
        <v>287</v>
      </c>
      <c r="E158" s="33">
        <v>9</v>
      </c>
      <c r="F158" s="33">
        <f t="shared" si="2"/>
        <v>2583</v>
      </c>
      <c r="G158" s="34">
        <f t="shared" si="3"/>
        <v>3099.6</v>
      </c>
      <c r="H158" s="169" t="s">
        <v>1112</v>
      </c>
      <c r="I158" s="234" t="s">
        <v>19</v>
      </c>
    </row>
    <row r="159" spans="1:9" ht="26.4" x14ac:dyDescent="0.25">
      <c r="A159" s="22" t="s">
        <v>273</v>
      </c>
      <c r="B159" s="235" t="s">
        <v>1113</v>
      </c>
      <c r="C159" s="22" t="s">
        <v>1114</v>
      </c>
      <c r="D159" s="32">
        <v>3</v>
      </c>
      <c r="E159" s="33">
        <v>53.45</v>
      </c>
      <c r="F159" s="33">
        <f t="shared" si="2"/>
        <v>160.35000000000002</v>
      </c>
      <c r="G159" s="34">
        <f t="shared" si="3"/>
        <v>192.42000000000002</v>
      </c>
      <c r="H159" s="35">
        <v>97622</v>
      </c>
      <c r="I159" s="234" t="s">
        <v>28</v>
      </c>
    </row>
    <row r="160" spans="1:9" x14ac:dyDescent="0.25">
      <c r="A160" s="22" t="s">
        <v>275</v>
      </c>
      <c r="B160" s="235" t="s">
        <v>1115</v>
      </c>
      <c r="C160" s="22" t="s">
        <v>101</v>
      </c>
      <c r="D160" s="32">
        <v>110</v>
      </c>
      <c r="E160" s="33">
        <v>53.43</v>
      </c>
      <c r="F160" s="33">
        <f t="shared" si="2"/>
        <v>5877.3</v>
      </c>
      <c r="G160" s="34">
        <f t="shared" si="3"/>
        <v>7052.76</v>
      </c>
      <c r="H160" s="169" t="s">
        <v>1116</v>
      </c>
      <c r="I160" s="234" t="s">
        <v>19</v>
      </c>
    </row>
    <row r="161" spans="1:9" ht="26.4" x14ac:dyDescent="0.25">
      <c r="A161" s="22" t="s">
        <v>277</v>
      </c>
      <c r="B161" s="235" t="s">
        <v>1117</v>
      </c>
      <c r="C161" s="22" t="s">
        <v>76</v>
      </c>
      <c r="D161" s="32">
        <v>5</v>
      </c>
      <c r="E161" s="33">
        <v>948.18</v>
      </c>
      <c r="F161" s="33">
        <f t="shared" si="2"/>
        <v>4740.8999999999996</v>
      </c>
      <c r="G161" s="34">
        <f t="shared" si="3"/>
        <v>5689.079999999999</v>
      </c>
      <c r="H161" s="169" t="s">
        <v>1118</v>
      </c>
      <c r="I161" s="234" t="s">
        <v>19</v>
      </c>
    </row>
    <row r="162" spans="1:9" x14ac:dyDescent="0.25">
      <c r="A162" s="22" t="s">
        <v>285</v>
      </c>
      <c r="B162" s="235" t="s">
        <v>1119</v>
      </c>
      <c r="C162" s="22" t="s">
        <v>76</v>
      </c>
      <c r="D162" s="32">
        <v>16</v>
      </c>
      <c r="E162" s="33">
        <v>73.2</v>
      </c>
      <c r="F162" s="33">
        <f t="shared" si="2"/>
        <v>1171.2</v>
      </c>
      <c r="G162" s="34">
        <f t="shared" si="3"/>
        <v>1405.44</v>
      </c>
      <c r="H162" s="169" t="s">
        <v>1120</v>
      </c>
      <c r="I162" s="234" t="s">
        <v>19</v>
      </c>
    </row>
    <row r="163" spans="1:9" x14ac:dyDescent="0.25">
      <c r="A163" s="22" t="s">
        <v>287</v>
      </c>
      <c r="B163" s="235" t="s">
        <v>1121</v>
      </c>
      <c r="C163" s="22" t="s">
        <v>76</v>
      </c>
      <c r="D163" s="32">
        <v>5</v>
      </c>
      <c r="E163" s="33">
        <v>122.54</v>
      </c>
      <c r="F163" s="33">
        <f t="shared" si="2"/>
        <v>612.70000000000005</v>
      </c>
      <c r="G163" s="34">
        <f t="shared" si="3"/>
        <v>735.24</v>
      </c>
      <c r="H163" s="169" t="s">
        <v>1122</v>
      </c>
      <c r="I163" s="234" t="s">
        <v>19</v>
      </c>
    </row>
    <row r="164" spans="1:9" x14ac:dyDescent="0.25">
      <c r="A164" s="22" t="s">
        <v>289</v>
      </c>
      <c r="B164" s="235" t="s">
        <v>1123</v>
      </c>
      <c r="C164" s="22" t="s">
        <v>76</v>
      </c>
      <c r="D164" s="32">
        <v>110</v>
      </c>
      <c r="E164" s="33">
        <v>8.18</v>
      </c>
      <c r="F164" s="33">
        <f t="shared" si="2"/>
        <v>899.8</v>
      </c>
      <c r="G164" s="34">
        <f t="shared" si="3"/>
        <v>1079.76</v>
      </c>
      <c r="H164" s="169" t="s">
        <v>1124</v>
      </c>
      <c r="I164" s="234" t="s">
        <v>28</v>
      </c>
    </row>
    <row r="165" spans="1:9" x14ac:dyDescent="0.25">
      <c r="A165" s="22" t="s">
        <v>291</v>
      </c>
      <c r="B165" s="235" t="s">
        <v>1125</v>
      </c>
      <c r="C165" s="22" t="s">
        <v>76</v>
      </c>
      <c r="D165" s="32">
        <v>15</v>
      </c>
      <c r="E165" s="33">
        <v>42.44</v>
      </c>
      <c r="F165" s="33">
        <f t="shared" si="2"/>
        <v>636.59999999999991</v>
      </c>
      <c r="G165" s="34">
        <f t="shared" si="3"/>
        <v>763.91999999999985</v>
      </c>
      <c r="H165" s="169" t="s">
        <v>1126</v>
      </c>
      <c r="I165" s="234" t="s">
        <v>28</v>
      </c>
    </row>
    <row r="166" spans="1:9" x14ac:dyDescent="0.25">
      <c r="A166" s="308" t="s">
        <v>316</v>
      </c>
      <c r="B166" s="308"/>
      <c r="C166" s="308"/>
      <c r="D166" s="308"/>
      <c r="E166" s="32"/>
      <c r="F166" s="39">
        <f>SUM(F157:F165)</f>
        <v>26666.579999999998</v>
      </c>
      <c r="G166" s="40">
        <f>SUM(G157:G165)</f>
        <v>31999.895999999993</v>
      </c>
      <c r="H166" s="35"/>
      <c r="I166" s="38"/>
    </row>
  </sheetData>
  <sheetProtection selectLockedCells="1" selectUnlockedCells="1"/>
  <mergeCells count="2">
    <mergeCell ref="A154:D154"/>
    <mergeCell ref="A166:D166"/>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1"/>
  <sheetViews>
    <sheetView view="pageBreakPreview" topLeftCell="A40" zoomScale="95" zoomScaleSheetLayoutView="95" workbookViewId="0">
      <selection activeCell="A13" sqref="A13"/>
    </sheetView>
  </sheetViews>
  <sheetFormatPr defaultColWidth="11.44140625" defaultRowHeight="13.2" x14ac:dyDescent="0.25"/>
  <cols>
    <col min="1" max="1" width="11.44140625" customWidth="1"/>
    <col min="2" max="2" width="48.109375" customWidth="1"/>
  </cols>
  <sheetData>
    <row r="1" spans="1:4" ht="25.95" customHeight="1" x14ac:dyDescent="0.25">
      <c r="A1" s="170" t="s">
        <v>59</v>
      </c>
      <c r="B1" s="171" t="s">
        <v>62</v>
      </c>
      <c r="C1" s="170"/>
      <c r="D1" s="170"/>
    </row>
    <row r="2" spans="1:4" ht="26.4" x14ac:dyDescent="0.25">
      <c r="A2" s="172" t="s">
        <v>61</v>
      </c>
      <c r="B2" s="173" t="s">
        <v>379</v>
      </c>
      <c r="C2" s="172" t="s">
        <v>1127</v>
      </c>
      <c r="D2" s="174">
        <v>25.07</v>
      </c>
    </row>
    <row r="3" spans="1:4" ht="15.6" x14ac:dyDescent="0.25">
      <c r="A3" s="172" t="s">
        <v>111</v>
      </c>
      <c r="B3" s="173" t="s">
        <v>1128</v>
      </c>
      <c r="C3" s="172" t="s">
        <v>593</v>
      </c>
      <c r="D3" s="175">
        <v>314.62</v>
      </c>
    </row>
    <row r="4" spans="1:4" ht="15.6" x14ac:dyDescent="0.25">
      <c r="A4" s="172" t="s">
        <v>149</v>
      </c>
      <c r="B4" s="173" t="s">
        <v>71</v>
      </c>
      <c r="C4" s="172" t="s">
        <v>593</v>
      </c>
      <c r="D4" s="175">
        <v>42.22</v>
      </c>
    </row>
    <row r="5" spans="1:4" ht="15.6" x14ac:dyDescent="0.25">
      <c r="A5" s="172" t="s">
        <v>153</v>
      </c>
      <c r="B5" s="173" t="s">
        <v>73</v>
      </c>
      <c r="C5" s="172" t="s">
        <v>593</v>
      </c>
      <c r="D5" s="175">
        <v>11.54</v>
      </c>
    </row>
    <row r="6" spans="1:4" ht="15.6" x14ac:dyDescent="0.25">
      <c r="A6" s="172" t="s">
        <v>560</v>
      </c>
      <c r="B6" s="173" t="s">
        <v>260</v>
      </c>
      <c r="C6" s="172" t="s">
        <v>593</v>
      </c>
      <c r="D6" s="175">
        <v>1.1399999999999999</v>
      </c>
    </row>
    <row r="7" spans="1:4" x14ac:dyDescent="0.25">
      <c r="A7" s="172" t="s">
        <v>562</v>
      </c>
      <c r="B7" s="173" t="s">
        <v>563</v>
      </c>
      <c r="C7" s="172" t="s">
        <v>76</v>
      </c>
      <c r="D7" s="175">
        <v>2</v>
      </c>
    </row>
    <row r="8" spans="1:4" x14ac:dyDescent="0.25">
      <c r="A8" s="172" t="s">
        <v>566</v>
      </c>
      <c r="B8" s="173" t="s">
        <v>86</v>
      </c>
      <c r="C8" s="172" t="s">
        <v>76</v>
      </c>
      <c r="D8" s="175">
        <v>2</v>
      </c>
    </row>
    <row r="9" spans="1:4" x14ac:dyDescent="0.25">
      <c r="A9" s="172" t="s">
        <v>567</v>
      </c>
      <c r="B9" s="173" t="s">
        <v>88</v>
      </c>
      <c r="C9" s="172" t="s">
        <v>76</v>
      </c>
      <c r="D9" s="175">
        <v>50</v>
      </c>
    </row>
    <row r="10" spans="1:4" x14ac:dyDescent="0.25">
      <c r="A10" s="172" t="s">
        <v>568</v>
      </c>
      <c r="B10" s="173" t="s">
        <v>569</v>
      </c>
      <c r="C10" s="172" t="s">
        <v>76</v>
      </c>
      <c r="D10" s="175">
        <v>3</v>
      </c>
    </row>
    <row r="11" spans="1:4" ht="26.4" x14ac:dyDescent="0.25">
      <c r="A11" s="176" t="s">
        <v>572</v>
      </c>
      <c r="B11" s="177" t="s">
        <v>573</v>
      </c>
      <c r="C11" s="176" t="s">
        <v>1127</v>
      </c>
      <c r="D11" s="178"/>
    </row>
    <row r="12" spans="1:4" ht="26.4" x14ac:dyDescent="0.25">
      <c r="A12" s="176" t="s">
        <v>1129</v>
      </c>
      <c r="B12" s="177" t="s">
        <v>96</v>
      </c>
      <c r="C12" s="176" t="s">
        <v>1127</v>
      </c>
      <c r="D12" s="178"/>
    </row>
    <row r="13" spans="1:4" ht="15.6" x14ac:dyDescent="0.25">
      <c r="A13" s="172" t="s">
        <v>1130</v>
      </c>
      <c r="B13" s="173" t="s">
        <v>1131</v>
      </c>
      <c r="C13" s="172" t="s">
        <v>1127</v>
      </c>
      <c r="D13" s="175">
        <v>181</v>
      </c>
    </row>
    <row r="14" spans="1:4" x14ac:dyDescent="0.25">
      <c r="A14" s="179" t="s">
        <v>317</v>
      </c>
      <c r="B14" s="171" t="s">
        <v>107</v>
      </c>
      <c r="C14" s="170"/>
      <c r="D14" s="170"/>
    </row>
    <row r="15" spans="1:4" ht="15.6" x14ac:dyDescent="0.25">
      <c r="A15" s="172" t="s">
        <v>580</v>
      </c>
      <c r="B15" s="173" t="s">
        <v>581</v>
      </c>
      <c r="C15" s="172" t="s">
        <v>593</v>
      </c>
      <c r="D15" s="175">
        <v>332.93</v>
      </c>
    </row>
    <row r="16" spans="1:4" ht="15.6" x14ac:dyDescent="0.25">
      <c r="A16" s="172" t="s">
        <v>583</v>
      </c>
      <c r="B16" s="173" t="s">
        <v>584</v>
      </c>
      <c r="C16" s="172" t="s">
        <v>593</v>
      </c>
      <c r="D16" s="175">
        <v>55.17</v>
      </c>
    </row>
    <row r="17" spans="1:4" ht="15.6" x14ac:dyDescent="0.25">
      <c r="A17" s="172" t="s">
        <v>585</v>
      </c>
      <c r="B17" s="173" t="s">
        <v>586</v>
      </c>
      <c r="C17" s="172" t="s">
        <v>593</v>
      </c>
      <c r="D17" s="175">
        <v>110.34</v>
      </c>
    </row>
    <row r="18" spans="1:4" ht="15.6" x14ac:dyDescent="0.25">
      <c r="A18" s="172" t="s">
        <v>587</v>
      </c>
      <c r="B18" s="173" t="s">
        <v>588</v>
      </c>
      <c r="C18" s="172" t="s">
        <v>593</v>
      </c>
      <c r="D18" s="175">
        <v>110.34</v>
      </c>
    </row>
    <row r="19" spans="1:4" x14ac:dyDescent="0.25">
      <c r="A19" s="172" t="s">
        <v>589</v>
      </c>
      <c r="B19" s="173" t="s">
        <v>590</v>
      </c>
      <c r="C19" s="172" t="s">
        <v>101</v>
      </c>
      <c r="D19" s="175">
        <v>2.2999999999999998</v>
      </c>
    </row>
    <row r="20" spans="1:4" x14ac:dyDescent="0.25">
      <c r="A20" s="179" t="s">
        <v>349</v>
      </c>
      <c r="B20" s="171" t="s">
        <v>112</v>
      </c>
      <c r="C20" s="170"/>
      <c r="D20" s="170"/>
    </row>
    <row r="21" spans="1:4" x14ac:dyDescent="0.25">
      <c r="A21" s="172" t="s">
        <v>594</v>
      </c>
      <c r="B21" s="173" t="s">
        <v>595</v>
      </c>
      <c r="C21" s="172" t="s">
        <v>76</v>
      </c>
      <c r="D21" s="175">
        <v>10</v>
      </c>
    </row>
    <row r="22" spans="1:4" x14ac:dyDescent="0.25">
      <c r="A22" s="179" t="s">
        <v>353</v>
      </c>
      <c r="B22" s="171" t="s">
        <v>125</v>
      </c>
      <c r="C22" s="170"/>
      <c r="D22" s="170"/>
    </row>
    <row r="23" spans="1:4" ht="15.6" x14ac:dyDescent="0.25">
      <c r="A23" s="172" t="s">
        <v>607</v>
      </c>
      <c r="B23" s="156" t="s">
        <v>608</v>
      </c>
      <c r="C23" s="155" t="s">
        <v>593</v>
      </c>
      <c r="D23" s="157">
        <v>141.85</v>
      </c>
    </row>
    <row r="24" spans="1:4" ht="15.6" x14ac:dyDescent="0.25">
      <c r="A24" s="172" t="s">
        <v>607</v>
      </c>
      <c r="B24" s="156" t="s">
        <v>609</v>
      </c>
      <c r="C24" s="155" t="s">
        <v>593</v>
      </c>
      <c r="D24" s="157">
        <v>233.8</v>
      </c>
    </row>
    <row r="25" spans="1:4" x14ac:dyDescent="0.25">
      <c r="A25" s="179" t="s">
        <v>377</v>
      </c>
      <c r="B25" s="171" t="s">
        <v>129</v>
      </c>
      <c r="C25" s="170"/>
      <c r="D25" s="170"/>
    </row>
    <row r="26" spans="1:4" ht="15.6" x14ac:dyDescent="0.25">
      <c r="A26" s="172" t="s">
        <v>1132</v>
      </c>
      <c r="B26" s="180" t="s">
        <v>1133</v>
      </c>
      <c r="C26" s="172" t="s">
        <v>593</v>
      </c>
      <c r="D26" s="175">
        <v>359.6</v>
      </c>
    </row>
    <row r="27" spans="1:4" x14ac:dyDescent="0.25">
      <c r="A27" s="172" t="s">
        <v>1134</v>
      </c>
      <c r="B27" s="173" t="s">
        <v>1135</v>
      </c>
      <c r="C27" s="172" t="s">
        <v>101</v>
      </c>
      <c r="D27" s="175">
        <v>24</v>
      </c>
    </row>
    <row r="28" spans="1:4" ht="26.4" x14ac:dyDescent="0.25">
      <c r="A28" s="172" t="s">
        <v>1132</v>
      </c>
      <c r="B28" s="180" t="s">
        <v>1136</v>
      </c>
      <c r="C28" s="172" t="s">
        <v>593</v>
      </c>
      <c r="D28" s="175">
        <v>12.84</v>
      </c>
    </row>
    <row r="29" spans="1:4" x14ac:dyDescent="0.25">
      <c r="A29" s="179" t="s">
        <v>405</v>
      </c>
      <c r="B29" s="171" t="s">
        <v>133</v>
      </c>
      <c r="C29" s="170"/>
      <c r="D29" s="170"/>
    </row>
    <row r="30" spans="1:4" ht="15.6" x14ac:dyDescent="0.25">
      <c r="A30" s="172" t="s">
        <v>617</v>
      </c>
      <c r="B30" s="173" t="s">
        <v>618</v>
      </c>
      <c r="C30" s="172" t="s">
        <v>593</v>
      </c>
      <c r="D30" s="175">
        <v>240.67</v>
      </c>
    </row>
    <row r="31" spans="1:4" x14ac:dyDescent="0.25">
      <c r="A31" s="179" t="s">
        <v>412</v>
      </c>
      <c r="B31" s="171" t="s">
        <v>138</v>
      </c>
      <c r="C31" s="170"/>
      <c r="D31" s="170"/>
    </row>
    <row r="32" spans="1:4" x14ac:dyDescent="0.25">
      <c r="A32" s="172" t="s">
        <v>1137</v>
      </c>
      <c r="B32" s="173" t="s">
        <v>1138</v>
      </c>
      <c r="C32" s="172" t="s">
        <v>101</v>
      </c>
      <c r="D32" s="175">
        <v>149.83000000000001</v>
      </c>
    </row>
    <row r="33" spans="1:4" x14ac:dyDescent="0.25">
      <c r="A33" s="172" t="s">
        <v>1139</v>
      </c>
      <c r="B33" s="156" t="s">
        <v>628</v>
      </c>
      <c r="C33" s="155" t="s">
        <v>629</v>
      </c>
      <c r="D33" s="157">
        <v>4.2</v>
      </c>
    </row>
    <row r="34" spans="1:4" x14ac:dyDescent="0.25">
      <c r="A34" s="172" t="s">
        <v>630</v>
      </c>
      <c r="B34" s="156" t="s">
        <v>631</v>
      </c>
      <c r="C34" s="155" t="s">
        <v>101</v>
      </c>
      <c r="D34" s="175">
        <v>54.64</v>
      </c>
    </row>
    <row r="35" spans="1:4" x14ac:dyDescent="0.25">
      <c r="A35" s="179" t="s">
        <v>429</v>
      </c>
      <c r="B35" s="171" t="s">
        <v>295</v>
      </c>
      <c r="C35" s="170"/>
      <c r="D35" s="170"/>
    </row>
    <row r="36" spans="1:4" ht="15.6" x14ac:dyDescent="0.25">
      <c r="A36" s="172" t="s">
        <v>632</v>
      </c>
      <c r="B36" s="156" t="s">
        <v>633</v>
      </c>
      <c r="C36" s="155" t="s">
        <v>593</v>
      </c>
      <c r="D36" s="157">
        <v>5.6</v>
      </c>
    </row>
    <row r="37" spans="1:4" x14ac:dyDescent="0.25">
      <c r="A37" s="179" t="s">
        <v>435</v>
      </c>
      <c r="B37" s="171" t="s">
        <v>144</v>
      </c>
      <c r="C37" s="170"/>
      <c r="D37" s="170"/>
    </row>
    <row r="38" spans="1:4" ht="15.6" x14ac:dyDescent="0.25">
      <c r="A38" s="172" t="s">
        <v>634</v>
      </c>
      <c r="B38" s="173" t="s">
        <v>635</v>
      </c>
      <c r="C38" s="172" t="s">
        <v>593</v>
      </c>
      <c r="D38" s="175">
        <v>141.83000000000001</v>
      </c>
    </row>
    <row r="39" spans="1:4" x14ac:dyDescent="0.25">
      <c r="A39" s="179" t="s">
        <v>447</v>
      </c>
      <c r="B39" s="171" t="s">
        <v>150</v>
      </c>
      <c r="C39" s="170"/>
      <c r="D39" s="170"/>
    </row>
    <row r="40" spans="1:4" ht="15.6" x14ac:dyDescent="0.25">
      <c r="A40" s="172" t="s">
        <v>638</v>
      </c>
      <c r="B40" s="173" t="s">
        <v>1140</v>
      </c>
      <c r="C40" s="172" t="s">
        <v>593</v>
      </c>
      <c r="D40" s="175">
        <v>253.87200000000001</v>
      </c>
    </row>
    <row r="41" spans="1:4" ht="15.6" x14ac:dyDescent="0.25">
      <c r="A41" s="172" t="s">
        <v>640</v>
      </c>
      <c r="B41" s="173" t="s">
        <v>641</v>
      </c>
      <c r="C41" s="172" t="s">
        <v>593</v>
      </c>
      <c r="D41" s="175">
        <v>240.67</v>
      </c>
    </row>
    <row r="42" spans="1:4" x14ac:dyDescent="0.25">
      <c r="A42" s="179" t="s">
        <v>451</v>
      </c>
      <c r="B42" s="171" t="s">
        <v>154</v>
      </c>
      <c r="C42" s="170"/>
      <c r="D42" s="170"/>
    </row>
    <row r="43" spans="1:4" x14ac:dyDescent="0.25">
      <c r="A43" s="172" t="s">
        <v>645</v>
      </c>
      <c r="B43" s="173" t="s">
        <v>646</v>
      </c>
      <c r="C43" s="172" t="s">
        <v>76</v>
      </c>
      <c r="D43" s="175">
        <v>1</v>
      </c>
    </row>
    <row r="44" spans="1:4" x14ac:dyDescent="0.25">
      <c r="A44" s="172" t="s">
        <v>647</v>
      </c>
      <c r="B44" s="173" t="s">
        <v>648</v>
      </c>
      <c r="C44" s="172" t="s">
        <v>76</v>
      </c>
      <c r="D44" s="175">
        <v>1</v>
      </c>
    </row>
    <row r="45" spans="1:4" x14ac:dyDescent="0.25">
      <c r="A45" s="172" t="s">
        <v>673</v>
      </c>
      <c r="B45" s="173" t="s">
        <v>674</v>
      </c>
      <c r="C45" s="172" t="s">
        <v>76</v>
      </c>
      <c r="D45" s="175">
        <v>2</v>
      </c>
    </row>
    <row r="46" spans="1:4" x14ac:dyDescent="0.25">
      <c r="A46" s="172" t="s">
        <v>678</v>
      </c>
      <c r="B46" s="173" t="s">
        <v>679</v>
      </c>
      <c r="C46" s="172" t="s">
        <v>76</v>
      </c>
      <c r="D46" s="175">
        <v>10</v>
      </c>
    </row>
    <row r="47" spans="1:4" x14ac:dyDescent="0.25">
      <c r="A47" s="179" t="s">
        <v>680</v>
      </c>
      <c r="B47" s="136" t="s">
        <v>681</v>
      </c>
      <c r="C47" s="136"/>
      <c r="D47" s="135"/>
    </row>
    <row r="48" spans="1:4" ht="15.6" x14ac:dyDescent="0.25">
      <c r="A48" s="172" t="s">
        <v>682</v>
      </c>
      <c r="B48" s="156" t="s">
        <v>1141</v>
      </c>
      <c r="C48" s="155" t="s">
        <v>593</v>
      </c>
      <c r="D48" s="157" t="s">
        <v>1142</v>
      </c>
    </row>
    <row r="49" spans="1:4" ht="15.6" x14ac:dyDescent="0.25">
      <c r="A49" s="172" t="s">
        <v>682</v>
      </c>
      <c r="B49" s="156" t="s">
        <v>1143</v>
      </c>
      <c r="C49" s="155" t="s">
        <v>593</v>
      </c>
      <c r="D49" s="157">
        <v>2.5</v>
      </c>
    </row>
    <row r="50" spans="1:4" ht="15.6" x14ac:dyDescent="0.25">
      <c r="A50" s="172" t="s">
        <v>682</v>
      </c>
      <c r="B50" s="156" t="s">
        <v>1144</v>
      </c>
      <c r="C50" s="155" t="s">
        <v>593</v>
      </c>
      <c r="D50" s="157">
        <v>3.5</v>
      </c>
    </row>
    <row r="51" spans="1:4" x14ac:dyDescent="0.25">
      <c r="A51" s="172"/>
      <c r="B51" s="153"/>
      <c r="C51" s="153"/>
      <c r="D51" s="153"/>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view="pageBreakPreview" topLeftCell="A22" zoomScale="95" zoomScaleSheetLayoutView="95" workbookViewId="0"/>
  </sheetViews>
  <sheetFormatPr defaultColWidth="9" defaultRowHeight="13.2" x14ac:dyDescent="0.25"/>
  <cols>
    <col min="1" max="1" width="6.109375" customWidth="1"/>
    <col min="2" max="2" width="65.5546875" customWidth="1"/>
    <col min="3" max="3" width="5" customWidth="1"/>
    <col min="4" max="4" width="8.109375" customWidth="1"/>
    <col min="5" max="5" width="11.5546875" customWidth="1"/>
    <col min="6" max="7" width="13.109375" customWidth="1"/>
    <col min="8" max="8" width="9.5546875" customWidth="1"/>
    <col min="9" max="9" width="7.33203125" customWidth="1"/>
  </cols>
  <sheetData>
    <row r="1" spans="1:9" x14ac:dyDescent="0.25">
      <c r="A1" s="56" t="s">
        <v>245</v>
      </c>
      <c r="B1" s="57" t="s">
        <v>103</v>
      </c>
      <c r="C1" s="56"/>
      <c r="D1" s="56"/>
      <c r="E1" s="56"/>
      <c r="F1" s="56"/>
      <c r="G1" s="56"/>
      <c r="H1" s="56"/>
      <c r="I1" s="56"/>
    </row>
    <row r="2" spans="1:9" x14ac:dyDescent="0.25">
      <c r="A2" s="181" t="s">
        <v>247</v>
      </c>
      <c r="B2" s="182" t="s">
        <v>105</v>
      </c>
      <c r="C2" s="181" t="s">
        <v>101</v>
      </c>
      <c r="D2" s="183">
        <v>224</v>
      </c>
      <c r="E2" s="184">
        <v>13.08</v>
      </c>
      <c r="F2" s="184">
        <f t="shared" ref="F2:F34" si="0">D2*E2</f>
        <v>2929.92</v>
      </c>
      <c r="G2" s="185">
        <f t="shared" ref="G2:G35" si="1">F2*1.2</f>
        <v>3515.904</v>
      </c>
      <c r="H2" s="186">
        <v>90443</v>
      </c>
      <c r="I2" s="187" t="s">
        <v>28</v>
      </c>
    </row>
    <row r="3" spans="1:9" ht="26.4" x14ac:dyDescent="0.25">
      <c r="A3" s="181" t="s">
        <v>271</v>
      </c>
      <c r="B3" s="188" t="s">
        <v>1145</v>
      </c>
      <c r="C3" s="181" t="s">
        <v>101</v>
      </c>
      <c r="D3" s="183">
        <v>1045.22</v>
      </c>
      <c r="E3" s="184">
        <v>17.04</v>
      </c>
      <c r="F3" s="184">
        <f t="shared" si="0"/>
        <v>17810.5488</v>
      </c>
      <c r="G3" s="185">
        <f t="shared" si="1"/>
        <v>21372.65856</v>
      </c>
      <c r="H3" s="186">
        <v>59075</v>
      </c>
      <c r="I3" s="187" t="s">
        <v>19</v>
      </c>
    </row>
    <row r="4" spans="1:9" ht="30" customHeight="1" x14ac:dyDescent="0.25">
      <c r="A4" s="181" t="s">
        <v>273</v>
      </c>
      <c r="B4" s="188" t="s">
        <v>1146</v>
      </c>
      <c r="C4" s="181" t="s">
        <v>101</v>
      </c>
      <c r="D4" s="183">
        <v>6609.88</v>
      </c>
      <c r="E4" s="184">
        <v>13.92</v>
      </c>
      <c r="F4" s="184">
        <f t="shared" si="0"/>
        <v>92009.529599999994</v>
      </c>
      <c r="G4" s="185">
        <f t="shared" si="1"/>
        <v>110411.43551999998</v>
      </c>
      <c r="H4" s="186">
        <v>58007</v>
      </c>
      <c r="I4" s="187" t="s">
        <v>19</v>
      </c>
    </row>
    <row r="5" spans="1:9" ht="30" customHeight="1" x14ac:dyDescent="0.25">
      <c r="A5" s="181" t="s">
        <v>275</v>
      </c>
      <c r="B5" s="188" t="s">
        <v>1147</v>
      </c>
      <c r="C5" s="181" t="s">
        <v>101</v>
      </c>
      <c r="D5" s="183">
        <v>307.12</v>
      </c>
      <c r="E5" s="184">
        <v>23.23</v>
      </c>
      <c r="F5" s="184">
        <f t="shared" si="0"/>
        <v>7134.3976000000002</v>
      </c>
      <c r="G5" s="185">
        <f t="shared" si="1"/>
        <v>8561.2771200000007</v>
      </c>
      <c r="H5" s="186">
        <v>72309</v>
      </c>
      <c r="I5" s="187" t="s">
        <v>19</v>
      </c>
    </row>
    <row r="6" spans="1:9" ht="30" customHeight="1" x14ac:dyDescent="0.25">
      <c r="A6" s="181" t="s">
        <v>277</v>
      </c>
      <c r="B6" s="189" t="s">
        <v>1148</v>
      </c>
      <c r="C6" s="22" t="s">
        <v>76</v>
      </c>
      <c r="D6" s="32">
        <v>770</v>
      </c>
      <c r="E6" s="33">
        <v>4.82</v>
      </c>
      <c r="F6" s="33">
        <f t="shared" si="0"/>
        <v>3711.4</v>
      </c>
      <c r="G6" s="34">
        <f t="shared" si="1"/>
        <v>4453.68</v>
      </c>
      <c r="H6" s="190">
        <v>83440</v>
      </c>
      <c r="I6" s="234" t="s">
        <v>28</v>
      </c>
    </row>
    <row r="7" spans="1:9" ht="30" customHeight="1" x14ac:dyDescent="0.25">
      <c r="A7" s="181" t="s">
        <v>285</v>
      </c>
      <c r="B7" s="189" t="s">
        <v>1149</v>
      </c>
      <c r="C7" s="22" t="s">
        <v>76</v>
      </c>
      <c r="D7" s="32">
        <v>504</v>
      </c>
      <c r="E7" s="33">
        <v>5.55</v>
      </c>
      <c r="F7" s="33">
        <f t="shared" si="0"/>
        <v>2797.2</v>
      </c>
      <c r="G7" s="34">
        <f t="shared" si="1"/>
        <v>3356.64</v>
      </c>
      <c r="H7" s="190">
        <v>83442</v>
      </c>
      <c r="I7" s="234" t="s">
        <v>28</v>
      </c>
    </row>
    <row r="8" spans="1:9" ht="30" customHeight="1" x14ac:dyDescent="0.25">
      <c r="A8" s="181" t="s">
        <v>287</v>
      </c>
      <c r="B8" s="188" t="s">
        <v>1150</v>
      </c>
      <c r="C8" s="181" t="s">
        <v>76</v>
      </c>
      <c r="D8" s="183">
        <v>11</v>
      </c>
      <c r="E8" s="184">
        <v>10.76</v>
      </c>
      <c r="F8" s="184">
        <f t="shared" si="0"/>
        <v>118.36</v>
      </c>
      <c r="G8" s="185">
        <f t="shared" si="1"/>
        <v>142.03199999999998</v>
      </c>
      <c r="H8" s="191">
        <v>61395</v>
      </c>
      <c r="I8" s="187" t="s">
        <v>19</v>
      </c>
    </row>
    <row r="9" spans="1:9" ht="30" customHeight="1" x14ac:dyDescent="0.25">
      <c r="A9" s="181" t="s">
        <v>289</v>
      </c>
      <c r="B9" s="189" t="s">
        <v>1151</v>
      </c>
      <c r="C9" s="22" t="s">
        <v>101</v>
      </c>
      <c r="D9" s="32">
        <v>51</v>
      </c>
      <c r="E9" s="33">
        <v>23.21</v>
      </c>
      <c r="F9" s="33">
        <f t="shared" si="0"/>
        <v>1183.71</v>
      </c>
      <c r="G9" s="34">
        <f t="shared" si="1"/>
        <v>1420.452</v>
      </c>
      <c r="H9" s="190" t="s">
        <v>165</v>
      </c>
      <c r="I9" s="234" t="s">
        <v>166</v>
      </c>
    </row>
    <row r="10" spans="1:9" ht="30" customHeight="1" x14ac:dyDescent="0.25">
      <c r="A10" s="181" t="s">
        <v>291</v>
      </c>
      <c r="B10" s="189" t="s">
        <v>1152</v>
      </c>
      <c r="C10" s="22" t="s">
        <v>101</v>
      </c>
      <c r="D10" s="32">
        <v>150</v>
      </c>
      <c r="E10" s="33">
        <v>26.5</v>
      </c>
      <c r="F10" s="33">
        <f t="shared" si="0"/>
        <v>3975</v>
      </c>
      <c r="G10" s="34">
        <f t="shared" si="1"/>
        <v>4770</v>
      </c>
      <c r="H10" s="190" t="s">
        <v>165</v>
      </c>
      <c r="I10" s="234" t="s">
        <v>166</v>
      </c>
    </row>
    <row r="11" spans="1:9" ht="30" customHeight="1" x14ac:dyDescent="0.25">
      <c r="A11" s="181" t="s">
        <v>294</v>
      </c>
      <c r="B11" s="189" t="s">
        <v>1153</v>
      </c>
      <c r="C11" s="22" t="s">
        <v>101</v>
      </c>
      <c r="D11" s="32">
        <v>57</v>
      </c>
      <c r="E11" s="33">
        <v>10.44</v>
      </c>
      <c r="F11" s="33">
        <f t="shared" si="0"/>
        <v>595.07999999999993</v>
      </c>
      <c r="G11" s="34">
        <f t="shared" si="1"/>
        <v>714.09599999999989</v>
      </c>
      <c r="H11" s="35">
        <v>60504</v>
      </c>
      <c r="I11" s="234" t="s">
        <v>19</v>
      </c>
    </row>
    <row r="12" spans="1:9" ht="30" customHeight="1" x14ac:dyDescent="0.25">
      <c r="A12" s="181" t="s">
        <v>298</v>
      </c>
      <c r="B12" s="182" t="s">
        <v>1154</v>
      </c>
      <c r="C12" s="181" t="s">
        <v>101</v>
      </c>
      <c r="D12" s="183">
        <v>9641.59</v>
      </c>
      <c r="E12" s="184">
        <v>2.0499999999999998</v>
      </c>
      <c r="F12" s="184">
        <f t="shared" si="0"/>
        <v>19765.2595</v>
      </c>
      <c r="G12" s="185">
        <f t="shared" si="1"/>
        <v>23718.311399999999</v>
      </c>
      <c r="H12" s="191" t="s">
        <v>1155</v>
      </c>
      <c r="I12" s="234" t="s">
        <v>28</v>
      </c>
    </row>
    <row r="13" spans="1:9" ht="30" customHeight="1" x14ac:dyDescent="0.25">
      <c r="A13" s="181" t="s">
        <v>301</v>
      </c>
      <c r="B13" s="235" t="s">
        <v>1156</v>
      </c>
      <c r="C13" s="22" t="s">
        <v>101</v>
      </c>
      <c r="D13" s="32">
        <v>3470</v>
      </c>
      <c r="E13" s="33">
        <v>2.91</v>
      </c>
      <c r="F13" s="33">
        <f t="shared" si="0"/>
        <v>10097.700000000001</v>
      </c>
      <c r="G13" s="34">
        <f t="shared" si="1"/>
        <v>12117.24</v>
      </c>
      <c r="H13" s="190">
        <v>91926</v>
      </c>
      <c r="I13" s="234" t="s">
        <v>28</v>
      </c>
    </row>
    <row r="14" spans="1:9" ht="30" customHeight="1" x14ac:dyDescent="0.25">
      <c r="A14" s="181" t="s">
        <v>303</v>
      </c>
      <c r="B14" s="235" t="s">
        <v>1157</v>
      </c>
      <c r="C14" s="22" t="s">
        <v>101</v>
      </c>
      <c r="D14" s="32">
        <v>9714.15</v>
      </c>
      <c r="E14" s="33">
        <v>3.88</v>
      </c>
      <c r="F14" s="33">
        <f t="shared" si="0"/>
        <v>37690.901999999995</v>
      </c>
      <c r="G14" s="34">
        <f t="shared" si="1"/>
        <v>45229.082399999992</v>
      </c>
      <c r="H14" s="35">
        <v>63212</v>
      </c>
      <c r="I14" s="234" t="s">
        <v>19</v>
      </c>
    </row>
    <row r="15" spans="1:9" ht="30" customHeight="1" x14ac:dyDescent="0.25">
      <c r="A15" s="181" t="s">
        <v>1158</v>
      </c>
      <c r="B15" s="182" t="s">
        <v>1159</v>
      </c>
      <c r="C15" s="181" t="s">
        <v>101</v>
      </c>
      <c r="D15" s="183">
        <v>1873.1</v>
      </c>
      <c r="E15" s="184">
        <v>9.52</v>
      </c>
      <c r="F15" s="184">
        <f t="shared" si="0"/>
        <v>17831.911999999997</v>
      </c>
      <c r="G15" s="185">
        <f t="shared" si="1"/>
        <v>21398.294399999995</v>
      </c>
      <c r="H15" s="191">
        <v>63214</v>
      </c>
      <c r="I15" s="187" t="s">
        <v>19</v>
      </c>
    </row>
    <row r="16" spans="1:9" ht="30" customHeight="1" x14ac:dyDescent="0.25">
      <c r="A16" s="181" t="s">
        <v>1160</v>
      </c>
      <c r="B16" s="182" t="s">
        <v>1161</v>
      </c>
      <c r="C16" s="181" t="s">
        <v>101</v>
      </c>
      <c r="D16" s="183">
        <v>45.04</v>
      </c>
      <c r="E16" s="184">
        <v>19.27</v>
      </c>
      <c r="F16" s="184">
        <f t="shared" si="0"/>
        <v>867.92079999999999</v>
      </c>
      <c r="G16" s="185">
        <f t="shared" si="1"/>
        <v>1041.50496</v>
      </c>
      <c r="H16" s="191">
        <v>63206</v>
      </c>
      <c r="I16" s="187" t="s">
        <v>19</v>
      </c>
    </row>
    <row r="17" spans="1:9" ht="30" customHeight="1" x14ac:dyDescent="0.25">
      <c r="A17" s="181" t="s">
        <v>1162</v>
      </c>
      <c r="B17" s="182" t="s">
        <v>1163</v>
      </c>
      <c r="C17" s="181" t="s">
        <v>101</v>
      </c>
      <c r="D17" s="183">
        <v>180.16</v>
      </c>
      <c r="E17" s="184">
        <v>26.83</v>
      </c>
      <c r="F17" s="184">
        <f t="shared" si="0"/>
        <v>4833.6927999999998</v>
      </c>
      <c r="G17" s="185">
        <f t="shared" si="1"/>
        <v>5800.4313599999996</v>
      </c>
      <c r="H17" s="191">
        <v>63210</v>
      </c>
      <c r="I17" s="187" t="s">
        <v>19</v>
      </c>
    </row>
    <row r="18" spans="1:9" ht="30" customHeight="1" x14ac:dyDescent="0.25">
      <c r="A18" s="181" t="s">
        <v>1164</v>
      </c>
      <c r="B18" s="182" t="s">
        <v>1165</v>
      </c>
      <c r="C18" s="181" t="s">
        <v>76</v>
      </c>
      <c r="D18" s="183">
        <v>150</v>
      </c>
      <c r="E18" s="184">
        <v>21.19</v>
      </c>
      <c r="F18" s="184">
        <f t="shared" si="0"/>
        <v>3178.5</v>
      </c>
      <c r="G18" s="185">
        <f t="shared" si="1"/>
        <v>3814.2</v>
      </c>
      <c r="H18" s="191">
        <v>61214</v>
      </c>
      <c r="I18" s="187" t="s">
        <v>19</v>
      </c>
    </row>
    <row r="19" spans="1:9" ht="30" customHeight="1" x14ac:dyDescent="0.25">
      <c r="A19" s="181" t="s">
        <v>1166</v>
      </c>
      <c r="B19" s="182" t="s">
        <v>1167</v>
      </c>
      <c r="C19" s="181" t="s">
        <v>76</v>
      </c>
      <c r="D19" s="183">
        <v>207</v>
      </c>
      <c r="E19" s="184">
        <v>33.380000000000003</v>
      </c>
      <c r="F19" s="184">
        <f t="shared" si="0"/>
        <v>6909.6600000000008</v>
      </c>
      <c r="G19" s="185">
        <f t="shared" si="1"/>
        <v>8291.5920000000006</v>
      </c>
      <c r="H19" s="191">
        <v>62191</v>
      </c>
      <c r="I19" s="187" t="s">
        <v>19</v>
      </c>
    </row>
    <row r="20" spans="1:9" ht="30" customHeight="1" x14ac:dyDescent="0.25">
      <c r="A20" s="181" t="s">
        <v>1168</v>
      </c>
      <c r="B20" s="182" t="s">
        <v>1169</v>
      </c>
      <c r="C20" s="181" t="s">
        <v>76</v>
      </c>
      <c r="D20" s="183">
        <v>23</v>
      </c>
      <c r="E20" s="184">
        <v>56.94</v>
      </c>
      <c r="F20" s="184">
        <f t="shared" si="0"/>
        <v>1309.6199999999999</v>
      </c>
      <c r="G20" s="185">
        <f t="shared" si="1"/>
        <v>1571.5439999999999</v>
      </c>
      <c r="H20" s="191">
        <v>72339</v>
      </c>
      <c r="I20" s="187" t="s">
        <v>28</v>
      </c>
    </row>
    <row r="21" spans="1:9" ht="30" customHeight="1" x14ac:dyDescent="0.25">
      <c r="A21" s="181" t="s">
        <v>1170</v>
      </c>
      <c r="B21" s="182" t="s">
        <v>1171</v>
      </c>
      <c r="C21" s="181" t="s">
        <v>76</v>
      </c>
      <c r="D21" s="183">
        <v>48</v>
      </c>
      <c r="E21" s="184">
        <v>689.83</v>
      </c>
      <c r="F21" s="184">
        <f t="shared" si="0"/>
        <v>33111.840000000004</v>
      </c>
      <c r="G21" s="185">
        <f t="shared" si="1"/>
        <v>39734.208000000006</v>
      </c>
      <c r="H21" s="191" t="s">
        <v>1172</v>
      </c>
      <c r="I21" s="187" t="s">
        <v>19</v>
      </c>
    </row>
    <row r="22" spans="1:9" ht="30" customHeight="1" x14ac:dyDescent="0.25">
      <c r="A22" s="181" t="s">
        <v>1173</v>
      </c>
      <c r="B22" s="182" t="s">
        <v>1174</v>
      </c>
      <c r="C22" s="181" t="s">
        <v>76</v>
      </c>
      <c r="D22" s="183">
        <v>340</v>
      </c>
      <c r="E22" s="184">
        <v>60.27</v>
      </c>
      <c r="F22" s="184">
        <f t="shared" si="0"/>
        <v>20491.8</v>
      </c>
      <c r="G22" s="185">
        <f t="shared" si="1"/>
        <v>24590.16</v>
      </c>
      <c r="H22" s="191">
        <v>60987</v>
      </c>
      <c r="I22" s="187" t="s">
        <v>19</v>
      </c>
    </row>
    <row r="23" spans="1:9" ht="30" customHeight="1" x14ac:dyDescent="0.25">
      <c r="A23" s="181" t="s">
        <v>1175</v>
      </c>
      <c r="B23" s="235" t="s">
        <v>1176</v>
      </c>
      <c r="C23" s="22" t="s">
        <v>76</v>
      </c>
      <c r="D23" s="32">
        <v>204.91</v>
      </c>
      <c r="E23" s="33">
        <v>210.94</v>
      </c>
      <c r="F23" s="33">
        <f t="shared" si="0"/>
        <v>43223.715400000001</v>
      </c>
      <c r="G23" s="34">
        <f t="shared" si="1"/>
        <v>51868.458480000001</v>
      </c>
      <c r="H23" s="190">
        <v>60114</v>
      </c>
      <c r="I23" s="234" t="s">
        <v>19</v>
      </c>
    </row>
    <row r="24" spans="1:9" ht="30" customHeight="1" x14ac:dyDescent="0.25">
      <c r="A24" s="181" t="s">
        <v>1177</v>
      </c>
      <c r="B24" s="182" t="s">
        <v>1178</v>
      </c>
      <c r="C24" s="181" t="s">
        <v>76</v>
      </c>
      <c r="D24" s="183">
        <v>15</v>
      </c>
      <c r="E24" s="184">
        <v>203.2</v>
      </c>
      <c r="F24" s="184">
        <f t="shared" si="0"/>
        <v>3048</v>
      </c>
      <c r="G24" s="185">
        <f t="shared" si="1"/>
        <v>3657.6</v>
      </c>
      <c r="H24" s="191">
        <v>60633</v>
      </c>
      <c r="I24" s="187" t="s">
        <v>19</v>
      </c>
    </row>
    <row r="25" spans="1:9" ht="30" customHeight="1" x14ac:dyDescent="0.25">
      <c r="A25" s="181" t="s">
        <v>1179</v>
      </c>
      <c r="B25" s="182" t="s">
        <v>1180</v>
      </c>
      <c r="C25" s="181" t="s">
        <v>76</v>
      </c>
      <c r="D25" s="183">
        <v>50</v>
      </c>
      <c r="E25" s="184">
        <v>126.47</v>
      </c>
      <c r="F25" s="184">
        <f t="shared" si="0"/>
        <v>6323.5</v>
      </c>
      <c r="G25" s="185">
        <f t="shared" si="1"/>
        <v>7588.2</v>
      </c>
      <c r="H25" s="191">
        <v>60634</v>
      </c>
      <c r="I25" s="187" t="s">
        <v>19</v>
      </c>
    </row>
    <row r="26" spans="1:9" ht="30" customHeight="1" x14ac:dyDescent="0.25">
      <c r="A26" s="181" t="s">
        <v>1181</v>
      </c>
      <c r="B26" s="192" t="s">
        <v>1182</v>
      </c>
      <c r="C26" s="181" t="s">
        <v>76</v>
      </c>
      <c r="D26" s="183">
        <v>27</v>
      </c>
      <c r="E26" s="184">
        <v>14.29</v>
      </c>
      <c r="F26" s="184">
        <f t="shared" si="0"/>
        <v>385.83</v>
      </c>
      <c r="G26" s="185">
        <f t="shared" si="1"/>
        <v>462.99599999999998</v>
      </c>
      <c r="H26" s="186" t="s">
        <v>1183</v>
      </c>
      <c r="I26" s="187" t="s">
        <v>28</v>
      </c>
    </row>
    <row r="27" spans="1:9" ht="30" customHeight="1" x14ac:dyDescent="0.25">
      <c r="A27" s="181" t="s">
        <v>1184</v>
      </c>
      <c r="B27" s="192" t="s">
        <v>1185</v>
      </c>
      <c r="C27" s="181" t="s">
        <v>76</v>
      </c>
      <c r="D27" s="183">
        <v>4</v>
      </c>
      <c r="E27" s="184">
        <v>14.29</v>
      </c>
      <c r="F27" s="184">
        <f t="shared" si="0"/>
        <v>57.16</v>
      </c>
      <c r="G27" s="185">
        <f t="shared" si="1"/>
        <v>68.591999999999999</v>
      </c>
      <c r="H27" s="186" t="s">
        <v>1183</v>
      </c>
      <c r="I27" s="187" t="s">
        <v>28</v>
      </c>
    </row>
    <row r="28" spans="1:9" ht="30" customHeight="1" x14ac:dyDescent="0.25">
      <c r="A28" s="181" t="s">
        <v>1186</v>
      </c>
      <c r="B28" s="192" t="s">
        <v>1187</v>
      </c>
      <c r="C28" s="181" t="s">
        <v>76</v>
      </c>
      <c r="D28" s="183">
        <v>4</v>
      </c>
      <c r="E28" s="184">
        <v>63.24</v>
      </c>
      <c r="F28" s="184">
        <f t="shared" si="0"/>
        <v>252.96</v>
      </c>
      <c r="G28" s="185">
        <f t="shared" si="1"/>
        <v>303.55200000000002</v>
      </c>
      <c r="H28" s="186" t="s">
        <v>1188</v>
      </c>
      <c r="I28" s="187" t="s">
        <v>28</v>
      </c>
    </row>
    <row r="29" spans="1:9" ht="30" customHeight="1" x14ac:dyDescent="0.25">
      <c r="A29" s="181" t="s">
        <v>1189</v>
      </c>
      <c r="B29" s="192" t="s">
        <v>1190</v>
      </c>
      <c r="C29" s="181" t="s">
        <v>76</v>
      </c>
      <c r="D29" s="183">
        <v>3</v>
      </c>
      <c r="E29" s="184">
        <v>123.16</v>
      </c>
      <c r="F29" s="184">
        <f t="shared" si="0"/>
        <v>369.48</v>
      </c>
      <c r="G29" s="185">
        <f t="shared" si="1"/>
        <v>443.37600000000003</v>
      </c>
      <c r="H29" s="186" t="s">
        <v>1191</v>
      </c>
      <c r="I29" s="187" t="s">
        <v>28</v>
      </c>
    </row>
    <row r="30" spans="1:9" ht="30" customHeight="1" x14ac:dyDescent="0.25">
      <c r="A30" s="181" t="s">
        <v>1192</v>
      </c>
      <c r="B30" s="192" t="s">
        <v>1193</v>
      </c>
      <c r="C30" s="181" t="s">
        <v>76</v>
      </c>
      <c r="D30" s="183">
        <v>17</v>
      </c>
      <c r="E30" s="184">
        <v>123.16</v>
      </c>
      <c r="F30" s="184">
        <f t="shared" si="0"/>
        <v>2093.7199999999998</v>
      </c>
      <c r="G30" s="185">
        <f t="shared" si="1"/>
        <v>2512.4639999999995</v>
      </c>
      <c r="H30" s="186" t="s">
        <v>1191</v>
      </c>
      <c r="I30" s="187" t="s">
        <v>28</v>
      </c>
    </row>
    <row r="31" spans="1:9" ht="30" customHeight="1" x14ac:dyDescent="0.25">
      <c r="A31" s="181" t="s">
        <v>1194</v>
      </c>
      <c r="B31" s="235" t="s">
        <v>1195</v>
      </c>
      <c r="C31" s="22" t="s">
        <v>76</v>
      </c>
      <c r="D31" s="32">
        <v>2</v>
      </c>
      <c r="E31" s="33">
        <v>1489.42</v>
      </c>
      <c r="F31" s="33">
        <f t="shared" si="0"/>
        <v>2978.84</v>
      </c>
      <c r="G31" s="34">
        <f t="shared" si="1"/>
        <v>3574.6080000000002</v>
      </c>
      <c r="H31" s="193" t="s">
        <v>1196</v>
      </c>
      <c r="I31" s="194" t="s">
        <v>1197</v>
      </c>
    </row>
    <row r="32" spans="1:9" ht="30" customHeight="1" x14ac:dyDescent="0.25">
      <c r="A32" s="181" t="s">
        <v>1198</v>
      </c>
      <c r="B32" s="235" t="s">
        <v>1199</v>
      </c>
      <c r="C32" s="22" t="s">
        <v>76</v>
      </c>
      <c r="D32" s="32">
        <v>16</v>
      </c>
      <c r="E32" s="33">
        <v>1362.14</v>
      </c>
      <c r="F32" s="33">
        <f t="shared" si="0"/>
        <v>21794.240000000002</v>
      </c>
      <c r="G32" s="34">
        <f t="shared" si="1"/>
        <v>26153.088</v>
      </c>
      <c r="H32" s="193" t="s">
        <v>1200</v>
      </c>
      <c r="I32" s="194" t="s">
        <v>1197</v>
      </c>
    </row>
    <row r="33" spans="1:9" ht="30" customHeight="1" x14ac:dyDescent="0.25">
      <c r="A33" s="181" t="s">
        <v>1201</v>
      </c>
      <c r="B33" s="235" t="s">
        <v>1202</v>
      </c>
      <c r="C33" s="22" t="s">
        <v>76</v>
      </c>
      <c r="D33" s="32">
        <v>15</v>
      </c>
      <c r="E33" s="33">
        <v>643.23</v>
      </c>
      <c r="F33" s="33">
        <f t="shared" si="0"/>
        <v>9648.4500000000007</v>
      </c>
      <c r="G33" s="34">
        <f t="shared" si="1"/>
        <v>11578.140000000001</v>
      </c>
      <c r="H33" s="193" t="s">
        <v>1203</v>
      </c>
      <c r="I33" s="194" t="s">
        <v>1204</v>
      </c>
    </row>
    <row r="34" spans="1:9" ht="30" customHeight="1" x14ac:dyDescent="0.25">
      <c r="A34" s="181" t="s">
        <v>1205</v>
      </c>
      <c r="B34" s="235" t="s">
        <v>1206</v>
      </c>
      <c r="C34" s="22" t="s">
        <v>76</v>
      </c>
      <c r="D34" s="32">
        <v>1</v>
      </c>
      <c r="E34" s="33">
        <v>1501.69</v>
      </c>
      <c r="F34" s="33">
        <f t="shared" si="0"/>
        <v>1501.69</v>
      </c>
      <c r="G34" s="34">
        <f t="shared" si="1"/>
        <v>1802.028</v>
      </c>
      <c r="H34" s="193" t="s">
        <v>1207</v>
      </c>
      <c r="I34" s="194" t="s">
        <v>1197</v>
      </c>
    </row>
    <row r="35" spans="1:9" ht="30" customHeight="1" x14ac:dyDescent="0.25">
      <c r="A35" s="181"/>
      <c r="B35" s="235"/>
      <c r="C35" s="22"/>
      <c r="D35" s="32"/>
      <c r="E35" s="33"/>
      <c r="F35" s="33">
        <f>SUM(F2:F34)</f>
        <v>380031.53849999997</v>
      </c>
      <c r="G35" s="34">
        <f t="shared" si="1"/>
        <v>456037.84619999997</v>
      </c>
      <c r="H35" s="193"/>
      <c r="I35" s="194"/>
    </row>
    <row r="36" spans="1:9" ht="30" customHeight="1" x14ac:dyDescent="0.25">
      <c r="A36" s="56" t="s">
        <v>349</v>
      </c>
      <c r="B36" s="57" t="s">
        <v>1208</v>
      </c>
      <c r="C36" s="56"/>
      <c r="D36" s="56"/>
      <c r="E36" s="56"/>
      <c r="F36" s="56"/>
      <c r="G36" s="56"/>
      <c r="H36" s="56"/>
      <c r="I36" s="56"/>
    </row>
    <row r="37" spans="1:9" ht="30" customHeight="1" x14ac:dyDescent="0.25">
      <c r="A37" s="181" t="s">
        <v>594</v>
      </c>
      <c r="B37" s="195" t="s">
        <v>1209</v>
      </c>
      <c r="C37" s="196" t="s">
        <v>101</v>
      </c>
      <c r="D37" s="197">
        <v>40</v>
      </c>
      <c r="E37" s="198">
        <v>5.66</v>
      </c>
      <c r="F37" s="33">
        <f t="shared" ref="F37:F54" si="2">D37*E37</f>
        <v>226.4</v>
      </c>
      <c r="G37" s="34">
        <f t="shared" ref="G37:G54" si="3">F37*1.2</f>
        <v>271.68</v>
      </c>
      <c r="H37" s="196" t="s">
        <v>1210</v>
      </c>
      <c r="I37" s="187" t="s">
        <v>19</v>
      </c>
    </row>
    <row r="38" spans="1:9" ht="30" customHeight="1" x14ac:dyDescent="0.25">
      <c r="A38" s="181" t="s">
        <v>596</v>
      </c>
      <c r="B38" s="195" t="s">
        <v>1211</v>
      </c>
      <c r="C38" s="196" t="s">
        <v>76</v>
      </c>
      <c r="D38" s="197">
        <v>2</v>
      </c>
      <c r="E38" s="198">
        <v>1504.37</v>
      </c>
      <c r="F38" s="33">
        <f t="shared" si="2"/>
        <v>3008.74</v>
      </c>
      <c r="G38" s="34">
        <f t="shared" si="3"/>
        <v>3610.4879999999998</v>
      </c>
      <c r="H38" s="196" t="s">
        <v>1212</v>
      </c>
      <c r="I38" s="187" t="s">
        <v>19</v>
      </c>
    </row>
    <row r="39" spans="1:9" ht="30" customHeight="1" x14ac:dyDescent="0.25">
      <c r="A39" s="181" t="s">
        <v>598</v>
      </c>
      <c r="B39" s="195" t="s">
        <v>1213</v>
      </c>
      <c r="C39" s="196" t="s">
        <v>76</v>
      </c>
      <c r="D39" s="197">
        <v>2</v>
      </c>
      <c r="E39" s="198">
        <v>363.02</v>
      </c>
      <c r="F39" s="33">
        <f t="shared" si="2"/>
        <v>726.04</v>
      </c>
      <c r="G39" s="34">
        <f t="shared" si="3"/>
        <v>871.24799999999993</v>
      </c>
      <c r="H39" s="196" t="s">
        <v>1214</v>
      </c>
      <c r="I39" s="187" t="s">
        <v>19</v>
      </c>
    </row>
    <row r="40" spans="1:9" ht="30" customHeight="1" x14ac:dyDescent="0.25">
      <c r="A40" s="181" t="s">
        <v>1215</v>
      </c>
      <c r="B40" s="195" t="s">
        <v>1216</v>
      </c>
      <c r="C40" s="196" t="s">
        <v>76</v>
      </c>
      <c r="D40" s="197">
        <v>2</v>
      </c>
      <c r="E40" s="198">
        <v>1066.21</v>
      </c>
      <c r="F40" s="33">
        <f t="shared" si="2"/>
        <v>2132.42</v>
      </c>
      <c r="G40" s="34">
        <f t="shared" si="3"/>
        <v>2558.904</v>
      </c>
      <c r="H40" s="196" t="s">
        <v>1217</v>
      </c>
      <c r="I40" s="187" t="s">
        <v>19</v>
      </c>
    </row>
    <row r="41" spans="1:9" ht="30" customHeight="1" x14ac:dyDescent="0.25">
      <c r="A41" s="181" t="s">
        <v>1218</v>
      </c>
      <c r="B41" s="195" t="s">
        <v>1219</v>
      </c>
      <c r="C41" s="196" t="s">
        <v>76</v>
      </c>
      <c r="D41" s="197">
        <v>2</v>
      </c>
      <c r="E41" s="198">
        <v>2080.27</v>
      </c>
      <c r="F41" s="33">
        <f t="shared" si="2"/>
        <v>4160.54</v>
      </c>
      <c r="G41" s="34">
        <f t="shared" si="3"/>
        <v>4992.6480000000001</v>
      </c>
      <c r="H41" s="196" t="s">
        <v>1220</v>
      </c>
      <c r="I41" s="187" t="s">
        <v>19</v>
      </c>
    </row>
    <row r="42" spans="1:9" ht="30" customHeight="1" x14ac:dyDescent="0.25">
      <c r="A42" s="181" t="s">
        <v>1221</v>
      </c>
      <c r="B42" s="195" t="s">
        <v>1222</v>
      </c>
      <c r="C42" s="196" t="s">
        <v>76</v>
      </c>
      <c r="D42" s="197">
        <v>2</v>
      </c>
      <c r="E42" s="198">
        <v>825.38</v>
      </c>
      <c r="F42" s="33">
        <f t="shared" si="2"/>
        <v>1650.76</v>
      </c>
      <c r="G42" s="34">
        <f t="shared" si="3"/>
        <v>1980.9119999999998</v>
      </c>
      <c r="H42" s="196" t="s">
        <v>1223</v>
      </c>
      <c r="I42" s="187" t="s">
        <v>19</v>
      </c>
    </row>
    <row r="43" spans="1:9" ht="30" customHeight="1" x14ac:dyDescent="0.25">
      <c r="A43" s="181" t="s">
        <v>1224</v>
      </c>
      <c r="B43" s="195" t="s">
        <v>1225</v>
      </c>
      <c r="C43" s="196" t="s">
        <v>76</v>
      </c>
      <c r="D43" s="197">
        <v>2</v>
      </c>
      <c r="E43" s="198">
        <v>2854.15</v>
      </c>
      <c r="F43" s="33">
        <f t="shared" si="2"/>
        <v>5708.3</v>
      </c>
      <c r="G43" s="34">
        <f t="shared" si="3"/>
        <v>6849.96</v>
      </c>
      <c r="H43" s="196" t="s">
        <v>1226</v>
      </c>
      <c r="I43" s="187" t="s">
        <v>19</v>
      </c>
    </row>
    <row r="44" spans="1:9" ht="30" customHeight="1" x14ac:dyDescent="0.25">
      <c r="A44" s="181" t="s">
        <v>1227</v>
      </c>
      <c r="B44" s="195" t="s">
        <v>1228</v>
      </c>
      <c r="C44" s="196" t="s">
        <v>76</v>
      </c>
      <c r="D44" s="197">
        <v>5</v>
      </c>
      <c r="E44" s="198">
        <v>78.48</v>
      </c>
      <c r="F44" s="33">
        <f t="shared" si="2"/>
        <v>392.40000000000003</v>
      </c>
      <c r="G44" s="34">
        <f t="shared" si="3"/>
        <v>470.88</v>
      </c>
      <c r="H44" s="196" t="s">
        <v>1229</v>
      </c>
      <c r="I44" s="187" t="s">
        <v>19</v>
      </c>
    </row>
    <row r="45" spans="1:9" ht="30" customHeight="1" x14ac:dyDescent="0.25">
      <c r="A45" s="181" t="s">
        <v>1230</v>
      </c>
      <c r="B45" s="195" t="s">
        <v>1231</v>
      </c>
      <c r="C45" s="196" t="s">
        <v>76</v>
      </c>
      <c r="D45" s="197">
        <v>4</v>
      </c>
      <c r="E45" s="198">
        <v>2669.16</v>
      </c>
      <c r="F45" s="33">
        <f t="shared" si="2"/>
        <v>10676.64</v>
      </c>
      <c r="G45" s="34">
        <f t="shared" si="3"/>
        <v>12811.967999999999</v>
      </c>
      <c r="H45" s="196" t="s">
        <v>1232</v>
      </c>
      <c r="I45" s="187" t="s">
        <v>19</v>
      </c>
    </row>
    <row r="46" spans="1:9" ht="30" customHeight="1" x14ac:dyDescent="0.25">
      <c r="A46" s="181" t="s">
        <v>1233</v>
      </c>
      <c r="B46" s="195" t="s">
        <v>1234</v>
      </c>
      <c r="C46" s="196" t="s">
        <v>101</v>
      </c>
      <c r="D46" s="197">
        <v>130</v>
      </c>
      <c r="E46" s="198">
        <v>15.09</v>
      </c>
      <c r="F46" s="33">
        <f t="shared" si="2"/>
        <v>1961.7</v>
      </c>
      <c r="G46" s="34">
        <f t="shared" si="3"/>
        <v>2354.04</v>
      </c>
      <c r="H46" s="196" t="s">
        <v>1235</v>
      </c>
      <c r="I46" s="187" t="s">
        <v>19</v>
      </c>
    </row>
    <row r="47" spans="1:9" ht="30" customHeight="1" x14ac:dyDescent="0.25">
      <c r="A47" s="181" t="s">
        <v>1236</v>
      </c>
      <c r="B47" s="195" t="s">
        <v>1237</v>
      </c>
      <c r="C47" s="196" t="s">
        <v>101</v>
      </c>
      <c r="D47" s="197">
        <v>41</v>
      </c>
      <c r="E47" s="198">
        <v>17.989999999999998</v>
      </c>
      <c r="F47" s="33">
        <f t="shared" si="2"/>
        <v>737.58999999999992</v>
      </c>
      <c r="G47" s="34">
        <f t="shared" si="3"/>
        <v>885.10799999999983</v>
      </c>
      <c r="H47" s="196" t="s">
        <v>1238</v>
      </c>
      <c r="I47" s="187" t="s">
        <v>19</v>
      </c>
    </row>
    <row r="48" spans="1:9" ht="30" customHeight="1" x14ac:dyDescent="0.25">
      <c r="A48" s="181" t="s">
        <v>1239</v>
      </c>
      <c r="B48" s="195" t="s">
        <v>1240</v>
      </c>
      <c r="C48" s="196" t="s">
        <v>101</v>
      </c>
      <c r="D48" s="197">
        <v>3</v>
      </c>
      <c r="E48" s="198">
        <v>20.76</v>
      </c>
      <c r="F48" s="33">
        <f t="shared" si="2"/>
        <v>62.28</v>
      </c>
      <c r="G48" s="34">
        <f t="shared" si="3"/>
        <v>74.736000000000004</v>
      </c>
      <c r="H48" s="196" t="s">
        <v>1241</v>
      </c>
      <c r="I48" s="187" t="s">
        <v>19</v>
      </c>
    </row>
    <row r="49" spans="1:9" ht="30" customHeight="1" x14ac:dyDescent="0.25">
      <c r="A49" s="181" t="s">
        <v>1242</v>
      </c>
      <c r="B49" s="195" t="s">
        <v>1243</v>
      </c>
      <c r="C49" s="196" t="s">
        <v>101</v>
      </c>
      <c r="D49" s="197">
        <v>5</v>
      </c>
      <c r="E49" s="198">
        <v>25.11</v>
      </c>
      <c r="F49" s="33">
        <f t="shared" si="2"/>
        <v>125.55</v>
      </c>
      <c r="G49" s="34">
        <f t="shared" si="3"/>
        <v>150.66</v>
      </c>
      <c r="H49" s="196" t="s">
        <v>1244</v>
      </c>
      <c r="I49" s="187" t="s">
        <v>19</v>
      </c>
    </row>
    <row r="50" spans="1:9" ht="30" customHeight="1" x14ac:dyDescent="0.25">
      <c r="A50" s="181" t="s">
        <v>1245</v>
      </c>
      <c r="B50" s="195" t="s">
        <v>1246</v>
      </c>
      <c r="C50" s="196" t="s">
        <v>76</v>
      </c>
      <c r="D50" s="197">
        <v>18</v>
      </c>
      <c r="E50" s="198">
        <v>81.19</v>
      </c>
      <c r="F50" s="33">
        <f t="shared" si="2"/>
        <v>1461.42</v>
      </c>
      <c r="G50" s="34">
        <f t="shared" si="3"/>
        <v>1753.704</v>
      </c>
      <c r="H50" s="196" t="s">
        <v>1247</v>
      </c>
      <c r="I50" s="187" t="s">
        <v>19</v>
      </c>
    </row>
    <row r="51" spans="1:9" ht="30" customHeight="1" x14ac:dyDescent="0.25">
      <c r="A51" s="181" t="s">
        <v>1248</v>
      </c>
      <c r="B51" s="195" t="s">
        <v>1249</v>
      </c>
      <c r="C51" s="196" t="s">
        <v>76</v>
      </c>
      <c r="D51" s="197">
        <v>125</v>
      </c>
      <c r="E51" s="198">
        <v>1.07</v>
      </c>
      <c r="F51" s="33">
        <f t="shared" si="2"/>
        <v>133.75</v>
      </c>
      <c r="G51" s="34">
        <f t="shared" si="3"/>
        <v>160.5</v>
      </c>
      <c r="H51" s="196" t="s">
        <v>1250</v>
      </c>
      <c r="I51" s="187" t="s">
        <v>19</v>
      </c>
    </row>
    <row r="52" spans="1:9" ht="30" customHeight="1" x14ac:dyDescent="0.25">
      <c r="A52" s="181" t="s">
        <v>1251</v>
      </c>
      <c r="B52" s="195" t="s">
        <v>1252</v>
      </c>
      <c r="C52" s="196" t="s">
        <v>76</v>
      </c>
      <c r="D52" s="197">
        <v>41</v>
      </c>
      <c r="E52" s="198">
        <v>1.33</v>
      </c>
      <c r="F52" s="33">
        <f t="shared" si="2"/>
        <v>54.53</v>
      </c>
      <c r="G52" s="34">
        <f t="shared" si="3"/>
        <v>65.435999999999993</v>
      </c>
      <c r="H52" s="196" t="s">
        <v>1253</v>
      </c>
      <c r="I52" s="187" t="s">
        <v>19</v>
      </c>
    </row>
    <row r="53" spans="1:9" ht="30" customHeight="1" x14ac:dyDescent="0.25">
      <c r="A53" s="181" t="s">
        <v>1254</v>
      </c>
      <c r="B53" s="195" t="s">
        <v>1255</v>
      </c>
      <c r="C53" s="196" t="s">
        <v>76</v>
      </c>
      <c r="D53" s="197">
        <v>2</v>
      </c>
      <c r="E53" s="198">
        <v>643.79</v>
      </c>
      <c r="F53" s="33">
        <f t="shared" si="2"/>
        <v>1287.58</v>
      </c>
      <c r="G53" s="34">
        <f t="shared" si="3"/>
        <v>1545.0959999999998</v>
      </c>
      <c r="H53" s="196" t="s">
        <v>1256</v>
      </c>
      <c r="I53" s="187" t="s">
        <v>19</v>
      </c>
    </row>
    <row r="54" spans="1:9" ht="30" customHeight="1" x14ac:dyDescent="0.25">
      <c r="A54" s="181" t="s">
        <v>1257</v>
      </c>
      <c r="B54" s="195" t="s">
        <v>1258</v>
      </c>
      <c r="C54" s="196" t="s">
        <v>76</v>
      </c>
      <c r="D54" s="197">
        <v>2</v>
      </c>
      <c r="E54" s="198">
        <v>508.72</v>
      </c>
      <c r="F54" s="33">
        <f t="shared" si="2"/>
        <v>1017.44</v>
      </c>
      <c r="G54" s="34">
        <f t="shared" si="3"/>
        <v>1220.9280000000001</v>
      </c>
      <c r="H54" s="196" t="s">
        <v>1259</v>
      </c>
      <c r="I54" s="187" t="s">
        <v>19</v>
      </c>
    </row>
    <row r="55" spans="1:9" ht="30" customHeight="1" x14ac:dyDescent="0.25">
      <c r="A55" s="181"/>
      <c r="B55" s="182"/>
      <c r="C55" s="181"/>
      <c r="D55" s="183"/>
      <c r="E55" s="184"/>
      <c r="F55" s="184"/>
      <c r="G55" s="185"/>
      <c r="H55" s="196"/>
      <c r="I55" s="187"/>
    </row>
    <row r="56" spans="1:9" ht="30" customHeight="1" x14ac:dyDescent="0.25">
      <c r="A56" s="181"/>
      <c r="B56" s="182"/>
      <c r="C56" s="181"/>
      <c r="D56" s="183"/>
      <c r="E56" s="184"/>
      <c r="F56" s="184">
        <f>SUM(F37:F54)</f>
        <v>35524.080000000002</v>
      </c>
      <c r="G56" s="185">
        <f>SUM(G37:G54)</f>
        <v>42628.896000000001</v>
      </c>
      <c r="H56" s="196"/>
      <c r="I56" s="187"/>
    </row>
    <row r="57" spans="1:9" ht="30" customHeight="1" x14ac:dyDescent="0.25">
      <c r="A57" s="22"/>
      <c r="B57" s="235"/>
      <c r="C57" s="22"/>
      <c r="D57" s="32"/>
      <c r="E57" s="33"/>
      <c r="F57" s="33"/>
      <c r="G57" s="34"/>
      <c r="H57" s="196"/>
      <c r="I57" s="234"/>
    </row>
    <row r="58" spans="1:9" ht="30" customHeight="1" x14ac:dyDescent="0.25">
      <c r="A58" s="56" t="s">
        <v>353</v>
      </c>
      <c r="B58" s="57" t="s">
        <v>1260</v>
      </c>
      <c r="C58" s="56"/>
      <c r="D58" s="56"/>
      <c r="E58" s="56"/>
      <c r="F58" s="56"/>
      <c r="G58" s="56"/>
      <c r="H58" s="56"/>
      <c r="I58" s="56"/>
    </row>
    <row r="59" spans="1:9" ht="30" customHeight="1" x14ac:dyDescent="0.25">
      <c r="A59" s="181" t="s">
        <v>603</v>
      </c>
      <c r="B59" s="182" t="s">
        <v>1261</v>
      </c>
      <c r="C59" s="196" t="s">
        <v>1262</v>
      </c>
      <c r="D59" s="197">
        <v>4</v>
      </c>
      <c r="E59" s="198">
        <f>10247+800</f>
        <v>11047</v>
      </c>
      <c r="F59" s="33">
        <f>D59*E59</f>
        <v>44188</v>
      </c>
      <c r="G59" s="34">
        <f>F59*1.2</f>
        <v>53025.599999999999</v>
      </c>
      <c r="H59" s="196" t="s">
        <v>165</v>
      </c>
      <c r="I59" s="187" t="s">
        <v>166</v>
      </c>
    </row>
    <row r="60" spans="1:9" ht="26.4" x14ac:dyDescent="0.25">
      <c r="A60" s="181" t="s">
        <v>1263</v>
      </c>
      <c r="B60" s="182" t="s">
        <v>1264</v>
      </c>
      <c r="C60" s="196" t="s">
        <v>1262</v>
      </c>
      <c r="D60" s="197">
        <v>2</v>
      </c>
      <c r="E60" s="198">
        <f>7354+800</f>
        <v>8154</v>
      </c>
      <c r="F60" s="33">
        <f>D60*E60</f>
        <v>16308</v>
      </c>
      <c r="G60" s="34">
        <f>F60*1.2</f>
        <v>19569.599999999999</v>
      </c>
      <c r="H60" s="196" t="s">
        <v>165</v>
      </c>
      <c r="I60" s="187" t="s">
        <v>166</v>
      </c>
    </row>
    <row r="61" spans="1:9" x14ac:dyDescent="0.25">
      <c r="A61" s="181"/>
      <c r="B61" s="182"/>
      <c r="C61" s="181"/>
      <c r="D61" s="183"/>
      <c r="E61" s="184"/>
      <c r="F61" s="184"/>
      <c r="G61" s="185"/>
      <c r="H61" s="199"/>
      <c r="I61" s="187"/>
    </row>
    <row r="62" spans="1:9" x14ac:dyDescent="0.25">
      <c r="A62" s="181"/>
      <c r="B62" s="182"/>
      <c r="C62" s="181"/>
      <c r="D62" s="183"/>
      <c r="E62" s="184"/>
      <c r="F62" s="184">
        <f>SUM(F59:F60)</f>
        <v>60496</v>
      </c>
      <c r="G62" s="185">
        <f>SUM(G59:G60)</f>
        <v>72595.199999999997</v>
      </c>
      <c r="H62" s="199"/>
      <c r="I62" s="187"/>
    </row>
    <row r="63" spans="1:9" x14ac:dyDescent="0.25">
      <c r="A63" s="181"/>
      <c r="B63" s="182"/>
      <c r="C63" s="181"/>
      <c r="D63" s="183"/>
      <c r="E63" s="184"/>
      <c r="F63" s="184"/>
      <c r="G63" s="185"/>
      <c r="H63" s="199"/>
      <c r="I63" s="187"/>
    </row>
    <row r="64" spans="1:9" x14ac:dyDescent="0.25">
      <c r="A64" s="181"/>
      <c r="B64" s="182"/>
      <c r="C64" s="181"/>
      <c r="D64" s="183"/>
      <c r="E64" s="184"/>
      <c r="F64" s="184"/>
      <c r="G64" s="185"/>
      <c r="H64" s="199"/>
      <c r="I64" s="187"/>
    </row>
    <row r="65" spans="1:9" x14ac:dyDescent="0.25">
      <c r="A65" s="181"/>
      <c r="B65" s="182"/>
      <c r="C65" s="181"/>
      <c r="D65" s="183" t="s">
        <v>1265</v>
      </c>
      <c r="E65" s="184"/>
      <c r="F65" s="184">
        <f>SUM(F62+F56+F35)</f>
        <v>476051.61849999998</v>
      </c>
      <c r="G65" s="184">
        <f>SUM(G62+G56+G35)</f>
        <v>571261.94219999993</v>
      </c>
      <c r="H65" s="199"/>
      <c r="I65" s="187"/>
    </row>
  </sheetData>
  <sheetProtection selectLockedCells="1" selectUnlockedCells="1"/>
  <pageMargins left="0.51180555555555551" right="0.51180555555555551" top="0.78749999999999998" bottom="0.78749999999999998" header="0.51180555555555551" footer="0.51180555555555551"/>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XFB93"/>
  <sheetViews>
    <sheetView tabSelected="1" view="pageBreakPreview" topLeftCell="A2" zoomScaleNormal="100" zoomScaleSheetLayoutView="100" workbookViewId="0">
      <selection activeCell="E10" sqref="E10"/>
    </sheetView>
  </sheetViews>
  <sheetFormatPr defaultColWidth="11" defaultRowHeight="13.2" x14ac:dyDescent="0.25"/>
  <cols>
    <col min="1" max="1" width="11" customWidth="1"/>
    <col min="2" max="2" width="67" customWidth="1"/>
    <col min="3" max="3" width="11" customWidth="1"/>
    <col min="4" max="4" width="8.109375" customWidth="1"/>
    <col min="5" max="5" width="16.33203125" customWidth="1"/>
    <col min="6" max="6" width="18.6640625" customWidth="1"/>
    <col min="7" max="7" width="16.5546875" customWidth="1"/>
    <col min="9" max="9" width="11.5546875" bestFit="1" customWidth="1"/>
  </cols>
  <sheetData>
    <row r="1" spans="1:16382" ht="97.5" customHeight="1" x14ac:dyDescent="0.35">
      <c r="A1" s="1"/>
      <c r="B1" s="2"/>
      <c r="C1" s="3"/>
      <c r="D1" s="4"/>
      <c r="E1" s="5"/>
      <c r="F1" s="5"/>
      <c r="G1" s="5"/>
    </row>
    <row r="2" spans="1:16382" ht="33.75" customHeight="1" x14ac:dyDescent="0.25">
      <c r="A2" s="277" t="s">
        <v>1266</v>
      </c>
      <c r="B2" s="277"/>
      <c r="C2" s="277"/>
      <c r="D2" s="277"/>
      <c r="E2" s="277"/>
      <c r="F2" s="277"/>
      <c r="G2" s="277"/>
    </row>
    <row r="3" spans="1:16382" ht="27" customHeight="1" x14ac:dyDescent="0.25">
      <c r="A3" s="301" t="s">
        <v>1317</v>
      </c>
      <c r="B3" s="301"/>
      <c r="C3" s="301"/>
      <c r="D3" s="301"/>
      <c r="E3" s="301"/>
      <c r="F3" s="301"/>
      <c r="G3" s="301"/>
      <c r="H3" s="270"/>
      <c r="I3" s="270"/>
      <c r="J3" s="270"/>
      <c r="K3" s="300"/>
      <c r="L3" s="300"/>
      <c r="M3" s="300"/>
      <c r="N3" s="300"/>
      <c r="O3" s="300" t="s">
        <v>1278</v>
      </c>
      <c r="P3" s="300"/>
      <c r="Q3" s="300"/>
      <c r="R3" s="300"/>
      <c r="S3" s="300" t="s">
        <v>1278</v>
      </c>
      <c r="T3" s="300"/>
      <c r="U3" s="300"/>
      <c r="V3" s="300"/>
      <c r="W3" s="300" t="s">
        <v>1278</v>
      </c>
      <c r="X3" s="300"/>
      <c r="Y3" s="300"/>
      <c r="Z3" s="300"/>
      <c r="AA3" s="300" t="s">
        <v>1278</v>
      </c>
      <c r="AB3" s="300"/>
      <c r="AC3" s="300"/>
      <c r="AD3" s="300"/>
      <c r="AE3" s="300" t="s">
        <v>1278</v>
      </c>
      <c r="AF3" s="300"/>
      <c r="AG3" s="300"/>
      <c r="AH3" s="300"/>
      <c r="AI3" s="300" t="s">
        <v>1278</v>
      </c>
      <c r="AJ3" s="300"/>
      <c r="AK3" s="300"/>
      <c r="AL3" s="300"/>
      <c r="AM3" s="300" t="s">
        <v>1278</v>
      </c>
      <c r="AN3" s="300"/>
      <c r="AO3" s="300"/>
      <c r="AP3" s="300"/>
      <c r="AQ3" s="300" t="s">
        <v>1278</v>
      </c>
      <c r="AR3" s="300"/>
      <c r="AS3" s="300"/>
      <c r="AT3" s="300"/>
      <c r="AU3" s="300" t="s">
        <v>1278</v>
      </c>
      <c r="AV3" s="300"/>
      <c r="AW3" s="300"/>
      <c r="AX3" s="300"/>
      <c r="AY3" s="300" t="s">
        <v>1278</v>
      </c>
      <c r="AZ3" s="300"/>
      <c r="BA3" s="300"/>
      <c r="BB3" s="300"/>
      <c r="BC3" s="300" t="s">
        <v>1278</v>
      </c>
      <c r="BD3" s="300"/>
      <c r="BE3" s="300"/>
      <c r="BF3" s="300"/>
      <c r="BG3" s="300" t="s">
        <v>1278</v>
      </c>
      <c r="BH3" s="300"/>
      <c r="BI3" s="300"/>
      <c r="BJ3" s="300"/>
      <c r="BK3" s="300" t="s">
        <v>1278</v>
      </c>
      <c r="BL3" s="300"/>
      <c r="BM3" s="300"/>
      <c r="BN3" s="300"/>
      <c r="BO3" s="300" t="s">
        <v>1278</v>
      </c>
      <c r="BP3" s="300"/>
      <c r="BQ3" s="300"/>
      <c r="BR3" s="300"/>
      <c r="BS3" s="300" t="s">
        <v>1278</v>
      </c>
      <c r="BT3" s="300"/>
      <c r="BU3" s="300"/>
      <c r="BV3" s="300"/>
      <c r="BW3" s="300" t="s">
        <v>1278</v>
      </c>
      <c r="BX3" s="300"/>
      <c r="BY3" s="300"/>
      <c r="BZ3" s="300"/>
      <c r="CA3" s="300" t="s">
        <v>1278</v>
      </c>
      <c r="CB3" s="300"/>
      <c r="CC3" s="300"/>
      <c r="CD3" s="300"/>
      <c r="CE3" s="300" t="s">
        <v>1278</v>
      </c>
      <c r="CF3" s="300"/>
      <c r="CG3" s="300"/>
      <c r="CH3" s="300"/>
      <c r="CI3" s="300" t="s">
        <v>1278</v>
      </c>
      <c r="CJ3" s="300"/>
      <c r="CK3" s="300"/>
      <c r="CL3" s="300"/>
      <c r="CM3" s="300" t="s">
        <v>1278</v>
      </c>
      <c r="CN3" s="300"/>
      <c r="CO3" s="300"/>
      <c r="CP3" s="300"/>
      <c r="CQ3" s="300" t="s">
        <v>1278</v>
      </c>
      <c r="CR3" s="300"/>
      <c r="CS3" s="300"/>
      <c r="CT3" s="300"/>
      <c r="CU3" s="300" t="s">
        <v>1278</v>
      </c>
      <c r="CV3" s="300"/>
      <c r="CW3" s="300"/>
      <c r="CX3" s="300"/>
      <c r="CY3" s="300" t="s">
        <v>1278</v>
      </c>
      <c r="CZ3" s="300"/>
      <c r="DA3" s="300"/>
      <c r="DB3" s="300"/>
      <c r="DC3" s="300" t="s">
        <v>1278</v>
      </c>
      <c r="DD3" s="300"/>
      <c r="DE3" s="300"/>
      <c r="DF3" s="300"/>
      <c r="DG3" s="300" t="s">
        <v>1278</v>
      </c>
      <c r="DH3" s="300"/>
      <c r="DI3" s="300"/>
      <c r="DJ3" s="300"/>
      <c r="DK3" s="300" t="s">
        <v>1278</v>
      </c>
      <c r="DL3" s="300"/>
      <c r="DM3" s="300"/>
      <c r="DN3" s="300"/>
      <c r="DO3" s="300" t="s">
        <v>1278</v>
      </c>
      <c r="DP3" s="300"/>
      <c r="DQ3" s="300"/>
      <c r="DR3" s="300"/>
      <c r="DS3" s="300" t="s">
        <v>1278</v>
      </c>
      <c r="DT3" s="300"/>
      <c r="DU3" s="300"/>
      <c r="DV3" s="300"/>
      <c r="DW3" s="300" t="s">
        <v>1278</v>
      </c>
      <c r="DX3" s="300"/>
      <c r="DY3" s="300"/>
      <c r="DZ3" s="300"/>
      <c r="EA3" s="300" t="s">
        <v>1278</v>
      </c>
      <c r="EB3" s="300"/>
      <c r="EC3" s="300"/>
      <c r="ED3" s="300"/>
      <c r="EE3" s="300" t="s">
        <v>1278</v>
      </c>
      <c r="EF3" s="300"/>
      <c r="EG3" s="300"/>
      <c r="EH3" s="300"/>
      <c r="EI3" s="300" t="s">
        <v>1278</v>
      </c>
      <c r="EJ3" s="300"/>
      <c r="EK3" s="300"/>
      <c r="EL3" s="300"/>
      <c r="EM3" s="300" t="s">
        <v>1278</v>
      </c>
      <c r="EN3" s="300"/>
      <c r="EO3" s="300"/>
      <c r="EP3" s="300"/>
      <c r="EQ3" s="300" t="s">
        <v>1278</v>
      </c>
      <c r="ER3" s="300"/>
      <c r="ES3" s="300"/>
      <c r="ET3" s="300"/>
      <c r="EU3" s="300" t="s">
        <v>1278</v>
      </c>
      <c r="EV3" s="300"/>
      <c r="EW3" s="300"/>
      <c r="EX3" s="300"/>
      <c r="EY3" s="300" t="s">
        <v>1278</v>
      </c>
      <c r="EZ3" s="300"/>
      <c r="FA3" s="300"/>
      <c r="FB3" s="300"/>
      <c r="FC3" s="300" t="s">
        <v>1278</v>
      </c>
      <c r="FD3" s="300"/>
      <c r="FE3" s="300"/>
      <c r="FF3" s="300"/>
      <c r="FG3" s="300" t="s">
        <v>1278</v>
      </c>
      <c r="FH3" s="300"/>
      <c r="FI3" s="300"/>
      <c r="FJ3" s="300"/>
      <c r="FK3" s="300" t="s">
        <v>1278</v>
      </c>
      <c r="FL3" s="300"/>
      <c r="FM3" s="300"/>
      <c r="FN3" s="300"/>
      <c r="FO3" s="300" t="s">
        <v>1278</v>
      </c>
      <c r="FP3" s="300"/>
      <c r="FQ3" s="300"/>
      <c r="FR3" s="300"/>
      <c r="FS3" s="300" t="s">
        <v>1278</v>
      </c>
      <c r="FT3" s="300"/>
      <c r="FU3" s="300"/>
      <c r="FV3" s="300"/>
      <c r="FW3" s="300" t="s">
        <v>1278</v>
      </c>
      <c r="FX3" s="300"/>
      <c r="FY3" s="300"/>
      <c r="FZ3" s="300"/>
      <c r="GA3" s="300" t="s">
        <v>1278</v>
      </c>
      <c r="GB3" s="300"/>
      <c r="GC3" s="300"/>
      <c r="GD3" s="300"/>
      <c r="GE3" s="300" t="s">
        <v>1278</v>
      </c>
      <c r="GF3" s="300"/>
      <c r="GG3" s="300"/>
      <c r="GH3" s="300"/>
      <c r="GI3" s="300" t="s">
        <v>1278</v>
      </c>
      <c r="GJ3" s="300"/>
      <c r="GK3" s="300"/>
      <c r="GL3" s="300"/>
      <c r="GM3" s="300" t="s">
        <v>1278</v>
      </c>
      <c r="GN3" s="300"/>
      <c r="GO3" s="300"/>
      <c r="GP3" s="300"/>
      <c r="GQ3" s="300" t="s">
        <v>1278</v>
      </c>
      <c r="GR3" s="300"/>
      <c r="GS3" s="300"/>
      <c r="GT3" s="300"/>
      <c r="GU3" s="300" t="s">
        <v>1278</v>
      </c>
      <c r="GV3" s="300"/>
      <c r="GW3" s="300"/>
      <c r="GX3" s="300"/>
      <c r="GY3" s="300" t="s">
        <v>1278</v>
      </c>
      <c r="GZ3" s="300"/>
      <c r="HA3" s="300"/>
      <c r="HB3" s="300"/>
      <c r="HC3" s="300" t="s">
        <v>1278</v>
      </c>
      <c r="HD3" s="300"/>
      <c r="HE3" s="300"/>
      <c r="HF3" s="300"/>
      <c r="HG3" s="300" t="s">
        <v>1278</v>
      </c>
      <c r="HH3" s="300"/>
      <c r="HI3" s="300"/>
      <c r="HJ3" s="300"/>
      <c r="HK3" s="300" t="s">
        <v>1278</v>
      </c>
      <c r="HL3" s="300"/>
      <c r="HM3" s="300"/>
      <c r="HN3" s="300"/>
      <c r="HO3" s="300" t="s">
        <v>1278</v>
      </c>
      <c r="HP3" s="300"/>
      <c r="HQ3" s="300"/>
      <c r="HR3" s="300"/>
      <c r="HS3" s="300" t="s">
        <v>1278</v>
      </c>
      <c r="HT3" s="300"/>
      <c r="HU3" s="300"/>
      <c r="HV3" s="300"/>
      <c r="HW3" s="300" t="s">
        <v>1278</v>
      </c>
      <c r="HX3" s="300"/>
      <c r="HY3" s="300"/>
      <c r="HZ3" s="300"/>
      <c r="IA3" s="300" t="s">
        <v>1278</v>
      </c>
      <c r="IB3" s="300"/>
      <c r="IC3" s="300"/>
      <c r="ID3" s="300"/>
      <c r="IE3" s="300" t="s">
        <v>1278</v>
      </c>
      <c r="IF3" s="300"/>
      <c r="IG3" s="300"/>
      <c r="IH3" s="300"/>
      <c r="II3" s="300" t="s">
        <v>1278</v>
      </c>
      <c r="IJ3" s="300"/>
      <c r="IK3" s="300"/>
      <c r="IL3" s="300"/>
      <c r="IM3" s="300" t="s">
        <v>1278</v>
      </c>
      <c r="IN3" s="300"/>
      <c r="IO3" s="300"/>
      <c r="IP3" s="300"/>
      <c r="IQ3" s="300" t="s">
        <v>1278</v>
      </c>
      <c r="IR3" s="300"/>
      <c r="IS3" s="300"/>
      <c r="IT3" s="300"/>
      <c r="IU3" s="300" t="s">
        <v>1278</v>
      </c>
      <c r="IV3" s="300"/>
      <c r="IW3" s="300"/>
      <c r="IX3" s="300"/>
      <c r="IY3" s="300" t="s">
        <v>1278</v>
      </c>
      <c r="IZ3" s="300"/>
      <c r="JA3" s="300"/>
      <c r="JB3" s="300"/>
      <c r="JC3" s="300" t="s">
        <v>1278</v>
      </c>
      <c r="JD3" s="300"/>
      <c r="JE3" s="300"/>
      <c r="JF3" s="300"/>
      <c r="JG3" s="300" t="s">
        <v>1278</v>
      </c>
      <c r="JH3" s="300"/>
      <c r="JI3" s="300"/>
      <c r="JJ3" s="300"/>
      <c r="JK3" s="300" t="s">
        <v>1278</v>
      </c>
      <c r="JL3" s="300"/>
      <c r="JM3" s="300"/>
      <c r="JN3" s="300"/>
      <c r="JO3" s="300" t="s">
        <v>1278</v>
      </c>
      <c r="JP3" s="300"/>
      <c r="JQ3" s="300"/>
      <c r="JR3" s="300"/>
      <c r="JS3" s="300" t="s">
        <v>1278</v>
      </c>
      <c r="JT3" s="300"/>
      <c r="JU3" s="300"/>
      <c r="JV3" s="300"/>
      <c r="JW3" s="300" t="s">
        <v>1278</v>
      </c>
      <c r="JX3" s="300"/>
      <c r="JY3" s="300"/>
      <c r="JZ3" s="300"/>
      <c r="KA3" s="300" t="s">
        <v>1278</v>
      </c>
      <c r="KB3" s="300"/>
      <c r="KC3" s="300"/>
      <c r="KD3" s="300"/>
      <c r="KE3" s="300" t="s">
        <v>1278</v>
      </c>
      <c r="KF3" s="300"/>
      <c r="KG3" s="300"/>
      <c r="KH3" s="300"/>
      <c r="KI3" s="300" t="s">
        <v>1278</v>
      </c>
      <c r="KJ3" s="300"/>
      <c r="KK3" s="300"/>
      <c r="KL3" s="300"/>
      <c r="KM3" s="300" t="s">
        <v>1278</v>
      </c>
      <c r="KN3" s="300"/>
      <c r="KO3" s="300"/>
      <c r="KP3" s="300"/>
      <c r="KQ3" s="300" t="s">
        <v>1278</v>
      </c>
      <c r="KR3" s="300"/>
      <c r="KS3" s="300"/>
      <c r="KT3" s="300"/>
      <c r="KU3" s="300" t="s">
        <v>1278</v>
      </c>
      <c r="KV3" s="300"/>
      <c r="KW3" s="300"/>
      <c r="KX3" s="300"/>
      <c r="KY3" s="300" t="s">
        <v>1278</v>
      </c>
      <c r="KZ3" s="300"/>
      <c r="LA3" s="300"/>
      <c r="LB3" s="300"/>
      <c r="LC3" s="300" t="s">
        <v>1278</v>
      </c>
      <c r="LD3" s="300"/>
      <c r="LE3" s="300"/>
      <c r="LF3" s="300"/>
      <c r="LG3" s="300" t="s">
        <v>1278</v>
      </c>
      <c r="LH3" s="300"/>
      <c r="LI3" s="300"/>
      <c r="LJ3" s="300"/>
      <c r="LK3" s="300" t="s">
        <v>1278</v>
      </c>
      <c r="LL3" s="300"/>
      <c r="LM3" s="300"/>
      <c r="LN3" s="300"/>
      <c r="LO3" s="300" t="s">
        <v>1278</v>
      </c>
      <c r="LP3" s="300"/>
      <c r="LQ3" s="300"/>
      <c r="LR3" s="300"/>
      <c r="LS3" s="300" t="s">
        <v>1278</v>
      </c>
      <c r="LT3" s="300"/>
      <c r="LU3" s="300"/>
      <c r="LV3" s="300"/>
      <c r="LW3" s="300" t="s">
        <v>1278</v>
      </c>
      <c r="LX3" s="300"/>
      <c r="LY3" s="300"/>
      <c r="LZ3" s="300"/>
      <c r="MA3" s="300" t="s">
        <v>1278</v>
      </c>
      <c r="MB3" s="300"/>
      <c r="MC3" s="300"/>
      <c r="MD3" s="300"/>
      <c r="ME3" s="300" t="s">
        <v>1278</v>
      </c>
      <c r="MF3" s="300"/>
      <c r="MG3" s="300"/>
      <c r="MH3" s="300"/>
      <c r="MI3" s="300" t="s">
        <v>1278</v>
      </c>
      <c r="MJ3" s="300"/>
      <c r="MK3" s="300"/>
      <c r="ML3" s="300"/>
      <c r="MM3" s="300" t="s">
        <v>1278</v>
      </c>
      <c r="MN3" s="300"/>
      <c r="MO3" s="300"/>
      <c r="MP3" s="300"/>
      <c r="MQ3" s="300" t="s">
        <v>1278</v>
      </c>
      <c r="MR3" s="300"/>
      <c r="MS3" s="300"/>
      <c r="MT3" s="300"/>
      <c r="MU3" s="300" t="s">
        <v>1278</v>
      </c>
      <c r="MV3" s="300"/>
      <c r="MW3" s="300"/>
      <c r="MX3" s="300"/>
      <c r="MY3" s="300" t="s">
        <v>1278</v>
      </c>
      <c r="MZ3" s="300"/>
      <c r="NA3" s="300"/>
      <c r="NB3" s="300"/>
      <c r="NC3" s="300" t="s">
        <v>1278</v>
      </c>
      <c r="ND3" s="300"/>
      <c r="NE3" s="300"/>
      <c r="NF3" s="300"/>
      <c r="NG3" s="300" t="s">
        <v>1278</v>
      </c>
      <c r="NH3" s="300"/>
      <c r="NI3" s="300"/>
      <c r="NJ3" s="300"/>
      <c r="NK3" s="300" t="s">
        <v>1278</v>
      </c>
      <c r="NL3" s="300"/>
      <c r="NM3" s="300"/>
      <c r="NN3" s="300"/>
      <c r="NO3" s="300" t="s">
        <v>1278</v>
      </c>
      <c r="NP3" s="300"/>
      <c r="NQ3" s="300"/>
      <c r="NR3" s="300"/>
      <c r="NS3" s="300" t="s">
        <v>1278</v>
      </c>
      <c r="NT3" s="300"/>
      <c r="NU3" s="300"/>
      <c r="NV3" s="300"/>
      <c r="NW3" s="300" t="s">
        <v>1278</v>
      </c>
      <c r="NX3" s="300"/>
      <c r="NY3" s="300"/>
      <c r="NZ3" s="300"/>
      <c r="OA3" s="300" t="s">
        <v>1278</v>
      </c>
      <c r="OB3" s="300"/>
      <c r="OC3" s="300"/>
      <c r="OD3" s="300"/>
      <c r="OE3" s="300" t="s">
        <v>1278</v>
      </c>
      <c r="OF3" s="300"/>
      <c r="OG3" s="300"/>
      <c r="OH3" s="300"/>
      <c r="OI3" s="300" t="s">
        <v>1278</v>
      </c>
      <c r="OJ3" s="300"/>
      <c r="OK3" s="300"/>
      <c r="OL3" s="300"/>
      <c r="OM3" s="300" t="s">
        <v>1278</v>
      </c>
      <c r="ON3" s="300"/>
      <c r="OO3" s="300"/>
      <c r="OP3" s="300"/>
      <c r="OQ3" s="300" t="s">
        <v>1278</v>
      </c>
      <c r="OR3" s="300"/>
      <c r="OS3" s="300"/>
      <c r="OT3" s="300"/>
      <c r="OU3" s="300" t="s">
        <v>1278</v>
      </c>
      <c r="OV3" s="300"/>
      <c r="OW3" s="300"/>
      <c r="OX3" s="300"/>
      <c r="OY3" s="300" t="s">
        <v>1278</v>
      </c>
      <c r="OZ3" s="300"/>
      <c r="PA3" s="300"/>
      <c r="PB3" s="300"/>
      <c r="PC3" s="300" t="s">
        <v>1278</v>
      </c>
      <c r="PD3" s="300"/>
      <c r="PE3" s="300"/>
      <c r="PF3" s="300"/>
      <c r="PG3" s="300" t="s">
        <v>1278</v>
      </c>
      <c r="PH3" s="300"/>
      <c r="PI3" s="300"/>
      <c r="PJ3" s="300"/>
      <c r="PK3" s="300" t="s">
        <v>1278</v>
      </c>
      <c r="PL3" s="300"/>
      <c r="PM3" s="300"/>
      <c r="PN3" s="300"/>
      <c r="PO3" s="300" t="s">
        <v>1278</v>
      </c>
      <c r="PP3" s="300"/>
      <c r="PQ3" s="300"/>
      <c r="PR3" s="300"/>
      <c r="PS3" s="300" t="s">
        <v>1278</v>
      </c>
      <c r="PT3" s="300"/>
      <c r="PU3" s="300"/>
      <c r="PV3" s="300"/>
      <c r="PW3" s="300" t="s">
        <v>1278</v>
      </c>
      <c r="PX3" s="300"/>
      <c r="PY3" s="300"/>
      <c r="PZ3" s="300"/>
      <c r="QA3" s="300" t="s">
        <v>1278</v>
      </c>
      <c r="QB3" s="300"/>
      <c r="QC3" s="300"/>
      <c r="QD3" s="300"/>
      <c r="QE3" s="300" t="s">
        <v>1278</v>
      </c>
      <c r="QF3" s="300"/>
      <c r="QG3" s="300"/>
      <c r="QH3" s="300"/>
      <c r="QI3" s="300" t="s">
        <v>1278</v>
      </c>
      <c r="QJ3" s="300"/>
      <c r="QK3" s="300"/>
      <c r="QL3" s="300"/>
      <c r="QM3" s="300" t="s">
        <v>1278</v>
      </c>
      <c r="QN3" s="300"/>
      <c r="QO3" s="300"/>
      <c r="QP3" s="300"/>
      <c r="QQ3" s="300" t="s">
        <v>1278</v>
      </c>
      <c r="QR3" s="300"/>
      <c r="QS3" s="300"/>
      <c r="QT3" s="300"/>
      <c r="QU3" s="300" t="s">
        <v>1278</v>
      </c>
      <c r="QV3" s="300"/>
      <c r="QW3" s="300"/>
      <c r="QX3" s="300"/>
      <c r="QY3" s="300" t="s">
        <v>1278</v>
      </c>
      <c r="QZ3" s="300"/>
      <c r="RA3" s="300"/>
      <c r="RB3" s="300"/>
      <c r="RC3" s="300" t="s">
        <v>1278</v>
      </c>
      <c r="RD3" s="300"/>
      <c r="RE3" s="300"/>
      <c r="RF3" s="300"/>
      <c r="RG3" s="300" t="s">
        <v>1278</v>
      </c>
      <c r="RH3" s="300"/>
      <c r="RI3" s="300"/>
      <c r="RJ3" s="300"/>
      <c r="RK3" s="300" t="s">
        <v>1278</v>
      </c>
      <c r="RL3" s="300"/>
      <c r="RM3" s="300"/>
      <c r="RN3" s="300"/>
      <c r="RO3" s="300" t="s">
        <v>1278</v>
      </c>
      <c r="RP3" s="300"/>
      <c r="RQ3" s="300"/>
      <c r="RR3" s="300"/>
      <c r="RS3" s="300" t="s">
        <v>1278</v>
      </c>
      <c r="RT3" s="300"/>
      <c r="RU3" s="300"/>
      <c r="RV3" s="300"/>
      <c r="RW3" s="300" t="s">
        <v>1278</v>
      </c>
      <c r="RX3" s="300"/>
      <c r="RY3" s="300"/>
      <c r="RZ3" s="300"/>
      <c r="SA3" s="300" t="s">
        <v>1278</v>
      </c>
      <c r="SB3" s="300"/>
      <c r="SC3" s="300"/>
      <c r="SD3" s="300"/>
      <c r="SE3" s="300" t="s">
        <v>1278</v>
      </c>
      <c r="SF3" s="300"/>
      <c r="SG3" s="300"/>
      <c r="SH3" s="300"/>
      <c r="SI3" s="300" t="s">
        <v>1278</v>
      </c>
      <c r="SJ3" s="300"/>
      <c r="SK3" s="300"/>
      <c r="SL3" s="300"/>
      <c r="SM3" s="300" t="s">
        <v>1278</v>
      </c>
      <c r="SN3" s="300"/>
      <c r="SO3" s="300"/>
      <c r="SP3" s="300"/>
      <c r="SQ3" s="300" t="s">
        <v>1278</v>
      </c>
      <c r="SR3" s="300"/>
      <c r="SS3" s="300"/>
      <c r="ST3" s="300"/>
      <c r="SU3" s="300" t="s">
        <v>1278</v>
      </c>
      <c r="SV3" s="300"/>
      <c r="SW3" s="300"/>
      <c r="SX3" s="300"/>
      <c r="SY3" s="300" t="s">
        <v>1278</v>
      </c>
      <c r="SZ3" s="300"/>
      <c r="TA3" s="300"/>
      <c r="TB3" s="300"/>
      <c r="TC3" s="300" t="s">
        <v>1278</v>
      </c>
      <c r="TD3" s="300"/>
      <c r="TE3" s="300"/>
      <c r="TF3" s="300"/>
      <c r="TG3" s="300" t="s">
        <v>1278</v>
      </c>
      <c r="TH3" s="300"/>
      <c r="TI3" s="300"/>
      <c r="TJ3" s="300"/>
      <c r="TK3" s="300" t="s">
        <v>1278</v>
      </c>
      <c r="TL3" s="300"/>
      <c r="TM3" s="300"/>
      <c r="TN3" s="300"/>
      <c r="TO3" s="300" t="s">
        <v>1278</v>
      </c>
      <c r="TP3" s="300"/>
      <c r="TQ3" s="300"/>
      <c r="TR3" s="300"/>
      <c r="TS3" s="300" t="s">
        <v>1278</v>
      </c>
      <c r="TT3" s="300"/>
      <c r="TU3" s="300"/>
      <c r="TV3" s="300"/>
      <c r="TW3" s="300" t="s">
        <v>1278</v>
      </c>
      <c r="TX3" s="300"/>
      <c r="TY3" s="300"/>
      <c r="TZ3" s="300"/>
      <c r="UA3" s="300" t="s">
        <v>1278</v>
      </c>
      <c r="UB3" s="300"/>
      <c r="UC3" s="300"/>
      <c r="UD3" s="300"/>
      <c r="UE3" s="300" t="s">
        <v>1278</v>
      </c>
      <c r="UF3" s="300"/>
      <c r="UG3" s="300"/>
      <c r="UH3" s="300"/>
      <c r="UI3" s="300" t="s">
        <v>1278</v>
      </c>
      <c r="UJ3" s="300"/>
      <c r="UK3" s="300"/>
      <c r="UL3" s="300"/>
      <c r="UM3" s="300" t="s">
        <v>1278</v>
      </c>
      <c r="UN3" s="300"/>
      <c r="UO3" s="300"/>
      <c r="UP3" s="300"/>
      <c r="UQ3" s="300" t="s">
        <v>1278</v>
      </c>
      <c r="UR3" s="300"/>
      <c r="US3" s="300"/>
      <c r="UT3" s="300"/>
      <c r="UU3" s="300" t="s">
        <v>1278</v>
      </c>
      <c r="UV3" s="300"/>
      <c r="UW3" s="300"/>
      <c r="UX3" s="300"/>
      <c r="UY3" s="300" t="s">
        <v>1278</v>
      </c>
      <c r="UZ3" s="300"/>
      <c r="VA3" s="300"/>
      <c r="VB3" s="300"/>
      <c r="VC3" s="300" t="s">
        <v>1278</v>
      </c>
      <c r="VD3" s="300"/>
      <c r="VE3" s="300"/>
      <c r="VF3" s="300"/>
      <c r="VG3" s="300" t="s">
        <v>1278</v>
      </c>
      <c r="VH3" s="300"/>
      <c r="VI3" s="300"/>
      <c r="VJ3" s="300"/>
      <c r="VK3" s="300" t="s">
        <v>1278</v>
      </c>
      <c r="VL3" s="300"/>
      <c r="VM3" s="300"/>
      <c r="VN3" s="300"/>
      <c r="VO3" s="300" t="s">
        <v>1278</v>
      </c>
      <c r="VP3" s="300"/>
      <c r="VQ3" s="300"/>
      <c r="VR3" s="300"/>
      <c r="VS3" s="300" t="s">
        <v>1278</v>
      </c>
      <c r="VT3" s="300"/>
      <c r="VU3" s="300"/>
      <c r="VV3" s="300"/>
      <c r="VW3" s="300" t="s">
        <v>1278</v>
      </c>
      <c r="VX3" s="300"/>
      <c r="VY3" s="300"/>
      <c r="VZ3" s="300"/>
      <c r="WA3" s="300" t="s">
        <v>1278</v>
      </c>
      <c r="WB3" s="300"/>
      <c r="WC3" s="300"/>
      <c r="WD3" s="300"/>
      <c r="WE3" s="300" t="s">
        <v>1278</v>
      </c>
      <c r="WF3" s="300"/>
      <c r="WG3" s="300"/>
      <c r="WH3" s="300"/>
      <c r="WI3" s="300" t="s">
        <v>1278</v>
      </c>
      <c r="WJ3" s="300"/>
      <c r="WK3" s="300"/>
      <c r="WL3" s="300"/>
      <c r="WM3" s="300" t="s">
        <v>1278</v>
      </c>
      <c r="WN3" s="300"/>
      <c r="WO3" s="300"/>
      <c r="WP3" s="300"/>
      <c r="WQ3" s="300" t="s">
        <v>1278</v>
      </c>
      <c r="WR3" s="300"/>
      <c r="WS3" s="300"/>
      <c r="WT3" s="300"/>
      <c r="WU3" s="300" t="s">
        <v>1278</v>
      </c>
      <c r="WV3" s="300"/>
      <c r="WW3" s="300"/>
      <c r="WX3" s="300"/>
      <c r="WY3" s="300" t="s">
        <v>1278</v>
      </c>
      <c r="WZ3" s="300"/>
      <c r="XA3" s="300"/>
      <c r="XB3" s="300"/>
      <c r="XC3" s="300" t="s">
        <v>1278</v>
      </c>
      <c r="XD3" s="300"/>
      <c r="XE3" s="300"/>
      <c r="XF3" s="300"/>
      <c r="XG3" s="300" t="s">
        <v>1278</v>
      </c>
      <c r="XH3" s="300"/>
      <c r="XI3" s="300"/>
      <c r="XJ3" s="300"/>
      <c r="XK3" s="300" t="s">
        <v>1278</v>
      </c>
      <c r="XL3" s="300"/>
      <c r="XM3" s="300"/>
      <c r="XN3" s="300"/>
      <c r="XO3" s="300" t="s">
        <v>1278</v>
      </c>
      <c r="XP3" s="300"/>
      <c r="XQ3" s="300"/>
      <c r="XR3" s="300"/>
      <c r="XS3" s="300" t="s">
        <v>1278</v>
      </c>
      <c r="XT3" s="300"/>
      <c r="XU3" s="300"/>
      <c r="XV3" s="300"/>
      <c r="XW3" s="300" t="s">
        <v>1278</v>
      </c>
      <c r="XX3" s="300"/>
      <c r="XY3" s="300"/>
      <c r="XZ3" s="300"/>
      <c r="YA3" s="300" t="s">
        <v>1278</v>
      </c>
      <c r="YB3" s="300"/>
      <c r="YC3" s="300"/>
      <c r="YD3" s="300"/>
      <c r="YE3" s="300" t="s">
        <v>1278</v>
      </c>
      <c r="YF3" s="300"/>
      <c r="YG3" s="300"/>
      <c r="YH3" s="300"/>
      <c r="YI3" s="300" t="s">
        <v>1278</v>
      </c>
      <c r="YJ3" s="300"/>
      <c r="YK3" s="300"/>
      <c r="YL3" s="300"/>
      <c r="YM3" s="300" t="s">
        <v>1278</v>
      </c>
      <c r="YN3" s="300"/>
      <c r="YO3" s="300"/>
      <c r="YP3" s="300"/>
      <c r="YQ3" s="300" t="s">
        <v>1278</v>
      </c>
      <c r="YR3" s="300"/>
      <c r="YS3" s="300"/>
      <c r="YT3" s="300"/>
      <c r="YU3" s="300" t="s">
        <v>1278</v>
      </c>
      <c r="YV3" s="300"/>
      <c r="YW3" s="300"/>
      <c r="YX3" s="300"/>
      <c r="YY3" s="300" t="s">
        <v>1278</v>
      </c>
      <c r="YZ3" s="300"/>
      <c r="ZA3" s="300"/>
      <c r="ZB3" s="300"/>
      <c r="ZC3" s="300" t="s">
        <v>1278</v>
      </c>
      <c r="ZD3" s="300"/>
      <c r="ZE3" s="300"/>
      <c r="ZF3" s="300"/>
      <c r="ZG3" s="300" t="s">
        <v>1278</v>
      </c>
      <c r="ZH3" s="300"/>
      <c r="ZI3" s="300"/>
      <c r="ZJ3" s="300"/>
      <c r="ZK3" s="300" t="s">
        <v>1278</v>
      </c>
      <c r="ZL3" s="300"/>
      <c r="ZM3" s="300"/>
      <c r="ZN3" s="300"/>
      <c r="ZO3" s="300" t="s">
        <v>1278</v>
      </c>
      <c r="ZP3" s="300"/>
      <c r="ZQ3" s="300"/>
      <c r="ZR3" s="300"/>
      <c r="ZS3" s="300" t="s">
        <v>1278</v>
      </c>
      <c r="ZT3" s="300"/>
      <c r="ZU3" s="300"/>
      <c r="ZV3" s="300"/>
      <c r="ZW3" s="300" t="s">
        <v>1278</v>
      </c>
      <c r="ZX3" s="300"/>
      <c r="ZY3" s="300"/>
      <c r="ZZ3" s="300"/>
      <c r="AAA3" s="300" t="s">
        <v>1278</v>
      </c>
      <c r="AAB3" s="300"/>
      <c r="AAC3" s="300"/>
      <c r="AAD3" s="300"/>
      <c r="AAE3" s="300" t="s">
        <v>1278</v>
      </c>
      <c r="AAF3" s="300"/>
      <c r="AAG3" s="300"/>
      <c r="AAH3" s="300"/>
      <c r="AAI3" s="300" t="s">
        <v>1278</v>
      </c>
      <c r="AAJ3" s="300"/>
      <c r="AAK3" s="300"/>
      <c r="AAL3" s="300"/>
      <c r="AAM3" s="300" t="s">
        <v>1278</v>
      </c>
      <c r="AAN3" s="300"/>
      <c r="AAO3" s="300"/>
      <c r="AAP3" s="300"/>
      <c r="AAQ3" s="300" t="s">
        <v>1278</v>
      </c>
      <c r="AAR3" s="300"/>
      <c r="AAS3" s="300"/>
      <c r="AAT3" s="300"/>
      <c r="AAU3" s="300" t="s">
        <v>1278</v>
      </c>
      <c r="AAV3" s="300"/>
      <c r="AAW3" s="300"/>
      <c r="AAX3" s="300"/>
      <c r="AAY3" s="300" t="s">
        <v>1278</v>
      </c>
      <c r="AAZ3" s="300"/>
      <c r="ABA3" s="300"/>
      <c r="ABB3" s="300"/>
      <c r="ABC3" s="300" t="s">
        <v>1278</v>
      </c>
      <c r="ABD3" s="300"/>
      <c r="ABE3" s="300"/>
      <c r="ABF3" s="300"/>
      <c r="ABG3" s="300" t="s">
        <v>1278</v>
      </c>
      <c r="ABH3" s="300"/>
      <c r="ABI3" s="300"/>
      <c r="ABJ3" s="300"/>
      <c r="ABK3" s="300" t="s">
        <v>1278</v>
      </c>
      <c r="ABL3" s="300"/>
      <c r="ABM3" s="300"/>
      <c r="ABN3" s="300"/>
      <c r="ABO3" s="300" t="s">
        <v>1278</v>
      </c>
      <c r="ABP3" s="300"/>
      <c r="ABQ3" s="300"/>
      <c r="ABR3" s="300"/>
      <c r="ABS3" s="300" t="s">
        <v>1278</v>
      </c>
      <c r="ABT3" s="300"/>
      <c r="ABU3" s="300"/>
      <c r="ABV3" s="300"/>
      <c r="ABW3" s="300" t="s">
        <v>1278</v>
      </c>
      <c r="ABX3" s="300"/>
      <c r="ABY3" s="300"/>
      <c r="ABZ3" s="300"/>
      <c r="ACA3" s="300" t="s">
        <v>1278</v>
      </c>
      <c r="ACB3" s="300"/>
      <c r="ACC3" s="300"/>
      <c r="ACD3" s="300"/>
      <c r="ACE3" s="300" t="s">
        <v>1278</v>
      </c>
      <c r="ACF3" s="300"/>
      <c r="ACG3" s="300"/>
      <c r="ACH3" s="300"/>
      <c r="ACI3" s="300" t="s">
        <v>1278</v>
      </c>
      <c r="ACJ3" s="300"/>
      <c r="ACK3" s="300"/>
      <c r="ACL3" s="300"/>
      <c r="ACM3" s="300" t="s">
        <v>1278</v>
      </c>
      <c r="ACN3" s="300"/>
      <c r="ACO3" s="300"/>
      <c r="ACP3" s="300"/>
      <c r="ACQ3" s="300" t="s">
        <v>1278</v>
      </c>
      <c r="ACR3" s="300"/>
      <c r="ACS3" s="300"/>
      <c r="ACT3" s="300"/>
      <c r="ACU3" s="300" t="s">
        <v>1278</v>
      </c>
      <c r="ACV3" s="300"/>
      <c r="ACW3" s="300"/>
      <c r="ACX3" s="300"/>
      <c r="ACY3" s="300" t="s">
        <v>1278</v>
      </c>
      <c r="ACZ3" s="300"/>
      <c r="ADA3" s="300"/>
      <c r="ADB3" s="300"/>
      <c r="ADC3" s="300" t="s">
        <v>1278</v>
      </c>
      <c r="ADD3" s="300"/>
      <c r="ADE3" s="300"/>
      <c r="ADF3" s="300"/>
      <c r="ADG3" s="300" t="s">
        <v>1278</v>
      </c>
      <c r="ADH3" s="300"/>
      <c r="ADI3" s="300"/>
      <c r="ADJ3" s="300"/>
      <c r="ADK3" s="300" t="s">
        <v>1278</v>
      </c>
      <c r="ADL3" s="300"/>
      <c r="ADM3" s="300"/>
      <c r="ADN3" s="300"/>
      <c r="ADO3" s="300" t="s">
        <v>1278</v>
      </c>
      <c r="ADP3" s="300"/>
      <c r="ADQ3" s="300"/>
      <c r="ADR3" s="300"/>
      <c r="ADS3" s="300" t="s">
        <v>1278</v>
      </c>
      <c r="ADT3" s="300"/>
      <c r="ADU3" s="300"/>
      <c r="ADV3" s="300"/>
      <c r="ADW3" s="300" t="s">
        <v>1278</v>
      </c>
      <c r="ADX3" s="300"/>
      <c r="ADY3" s="300"/>
      <c r="ADZ3" s="300"/>
      <c r="AEA3" s="300" t="s">
        <v>1278</v>
      </c>
      <c r="AEB3" s="300"/>
      <c r="AEC3" s="300"/>
      <c r="AED3" s="300"/>
      <c r="AEE3" s="300" t="s">
        <v>1278</v>
      </c>
      <c r="AEF3" s="300"/>
      <c r="AEG3" s="300"/>
      <c r="AEH3" s="300"/>
      <c r="AEI3" s="300" t="s">
        <v>1278</v>
      </c>
      <c r="AEJ3" s="300"/>
      <c r="AEK3" s="300"/>
      <c r="AEL3" s="300"/>
      <c r="AEM3" s="300" t="s">
        <v>1278</v>
      </c>
      <c r="AEN3" s="300"/>
      <c r="AEO3" s="300"/>
      <c r="AEP3" s="300"/>
      <c r="AEQ3" s="300" t="s">
        <v>1278</v>
      </c>
      <c r="AER3" s="300"/>
      <c r="AES3" s="300"/>
      <c r="AET3" s="300"/>
      <c r="AEU3" s="300" t="s">
        <v>1278</v>
      </c>
      <c r="AEV3" s="300"/>
      <c r="AEW3" s="300"/>
      <c r="AEX3" s="300"/>
      <c r="AEY3" s="300" t="s">
        <v>1278</v>
      </c>
      <c r="AEZ3" s="300"/>
      <c r="AFA3" s="300"/>
      <c r="AFB3" s="300"/>
      <c r="AFC3" s="300" t="s">
        <v>1278</v>
      </c>
      <c r="AFD3" s="300"/>
      <c r="AFE3" s="300"/>
      <c r="AFF3" s="300"/>
      <c r="AFG3" s="300" t="s">
        <v>1278</v>
      </c>
      <c r="AFH3" s="300"/>
      <c r="AFI3" s="300"/>
      <c r="AFJ3" s="300"/>
      <c r="AFK3" s="300" t="s">
        <v>1278</v>
      </c>
      <c r="AFL3" s="300"/>
      <c r="AFM3" s="300"/>
      <c r="AFN3" s="300"/>
      <c r="AFO3" s="300" t="s">
        <v>1278</v>
      </c>
      <c r="AFP3" s="300"/>
      <c r="AFQ3" s="300"/>
      <c r="AFR3" s="300"/>
      <c r="AFS3" s="300" t="s">
        <v>1278</v>
      </c>
      <c r="AFT3" s="300"/>
      <c r="AFU3" s="300"/>
      <c r="AFV3" s="300"/>
      <c r="AFW3" s="300" t="s">
        <v>1278</v>
      </c>
      <c r="AFX3" s="300"/>
      <c r="AFY3" s="300"/>
      <c r="AFZ3" s="300"/>
      <c r="AGA3" s="300" t="s">
        <v>1278</v>
      </c>
      <c r="AGB3" s="300"/>
      <c r="AGC3" s="300"/>
      <c r="AGD3" s="300"/>
      <c r="AGE3" s="300" t="s">
        <v>1278</v>
      </c>
      <c r="AGF3" s="300"/>
      <c r="AGG3" s="300"/>
      <c r="AGH3" s="300"/>
      <c r="AGI3" s="300" t="s">
        <v>1278</v>
      </c>
      <c r="AGJ3" s="300"/>
      <c r="AGK3" s="300"/>
      <c r="AGL3" s="300"/>
      <c r="AGM3" s="300" t="s">
        <v>1278</v>
      </c>
      <c r="AGN3" s="300"/>
      <c r="AGO3" s="300"/>
      <c r="AGP3" s="300"/>
      <c r="AGQ3" s="300" t="s">
        <v>1278</v>
      </c>
      <c r="AGR3" s="300"/>
      <c r="AGS3" s="300"/>
      <c r="AGT3" s="300"/>
      <c r="AGU3" s="300" t="s">
        <v>1278</v>
      </c>
      <c r="AGV3" s="300"/>
      <c r="AGW3" s="300"/>
      <c r="AGX3" s="300"/>
      <c r="AGY3" s="300" t="s">
        <v>1278</v>
      </c>
      <c r="AGZ3" s="300"/>
      <c r="AHA3" s="300"/>
      <c r="AHB3" s="300"/>
      <c r="AHC3" s="300" t="s">
        <v>1278</v>
      </c>
      <c r="AHD3" s="300"/>
      <c r="AHE3" s="300"/>
      <c r="AHF3" s="300"/>
      <c r="AHG3" s="300" t="s">
        <v>1278</v>
      </c>
      <c r="AHH3" s="300"/>
      <c r="AHI3" s="300"/>
      <c r="AHJ3" s="300"/>
      <c r="AHK3" s="300" t="s">
        <v>1278</v>
      </c>
      <c r="AHL3" s="300"/>
      <c r="AHM3" s="300"/>
      <c r="AHN3" s="300"/>
      <c r="AHO3" s="300" t="s">
        <v>1278</v>
      </c>
      <c r="AHP3" s="300"/>
      <c r="AHQ3" s="300"/>
      <c r="AHR3" s="300"/>
      <c r="AHS3" s="300" t="s">
        <v>1278</v>
      </c>
      <c r="AHT3" s="300"/>
      <c r="AHU3" s="300"/>
      <c r="AHV3" s="300"/>
      <c r="AHW3" s="300" t="s">
        <v>1278</v>
      </c>
      <c r="AHX3" s="300"/>
      <c r="AHY3" s="300"/>
      <c r="AHZ3" s="300"/>
      <c r="AIA3" s="300" t="s">
        <v>1278</v>
      </c>
      <c r="AIB3" s="300"/>
      <c r="AIC3" s="300"/>
      <c r="AID3" s="300"/>
      <c r="AIE3" s="300" t="s">
        <v>1278</v>
      </c>
      <c r="AIF3" s="300"/>
      <c r="AIG3" s="300"/>
      <c r="AIH3" s="300"/>
      <c r="AII3" s="300" t="s">
        <v>1278</v>
      </c>
      <c r="AIJ3" s="300"/>
      <c r="AIK3" s="300"/>
      <c r="AIL3" s="300"/>
      <c r="AIM3" s="300" t="s">
        <v>1278</v>
      </c>
      <c r="AIN3" s="300"/>
      <c r="AIO3" s="300"/>
      <c r="AIP3" s="300"/>
      <c r="AIQ3" s="300" t="s">
        <v>1278</v>
      </c>
      <c r="AIR3" s="300"/>
      <c r="AIS3" s="300"/>
      <c r="AIT3" s="300"/>
      <c r="AIU3" s="300" t="s">
        <v>1278</v>
      </c>
      <c r="AIV3" s="300"/>
      <c r="AIW3" s="300"/>
      <c r="AIX3" s="300"/>
      <c r="AIY3" s="300" t="s">
        <v>1278</v>
      </c>
      <c r="AIZ3" s="300"/>
      <c r="AJA3" s="300"/>
      <c r="AJB3" s="300"/>
      <c r="AJC3" s="300" t="s">
        <v>1278</v>
      </c>
      <c r="AJD3" s="300"/>
      <c r="AJE3" s="300"/>
      <c r="AJF3" s="300"/>
      <c r="AJG3" s="300" t="s">
        <v>1278</v>
      </c>
      <c r="AJH3" s="300"/>
      <c r="AJI3" s="300"/>
      <c r="AJJ3" s="300"/>
      <c r="AJK3" s="300" t="s">
        <v>1278</v>
      </c>
      <c r="AJL3" s="300"/>
      <c r="AJM3" s="300"/>
      <c r="AJN3" s="300"/>
      <c r="AJO3" s="300" t="s">
        <v>1278</v>
      </c>
      <c r="AJP3" s="300"/>
      <c r="AJQ3" s="300"/>
      <c r="AJR3" s="300"/>
      <c r="AJS3" s="300" t="s">
        <v>1278</v>
      </c>
      <c r="AJT3" s="300"/>
      <c r="AJU3" s="300"/>
      <c r="AJV3" s="300"/>
      <c r="AJW3" s="300" t="s">
        <v>1278</v>
      </c>
      <c r="AJX3" s="300"/>
      <c r="AJY3" s="300"/>
      <c r="AJZ3" s="300"/>
      <c r="AKA3" s="300" t="s">
        <v>1278</v>
      </c>
      <c r="AKB3" s="300"/>
      <c r="AKC3" s="300"/>
      <c r="AKD3" s="300"/>
      <c r="AKE3" s="300" t="s">
        <v>1278</v>
      </c>
      <c r="AKF3" s="300"/>
      <c r="AKG3" s="300"/>
      <c r="AKH3" s="300"/>
      <c r="AKI3" s="300" t="s">
        <v>1278</v>
      </c>
      <c r="AKJ3" s="300"/>
      <c r="AKK3" s="300"/>
      <c r="AKL3" s="300"/>
      <c r="AKM3" s="300" t="s">
        <v>1278</v>
      </c>
      <c r="AKN3" s="300"/>
      <c r="AKO3" s="300"/>
      <c r="AKP3" s="300"/>
      <c r="AKQ3" s="300" t="s">
        <v>1278</v>
      </c>
      <c r="AKR3" s="300"/>
      <c r="AKS3" s="300"/>
      <c r="AKT3" s="300"/>
      <c r="AKU3" s="300" t="s">
        <v>1278</v>
      </c>
      <c r="AKV3" s="300"/>
      <c r="AKW3" s="300"/>
      <c r="AKX3" s="300"/>
      <c r="AKY3" s="300" t="s">
        <v>1278</v>
      </c>
      <c r="AKZ3" s="300"/>
      <c r="ALA3" s="300"/>
      <c r="ALB3" s="300"/>
      <c r="ALC3" s="300" t="s">
        <v>1278</v>
      </c>
      <c r="ALD3" s="300"/>
      <c r="ALE3" s="300"/>
      <c r="ALF3" s="300"/>
      <c r="ALG3" s="300" t="s">
        <v>1278</v>
      </c>
      <c r="ALH3" s="300"/>
      <c r="ALI3" s="300"/>
      <c r="ALJ3" s="300"/>
      <c r="ALK3" s="300" t="s">
        <v>1278</v>
      </c>
      <c r="ALL3" s="300"/>
      <c r="ALM3" s="300"/>
      <c r="ALN3" s="300"/>
      <c r="ALO3" s="300" t="s">
        <v>1278</v>
      </c>
      <c r="ALP3" s="300"/>
      <c r="ALQ3" s="300"/>
      <c r="ALR3" s="300"/>
      <c r="ALS3" s="300" t="s">
        <v>1278</v>
      </c>
      <c r="ALT3" s="300"/>
      <c r="ALU3" s="300"/>
      <c r="ALV3" s="300"/>
      <c r="ALW3" s="300" t="s">
        <v>1278</v>
      </c>
      <c r="ALX3" s="300"/>
      <c r="ALY3" s="300"/>
      <c r="ALZ3" s="300"/>
      <c r="AMA3" s="300" t="s">
        <v>1278</v>
      </c>
      <c r="AMB3" s="300"/>
      <c r="AMC3" s="300"/>
      <c r="AMD3" s="300"/>
      <c r="AME3" s="300" t="s">
        <v>1278</v>
      </c>
      <c r="AMF3" s="300"/>
      <c r="AMG3" s="300"/>
      <c r="AMH3" s="300"/>
      <c r="AMI3" s="300" t="s">
        <v>1278</v>
      </c>
      <c r="AMJ3" s="300"/>
      <c r="AMK3" s="300"/>
      <c r="AML3" s="300"/>
      <c r="AMM3" s="300" t="s">
        <v>1278</v>
      </c>
      <c r="AMN3" s="300"/>
      <c r="AMO3" s="300"/>
      <c r="AMP3" s="300"/>
      <c r="AMQ3" s="300" t="s">
        <v>1278</v>
      </c>
      <c r="AMR3" s="300"/>
      <c r="AMS3" s="300"/>
      <c r="AMT3" s="300"/>
      <c r="AMU3" s="300" t="s">
        <v>1278</v>
      </c>
      <c r="AMV3" s="300"/>
      <c r="AMW3" s="300"/>
      <c r="AMX3" s="300"/>
      <c r="AMY3" s="300" t="s">
        <v>1278</v>
      </c>
      <c r="AMZ3" s="300"/>
      <c r="ANA3" s="300"/>
      <c r="ANB3" s="300"/>
      <c r="ANC3" s="300" t="s">
        <v>1278</v>
      </c>
      <c r="AND3" s="300"/>
      <c r="ANE3" s="300"/>
      <c r="ANF3" s="300"/>
      <c r="ANG3" s="300" t="s">
        <v>1278</v>
      </c>
      <c r="ANH3" s="300"/>
      <c r="ANI3" s="300"/>
      <c r="ANJ3" s="300"/>
      <c r="ANK3" s="300" t="s">
        <v>1278</v>
      </c>
      <c r="ANL3" s="300"/>
      <c r="ANM3" s="300"/>
      <c r="ANN3" s="300"/>
      <c r="ANO3" s="300" t="s">
        <v>1278</v>
      </c>
      <c r="ANP3" s="300"/>
      <c r="ANQ3" s="300"/>
      <c r="ANR3" s="300"/>
      <c r="ANS3" s="300" t="s">
        <v>1278</v>
      </c>
      <c r="ANT3" s="300"/>
      <c r="ANU3" s="300"/>
      <c r="ANV3" s="300"/>
      <c r="ANW3" s="300" t="s">
        <v>1278</v>
      </c>
      <c r="ANX3" s="300"/>
      <c r="ANY3" s="300"/>
      <c r="ANZ3" s="300"/>
      <c r="AOA3" s="300" t="s">
        <v>1278</v>
      </c>
      <c r="AOB3" s="300"/>
      <c r="AOC3" s="300"/>
      <c r="AOD3" s="300"/>
      <c r="AOE3" s="300" t="s">
        <v>1278</v>
      </c>
      <c r="AOF3" s="300"/>
      <c r="AOG3" s="300"/>
      <c r="AOH3" s="300"/>
      <c r="AOI3" s="300" t="s">
        <v>1278</v>
      </c>
      <c r="AOJ3" s="300"/>
      <c r="AOK3" s="300"/>
      <c r="AOL3" s="300"/>
      <c r="AOM3" s="300" t="s">
        <v>1278</v>
      </c>
      <c r="AON3" s="300"/>
      <c r="AOO3" s="300"/>
      <c r="AOP3" s="300"/>
      <c r="AOQ3" s="300" t="s">
        <v>1278</v>
      </c>
      <c r="AOR3" s="300"/>
      <c r="AOS3" s="300"/>
      <c r="AOT3" s="300"/>
      <c r="AOU3" s="300" t="s">
        <v>1278</v>
      </c>
      <c r="AOV3" s="300"/>
      <c r="AOW3" s="300"/>
      <c r="AOX3" s="300"/>
      <c r="AOY3" s="300" t="s">
        <v>1278</v>
      </c>
      <c r="AOZ3" s="300"/>
      <c r="APA3" s="300"/>
      <c r="APB3" s="300"/>
      <c r="APC3" s="300" t="s">
        <v>1278</v>
      </c>
      <c r="APD3" s="300"/>
      <c r="APE3" s="300"/>
      <c r="APF3" s="300"/>
      <c r="APG3" s="300" t="s">
        <v>1278</v>
      </c>
      <c r="APH3" s="300"/>
      <c r="API3" s="300"/>
      <c r="APJ3" s="300"/>
      <c r="APK3" s="300" t="s">
        <v>1278</v>
      </c>
      <c r="APL3" s="300"/>
      <c r="APM3" s="300"/>
      <c r="APN3" s="300"/>
      <c r="APO3" s="300" t="s">
        <v>1278</v>
      </c>
      <c r="APP3" s="300"/>
      <c r="APQ3" s="300"/>
      <c r="APR3" s="300"/>
      <c r="APS3" s="300" t="s">
        <v>1278</v>
      </c>
      <c r="APT3" s="300"/>
      <c r="APU3" s="300"/>
      <c r="APV3" s="300"/>
      <c r="APW3" s="300" t="s">
        <v>1278</v>
      </c>
      <c r="APX3" s="300"/>
      <c r="APY3" s="300"/>
      <c r="APZ3" s="300"/>
      <c r="AQA3" s="300" t="s">
        <v>1278</v>
      </c>
      <c r="AQB3" s="300"/>
      <c r="AQC3" s="300"/>
      <c r="AQD3" s="300"/>
      <c r="AQE3" s="300" t="s">
        <v>1278</v>
      </c>
      <c r="AQF3" s="300"/>
      <c r="AQG3" s="300"/>
      <c r="AQH3" s="300"/>
      <c r="AQI3" s="300" t="s">
        <v>1278</v>
      </c>
      <c r="AQJ3" s="300"/>
      <c r="AQK3" s="300"/>
      <c r="AQL3" s="300"/>
      <c r="AQM3" s="300" t="s">
        <v>1278</v>
      </c>
      <c r="AQN3" s="300"/>
      <c r="AQO3" s="300"/>
      <c r="AQP3" s="300"/>
      <c r="AQQ3" s="300" t="s">
        <v>1278</v>
      </c>
      <c r="AQR3" s="300"/>
      <c r="AQS3" s="300"/>
      <c r="AQT3" s="300"/>
      <c r="AQU3" s="300" t="s">
        <v>1278</v>
      </c>
      <c r="AQV3" s="300"/>
      <c r="AQW3" s="300"/>
      <c r="AQX3" s="300"/>
      <c r="AQY3" s="300" t="s">
        <v>1278</v>
      </c>
      <c r="AQZ3" s="300"/>
      <c r="ARA3" s="300"/>
      <c r="ARB3" s="300"/>
      <c r="ARC3" s="300" t="s">
        <v>1278</v>
      </c>
      <c r="ARD3" s="300"/>
      <c r="ARE3" s="300"/>
      <c r="ARF3" s="300"/>
      <c r="ARG3" s="300" t="s">
        <v>1278</v>
      </c>
      <c r="ARH3" s="300"/>
      <c r="ARI3" s="300"/>
      <c r="ARJ3" s="300"/>
      <c r="ARK3" s="300" t="s">
        <v>1278</v>
      </c>
      <c r="ARL3" s="300"/>
      <c r="ARM3" s="300"/>
      <c r="ARN3" s="300"/>
      <c r="ARO3" s="300" t="s">
        <v>1278</v>
      </c>
      <c r="ARP3" s="300"/>
      <c r="ARQ3" s="300"/>
      <c r="ARR3" s="300"/>
      <c r="ARS3" s="300" t="s">
        <v>1278</v>
      </c>
      <c r="ART3" s="300"/>
      <c r="ARU3" s="300"/>
      <c r="ARV3" s="300"/>
      <c r="ARW3" s="300" t="s">
        <v>1278</v>
      </c>
      <c r="ARX3" s="300"/>
      <c r="ARY3" s="300"/>
      <c r="ARZ3" s="300"/>
      <c r="ASA3" s="300" t="s">
        <v>1278</v>
      </c>
      <c r="ASB3" s="300"/>
      <c r="ASC3" s="300"/>
      <c r="ASD3" s="300"/>
      <c r="ASE3" s="300" t="s">
        <v>1278</v>
      </c>
      <c r="ASF3" s="300"/>
      <c r="ASG3" s="300"/>
      <c r="ASH3" s="300"/>
      <c r="ASI3" s="300" t="s">
        <v>1278</v>
      </c>
      <c r="ASJ3" s="300"/>
      <c r="ASK3" s="300"/>
      <c r="ASL3" s="300"/>
      <c r="ASM3" s="300" t="s">
        <v>1278</v>
      </c>
      <c r="ASN3" s="300"/>
      <c r="ASO3" s="300"/>
      <c r="ASP3" s="300"/>
      <c r="ASQ3" s="300" t="s">
        <v>1278</v>
      </c>
      <c r="ASR3" s="300"/>
      <c r="ASS3" s="300"/>
      <c r="AST3" s="300"/>
      <c r="ASU3" s="300" t="s">
        <v>1278</v>
      </c>
      <c r="ASV3" s="300"/>
      <c r="ASW3" s="300"/>
      <c r="ASX3" s="300"/>
      <c r="ASY3" s="300" t="s">
        <v>1278</v>
      </c>
      <c r="ASZ3" s="300"/>
      <c r="ATA3" s="300"/>
      <c r="ATB3" s="300"/>
      <c r="ATC3" s="300" t="s">
        <v>1278</v>
      </c>
      <c r="ATD3" s="300"/>
      <c r="ATE3" s="300"/>
      <c r="ATF3" s="300"/>
      <c r="ATG3" s="300" t="s">
        <v>1278</v>
      </c>
      <c r="ATH3" s="300"/>
      <c r="ATI3" s="300"/>
      <c r="ATJ3" s="300"/>
      <c r="ATK3" s="300" t="s">
        <v>1278</v>
      </c>
      <c r="ATL3" s="300"/>
      <c r="ATM3" s="300"/>
      <c r="ATN3" s="300"/>
      <c r="ATO3" s="300" t="s">
        <v>1278</v>
      </c>
      <c r="ATP3" s="300"/>
      <c r="ATQ3" s="300"/>
      <c r="ATR3" s="300"/>
      <c r="ATS3" s="300" t="s">
        <v>1278</v>
      </c>
      <c r="ATT3" s="300"/>
      <c r="ATU3" s="300"/>
      <c r="ATV3" s="300"/>
      <c r="ATW3" s="300" t="s">
        <v>1278</v>
      </c>
      <c r="ATX3" s="300"/>
      <c r="ATY3" s="300"/>
      <c r="ATZ3" s="300"/>
      <c r="AUA3" s="300" t="s">
        <v>1278</v>
      </c>
      <c r="AUB3" s="300"/>
      <c r="AUC3" s="300"/>
      <c r="AUD3" s="300"/>
      <c r="AUE3" s="300" t="s">
        <v>1278</v>
      </c>
      <c r="AUF3" s="300"/>
      <c r="AUG3" s="300"/>
      <c r="AUH3" s="300"/>
      <c r="AUI3" s="300" t="s">
        <v>1278</v>
      </c>
      <c r="AUJ3" s="300"/>
      <c r="AUK3" s="300"/>
      <c r="AUL3" s="300"/>
      <c r="AUM3" s="300" t="s">
        <v>1278</v>
      </c>
      <c r="AUN3" s="300"/>
      <c r="AUO3" s="300"/>
      <c r="AUP3" s="300"/>
      <c r="AUQ3" s="300" t="s">
        <v>1278</v>
      </c>
      <c r="AUR3" s="300"/>
      <c r="AUS3" s="300"/>
      <c r="AUT3" s="300"/>
      <c r="AUU3" s="300" t="s">
        <v>1278</v>
      </c>
      <c r="AUV3" s="300"/>
      <c r="AUW3" s="300"/>
      <c r="AUX3" s="300"/>
      <c r="AUY3" s="300" t="s">
        <v>1278</v>
      </c>
      <c r="AUZ3" s="300"/>
      <c r="AVA3" s="300"/>
      <c r="AVB3" s="300"/>
      <c r="AVC3" s="300" t="s">
        <v>1278</v>
      </c>
      <c r="AVD3" s="300"/>
      <c r="AVE3" s="300"/>
      <c r="AVF3" s="300"/>
      <c r="AVG3" s="300" t="s">
        <v>1278</v>
      </c>
      <c r="AVH3" s="300"/>
      <c r="AVI3" s="300"/>
      <c r="AVJ3" s="300"/>
      <c r="AVK3" s="300" t="s">
        <v>1278</v>
      </c>
      <c r="AVL3" s="300"/>
      <c r="AVM3" s="300"/>
      <c r="AVN3" s="300"/>
      <c r="AVO3" s="300" t="s">
        <v>1278</v>
      </c>
      <c r="AVP3" s="300"/>
      <c r="AVQ3" s="300"/>
      <c r="AVR3" s="300"/>
      <c r="AVS3" s="300" t="s">
        <v>1278</v>
      </c>
      <c r="AVT3" s="300"/>
      <c r="AVU3" s="300"/>
      <c r="AVV3" s="300"/>
      <c r="AVW3" s="300" t="s">
        <v>1278</v>
      </c>
      <c r="AVX3" s="300"/>
      <c r="AVY3" s="300"/>
      <c r="AVZ3" s="300"/>
      <c r="AWA3" s="300" t="s">
        <v>1278</v>
      </c>
      <c r="AWB3" s="300"/>
      <c r="AWC3" s="300"/>
      <c r="AWD3" s="300"/>
      <c r="AWE3" s="300" t="s">
        <v>1278</v>
      </c>
      <c r="AWF3" s="300"/>
      <c r="AWG3" s="300"/>
      <c r="AWH3" s="300"/>
      <c r="AWI3" s="300" t="s">
        <v>1278</v>
      </c>
      <c r="AWJ3" s="300"/>
      <c r="AWK3" s="300"/>
      <c r="AWL3" s="300"/>
      <c r="AWM3" s="300" t="s">
        <v>1278</v>
      </c>
      <c r="AWN3" s="300"/>
      <c r="AWO3" s="300"/>
      <c r="AWP3" s="300"/>
      <c r="AWQ3" s="300" t="s">
        <v>1278</v>
      </c>
      <c r="AWR3" s="300"/>
      <c r="AWS3" s="300"/>
      <c r="AWT3" s="300"/>
      <c r="AWU3" s="300" t="s">
        <v>1278</v>
      </c>
      <c r="AWV3" s="300"/>
      <c r="AWW3" s="300"/>
      <c r="AWX3" s="300"/>
      <c r="AWY3" s="300" t="s">
        <v>1278</v>
      </c>
      <c r="AWZ3" s="300"/>
      <c r="AXA3" s="300"/>
      <c r="AXB3" s="300"/>
      <c r="AXC3" s="300" t="s">
        <v>1278</v>
      </c>
      <c r="AXD3" s="300"/>
      <c r="AXE3" s="300"/>
      <c r="AXF3" s="300"/>
      <c r="AXG3" s="300" t="s">
        <v>1278</v>
      </c>
      <c r="AXH3" s="300"/>
      <c r="AXI3" s="300"/>
      <c r="AXJ3" s="300"/>
      <c r="AXK3" s="300" t="s">
        <v>1278</v>
      </c>
      <c r="AXL3" s="300"/>
      <c r="AXM3" s="300"/>
      <c r="AXN3" s="300"/>
      <c r="AXO3" s="300" t="s">
        <v>1278</v>
      </c>
      <c r="AXP3" s="300"/>
      <c r="AXQ3" s="300"/>
      <c r="AXR3" s="300"/>
      <c r="AXS3" s="300" t="s">
        <v>1278</v>
      </c>
      <c r="AXT3" s="300"/>
      <c r="AXU3" s="300"/>
      <c r="AXV3" s="300"/>
      <c r="AXW3" s="300" t="s">
        <v>1278</v>
      </c>
      <c r="AXX3" s="300"/>
      <c r="AXY3" s="300"/>
      <c r="AXZ3" s="300"/>
      <c r="AYA3" s="300" t="s">
        <v>1278</v>
      </c>
      <c r="AYB3" s="300"/>
      <c r="AYC3" s="300"/>
      <c r="AYD3" s="300"/>
      <c r="AYE3" s="300" t="s">
        <v>1278</v>
      </c>
      <c r="AYF3" s="300"/>
      <c r="AYG3" s="300"/>
      <c r="AYH3" s="300"/>
      <c r="AYI3" s="300" t="s">
        <v>1278</v>
      </c>
      <c r="AYJ3" s="300"/>
      <c r="AYK3" s="300"/>
      <c r="AYL3" s="300"/>
      <c r="AYM3" s="300" t="s">
        <v>1278</v>
      </c>
      <c r="AYN3" s="300"/>
      <c r="AYO3" s="300"/>
      <c r="AYP3" s="300"/>
      <c r="AYQ3" s="300" t="s">
        <v>1278</v>
      </c>
      <c r="AYR3" s="300"/>
      <c r="AYS3" s="300"/>
      <c r="AYT3" s="300"/>
      <c r="AYU3" s="300" t="s">
        <v>1278</v>
      </c>
      <c r="AYV3" s="300"/>
      <c r="AYW3" s="300"/>
      <c r="AYX3" s="300"/>
      <c r="AYY3" s="300" t="s">
        <v>1278</v>
      </c>
      <c r="AYZ3" s="300"/>
      <c r="AZA3" s="300"/>
      <c r="AZB3" s="300"/>
      <c r="AZC3" s="300" t="s">
        <v>1278</v>
      </c>
      <c r="AZD3" s="300"/>
      <c r="AZE3" s="300"/>
      <c r="AZF3" s="300"/>
      <c r="AZG3" s="300" t="s">
        <v>1278</v>
      </c>
      <c r="AZH3" s="300"/>
      <c r="AZI3" s="300"/>
      <c r="AZJ3" s="300"/>
      <c r="AZK3" s="300" t="s">
        <v>1278</v>
      </c>
      <c r="AZL3" s="300"/>
      <c r="AZM3" s="300"/>
      <c r="AZN3" s="300"/>
      <c r="AZO3" s="300" t="s">
        <v>1278</v>
      </c>
      <c r="AZP3" s="300"/>
      <c r="AZQ3" s="300"/>
      <c r="AZR3" s="300"/>
      <c r="AZS3" s="300" t="s">
        <v>1278</v>
      </c>
      <c r="AZT3" s="300"/>
      <c r="AZU3" s="300"/>
      <c r="AZV3" s="300"/>
      <c r="AZW3" s="300" t="s">
        <v>1278</v>
      </c>
      <c r="AZX3" s="300"/>
      <c r="AZY3" s="300"/>
      <c r="AZZ3" s="300"/>
      <c r="BAA3" s="300" t="s">
        <v>1278</v>
      </c>
      <c r="BAB3" s="300"/>
      <c r="BAC3" s="300"/>
      <c r="BAD3" s="300"/>
      <c r="BAE3" s="300" t="s">
        <v>1278</v>
      </c>
      <c r="BAF3" s="300"/>
      <c r="BAG3" s="300"/>
      <c r="BAH3" s="300"/>
      <c r="BAI3" s="300" t="s">
        <v>1278</v>
      </c>
      <c r="BAJ3" s="300"/>
      <c r="BAK3" s="300"/>
      <c r="BAL3" s="300"/>
      <c r="BAM3" s="300" t="s">
        <v>1278</v>
      </c>
      <c r="BAN3" s="300"/>
      <c r="BAO3" s="300"/>
      <c r="BAP3" s="300"/>
      <c r="BAQ3" s="300" t="s">
        <v>1278</v>
      </c>
      <c r="BAR3" s="300"/>
      <c r="BAS3" s="300"/>
      <c r="BAT3" s="300"/>
      <c r="BAU3" s="300" t="s">
        <v>1278</v>
      </c>
      <c r="BAV3" s="300"/>
      <c r="BAW3" s="300"/>
      <c r="BAX3" s="300"/>
      <c r="BAY3" s="300" t="s">
        <v>1278</v>
      </c>
      <c r="BAZ3" s="300"/>
      <c r="BBA3" s="300"/>
      <c r="BBB3" s="300"/>
      <c r="BBC3" s="300" t="s">
        <v>1278</v>
      </c>
      <c r="BBD3" s="300"/>
      <c r="BBE3" s="300"/>
      <c r="BBF3" s="300"/>
      <c r="BBG3" s="300" t="s">
        <v>1278</v>
      </c>
      <c r="BBH3" s="300"/>
      <c r="BBI3" s="300"/>
      <c r="BBJ3" s="300"/>
      <c r="BBK3" s="300" t="s">
        <v>1278</v>
      </c>
      <c r="BBL3" s="300"/>
      <c r="BBM3" s="300"/>
      <c r="BBN3" s="300"/>
      <c r="BBO3" s="300" t="s">
        <v>1278</v>
      </c>
      <c r="BBP3" s="300"/>
      <c r="BBQ3" s="300"/>
      <c r="BBR3" s="300"/>
      <c r="BBS3" s="300" t="s">
        <v>1278</v>
      </c>
      <c r="BBT3" s="300"/>
      <c r="BBU3" s="300"/>
      <c r="BBV3" s="300"/>
      <c r="BBW3" s="300" t="s">
        <v>1278</v>
      </c>
      <c r="BBX3" s="300"/>
      <c r="BBY3" s="300"/>
      <c r="BBZ3" s="300"/>
      <c r="BCA3" s="300" t="s">
        <v>1278</v>
      </c>
      <c r="BCB3" s="300"/>
      <c r="BCC3" s="300"/>
      <c r="BCD3" s="300"/>
      <c r="BCE3" s="300" t="s">
        <v>1278</v>
      </c>
      <c r="BCF3" s="300"/>
      <c r="BCG3" s="300"/>
      <c r="BCH3" s="300"/>
      <c r="BCI3" s="300" t="s">
        <v>1278</v>
      </c>
      <c r="BCJ3" s="300"/>
      <c r="BCK3" s="300"/>
      <c r="BCL3" s="300"/>
      <c r="BCM3" s="300" t="s">
        <v>1278</v>
      </c>
      <c r="BCN3" s="300"/>
      <c r="BCO3" s="300"/>
      <c r="BCP3" s="300"/>
      <c r="BCQ3" s="300" t="s">
        <v>1278</v>
      </c>
      <c r="BCR3" s="300"/>
      <c r="BCS3" s="300"/>
      <c r="BCT3" s="300"/>
      <c r="BCU3" s="300" t="s">
        <v>1278</v>
      </c>
      <c r="BCV3" s="300"/>
      <c r="BCW3" s="300"/>
      <c r="BCX3" s="300"/>
      <c r="BCY3" s="300" t="s">
        <v>1278</v>
      </c>
      <c r="BCZ3" s="300"/>
      <c r="BDA3" s="300"/>
      <c r="BDB3" s="300"/>
      <c r="BDC3" s="300" t="s">
        <v>1278</v>
      </c>
      <c r="BDD3" s="300"/>
      <c r="BDE3" s="300"/>
      <c r="BDF3" s="300"/>
      <c r="BDG3" s="300" t="s">
        <v>1278</v>
      </c>
      <c r="BDH3" s="300"/>
      <c r="BDI3" s="300"/>
      <c r="BDJ3" s="300"/>
      <c r="BDK3" s="300" t="s">
        <v>1278</v>
      </c>
      <c r="BDL3" s="300"/>
      <c r="BDM3" s="300"/>
      <c r="BDN3" s="300"/>
      <c r="BDO3" s="300" t="s">
        <v>1278</v>
      </c>
      <c r="BDP3" s="300"/>
      <c r="BDQ3" s="300"/>
      <c r="BDR3" s="300"/>
      <c r="BDS3" s="300" t="s">
        <v>1278</v>
      </c>
      <c r="BDT3" s="300"/>
      <c r="BDU3" s="300"/>
      <c r="BDV3" s="300"/>
      <c r="BDW3" s="300" t="s">
        <v>1278</v>
      </c>
      <c r="BDX3" s="300"/>
      <c r="BDY3" s="300"/>
      <c r="BDZ3" s="300"/>
      <c r="BEA3" s="300" t="s">
        <v>1278</v>
      </c>
      <c r="BEB3" s="300"/>
      <c r="BEC3" s="300"/>
      <c r="BED3" s="300"/>
      <c r="BEE3" s="300" t="s">
        <v>1278</v>
      </c>
      <c r="BEF3" s="300"/>
      <c r="BEG3" s="300"/>
      <c r="BEH3" s="300"/>
      <c r="BEI3" s="300" t="s">
        <v>1278</v>
      </c>
      <c r="BEJ3" s="300"/>
      <c r="BEK3" s="300"/>
      <c r="BEL3" s="300"/>
      <c r="BEM3" s="300" t="s">
        <v>1278</v>
      </c>
      <c r="BEN3" s="300"/>
      <c r="BEO3" s="300"/>
      <c r="BEP3" s="300"/>
      <c r="BEQ3" s="300" t="s">
        <v>1278</v>
      </c>
      <c r="BER3" s="300"/>
      <c r="BES3" s="300"/>
      <c r="BET3" s="300"/>
      <c r="BEU3" s="300" t="s">
        <v>1278</v>
      </c>
      <c r="BEV3" s="300"/>
      <c r="BEW3" s="300"/>
      <c r="BEX3" s="300"/>
      <c r="BEY3" s="300" t="s">
        <v>1278</v>
      </c>
      <c r="BEZ3" s="300"/>
      <c r="BFA3" s="300"/>
      <c r="BFB3" s="300"/>
      <c r="BFC3" s="300" t="s">
        <v>1278</v>
      </c>
      <c r="BFD3" s="300"/>
      <c r="BFE3" s="300"/>
      <c r="BFF3" s="300"/>
      <c r="BFG3" s="300" t="s">
        <v>1278</v>
      </c>
      <c r="BFH3" s="300"/>
      <c r="BFI3" s="300"/>
      <c r="BFJ3" s="300"/>
      <c r="BFK3" s="300" t="s">
        <v>1278</v>
      </c>
      <c r="BFL3" s="300"/>
      <c r="BFM3" s="300"/>
      <c r="BFN3" s="300"/>
      <c r="BFO3" s="300" t="s">
        <v>1278</v>
      </c>
      <c r="BFP3" s="300"/>
      <c r="BFQ3" s="300"/>
      <c r="BFR3" s="300"/>
      <c r="BFS3" s="300" t="s">
        <v>1278</v>
      </c>
      <c r="BFT3" s="300"/>
      <c r="BFU3" s="300"/>
      <c r="BFV3" s="300"/>
      <c r="BFW3" s="300" t="s">
        <v>1278</v>
      </c>
      <c r="BFX3" s="300"/>
      <c r="BFY3" s="300"/>
      <c r="BFZ3" s="300"/>
      <c r="BGA3" s="300" t="s">
        <v>1278</v>
      </c>
      <c r="BGB3" s="300"/>
      <c r="BGC3" s="300"/>
      <c r="BGD3" s="300"/>
      <c r="BGE3" s="300" t="s">
        <v>1278</v>
      </c>
      <c r="BGF3" s="300"/>
      <c r="BGG3" s="300"/>
      <c r="BGH3" s="300"/>
      <c r="BGI3" s="300" t="s">
        <v>1278</v>
      </c>
      <c r="BGJ3" s="300"/>
      <c r="BGK3" s="300"/>
      <c r="BGL3" s="300"/>
      <c r="BGM3" s="300" t="s">
        <v>1278</v>
      </c>
      <c r="BGN3" s="300"/>
      <c r="BGO3" s="300"/>
      <c r="BGP3" s="300"/>
      <c r="BGQ3" s="300" t="s">
        <v>1278</v>
      </c>
      <c r="BGR3" s="300"/>
      <c r="BGS3" s="300"/>
      <c r="BGT3" s="300"/>
      <c r="BGU3" s="300" t="s">
        <v>1278</v>
      </c>
      <c r="BGV3" s="300"/>
      <c r="BGW3" s="300"/>
      <c r="BGX3" s="300"/>
      <c r="BGY3" s="300" t="s">
        <v>1278</v>
      </c>
      <c r="BGZ3" s="300"/>
      <c r="BHA3" s="300"/>
      <c r="BHB3" s="300"/>
      <c r="BHC3" s="300" t="s">
        <v>1278</v>
      </c>
      <c r="BHD3" s="300"/>
      <c r="BHE3" s="300"/>
      <c r="BHF3" s="300"/>
      <c r="BHG3" s="300" t="s">
        <v>1278</v>
      </c>
      <c r="BHH3" s="300"/>
      <c r="BHI3" s="300"/>
      <c r="BHJ3" s="300"/>
      <c r="BHK3" s="300" t="s">
        <v>1278</v>
      </c>
      <c r="BHL3" s="300"/>
      <c r="BHM3" s="300"/>
      <c r="BHN3" s="300"/>
      <c r="BHO3" s="300" t="s">
        <v>1278</v>
      </c>
      <c r="BHP3" s="300"/>
      <c r="BHQ3" s="300"/>
      <c r="BHR3" s="300"/>
      <c r="BHS3" s="300" t="s">
        <v>1278</v>
      </c>
      <c r="BHT3" s="300"/>
      <c r="BHU3" s="300"/>
      <c r="BHV3" s="300"/>
      <c r="BHW3" s="300" t="s">
        <v>1278</v>
      </c>
      <c r="BHX3" s="300"/>
      <c r="BHY3" s="300"/>
      <c r="BHZ3" s="300"/>
      <c r="BIA3" s="300" t="s">
        <v>1278</v>
      </c>
      <c r="BIB3" s="300"/>
      <c r="BIC3" s="300"/>
      <c r="BID3" s="300"/>
      <c r="BIE3" s="300" t="s">
        <v>1278</v>
      </c>
      <c r="BIF3" s="300"/>
      <c r="BIG3" s="300"/>
      <c r="BIH3" s="300"/>
      <c r="BII3" s="300" t="s">
        <v>1278</v>
      </c>
      <c r="BIJ3" s="300"/>
      <c r="BIK3" s="300"/>
      <c r="BIL3" s="300"/>
      <c r="BIM3" s="300" t="s">
        <v>1278</v>
      </c>
      <c r="BIN3" s="300"/>
      <c r="BIO3" s="300"/>
      <c r="BIP3" s="300"/>
      <c r="BIQ3" s="300" t="s">
        <v>1278</v>
      </c>
      <c r="BIR3" s="300"/>
      <c r="BIS3" s="300"/>
      <c r="BIT3" s="300"/>
      <c r="BIU3" s="300" t="s">
        <v>1278</v>
      </c>
      <c r="BIV3" s="300"/>
      <c r="BIW3" s="300"/>
      <c r="BIX3" s="300"/>
      <c r="BIY3" s="300" t="s">
        <v>1278</v>
      </c>
      <c r="BIZ3" s="300"/>
      <c r="BJA3" s="300"/>
      <c r="BJB3" s="300"/>
      <c r="BJC3" s="300" t="s">
        <v>1278</v>
      </c>
      <c r="BJD3" s="300"/>
      <c r="BJE3" s="300"/>
      <c r="BJF3" s="300"/>
      <c r="BJG3" s="300" t="s">
        <v>1278</v>
      </c>
      <c r="BJH3" s="300"/>
      <c r="BJI3" s="300"/>
      <c r="BJJ3" s="300"/>
      <c r="BJK3" s="300" t="s">
        <v>1278</v>
      </c>
      <c r="BJL3" s="300"/>
      <c r="BJM3" s="300"/>
      <c r="BJN3" s="300"/>
      <c r="BJO3" s="300" t="s">
        <v>1278</v>
      </c>
      <c r="BJP3" s="300"/>
      <c r="BJQ3" s="300"/>
      <c r="BJR3" s="300"/>
      <c r="BJS3" s="300" t="s">
        <v>1278</v>
      </c>
      <c r="BJT3" s="300"/>
      <c r="BJU3" s="300"/>
      <c r="BJV3" s="300"/>
      <c r="BJW3" s="300" t="s">
        <v>1278</v>
      </c>
      <c r="BJX3" s="300"/>
      <c r="BJY3" s="300"/>
      <c r="BJZ3" s="300"/>
      <c r="BKA3" s="300" t="s">
        <v>1278</v>
      </c>
      <c r="BKB3" s="300"/>
      <c r="BKC3" s="300"/>
      <c r="BKD3" s="300"/>
      <c r="BKE3" s="300" t="s">
        <v>1278</v>
      </c>
      <c r="BKF3" s="300"/>
      <c r="BKG3" s="300"/>
      <c r="BKH3" s="300"/>
      <c r="BKI3" s="300" t="s">
        <v>1278</v>
      </c>
      <c r="BKJ3" s="300"/>
      <c r="BKK3" s="300"/>
      <c r="BKL3" s="300"/>
      <c r="BKM3" s="300" t="s">
        <v>1278</v>
      </c>
      <c r="BKN3" s="300"/>
      <c r="BKO3" s="300"/>
      <c r="BKP3" s="300"/>
      <c r="BKQ3" s="300" t="s">
        <v>1278</v>
      </c>
      <c r="BKR3" s="300"/>
      <c r="BKS3" s="300"/>
      <c r="BKT3" s="300"/>
      <c r="BKU3" s="300" t="s">
        <v>1278</v>
      </c>
      <c r="BKV3" s="300"/>
      <c r="BKW3" s="300"/>
      <c r="BKX3" s="300"/>
      <c r="BKY3" s="300" t="s">
        <v>1278</v>
      </c>
      <c r="BKZ3" s="300"/>
      <c r="BLA3" s="300"/>
      <c r="BLB3" s="300"/>
      <c r="BLC3" s="300" t="s">
        <v>1278</v>
      </c>
      <c r="BLD3" s="300"/>
      <c r="BLE3" s="300"/>
      <c r="BLF3" s="300"/>
      <c r="BLG3" s="300" t="s">
        <v>1278</v>
      </c>
      <c r="BLH3" s="300"/>
      <c r="BLI3" s="300"/>
      <c r="BLJ3" s="300"/>
      <c r="BLK3" s="300" t="s">
        <v>1278</v>
      </c>
      <c r="BLL3" s="300"/>
      <c r="BLM3" s="300"/>
      <c r="BLN3" s="300"/>
      <c r="BLO3" s="300" t="s">
        <v>1278</v>
      </c>
      <c r="BLP3" s="300"/>
      <c r="BLQ3" s="300"/>
      <c r="BLR3" s="300"/>
      <c r="BLS3" s="300" t="s">
        <v>1278</v>
      </c>
      <c r="BLT3" s="300"/>
      <c r="BLU3" s="300"/>
      <c r="BLV3" s="300"/>
      <c r="BLW3" s="300" t="s">
        <v>1278</v>
      </c>
      <c r="BLX3" s="300"/>
      <c r="BLY3" s="300"/>
      <c r="BLZ3" s="300"/>
      <c r="BMA3" s="300" t="s">
        <v>1278</v>
      </c>
      <c r="BMB3" s="300"/>
      <c r="BMC3" s="300"/>
      <c r="BMD3" s="300"/>
      <c r="BME3" s="300" t="s">
        <v>1278</v>
      </c>
      <c r="BMF3" s="300"/>
      <c r="BMG3" s="300"/>
      <c r="BMH3" s="300"/>
      <c r="BMI3" s="300" t="s">
        <v>1278</v>
      </c>
      <c r="BMJ3" s="300"/>
      <c r="BMK3" s="300"/>
      <c r="BML3" s="300"/>
      <c r="BMM3" s="300" t="s">
        <v>1278</v>
      </c>
      <c r="BMN3" s="300"/>
      <c r="BMO3" s="300"/>
      <c r="BMP3" s="300"/>
      <c r="BMQ3" s="300" t="s">
        <v>1278</v>
      </c>
      <c r="BMR3" s="300"/>
      <c r="BMS3" s="300"/>
      <c r="BMT3" s="300"/>
      <c r="BMU3" s="300" t="s">
        <v>1278</v>
      </c>
      <c r="BMV3" s="300"/>
      <c r="BMW3" s="300"/>
      <c r="BMX3" s="300"/>
      <c r="BMY3" s="300" t="s">
        <v>1278</v>
      </c>
      <c r="BMZ3" s="300"/>
      <c r="BNA3" s="300"/>
      <c r="BNB3" s="300"/>
      <c r="BNC3" s="300" t="s">
        <v>1278</v>
      </c>
      <c r="BND3" s="300"/>
      <c r="BNE3" s="300"/>
      <c r="BNF3" s="300"/>
      <c r="BNG3" s="300" t="s">
        <v>1278</v>
      </c>
      <c r="BNH3" s="300"/>
      <c r="BNI3" s="300"/>
      <c r="BNJ3" s="300"/>
      <c r="BNK3" s="300" t="s">
        <v>1278</v>
      </c>
      <c r="BNL3" s="300"/>
      <c r="BNM3" s="300"/>
      <c r="BNN3" s="300"/>
      <c r="BNO3" s="300" t="s">
        <v>1278</v>
      </c>
      <c r="BNP3" s="300"/>
      <c r="BNQ3" s="300"/>
      <c r="BNR3" s="300"/>
      <c r="BNS3" s="300" t="s">
        <v>1278</v>
      </c>
      <c r="BNT3" s="300"/>
      <c r="BNU3" s="300"/>
      <c r="BNV3" s="300"/>
      <c r="BNW3" s="300" t="s">
        <v>1278</v>
      </c>
      <c r="BNX3" s="300"/>
      <c r="BNY3" s="300"/>
      <c r="BNZ3" s="300"/>
      <c r="BOA3" s="300" t="s">
        <v>1278</v>
      </c>
      <c r="BOB3" s="300"/>
      <c r="BOC3" s="300"/>
      <c r="BOD3" s="300"/>
      <c r="BOE3" s="300" t="s">
        <v>1278</v>
      </c>
      <c r="BOF3" s="300"/>
      <c r="BOG3" s="300"/>
      <c r="BOH3" s="300"/>
      <c r="BOI3" s="300" t="s">
        <v>1278</v>
      </c>
      <c r="BOJ3" s="300"/>
      <c r="BOK3" s="300"/>
      <c r="BOL3" s="300"/>
      <c r="BOM3" s="300" t="s">
        <v>1278</v>
      </c>
      <c r="BON3" s="300"/>
      <c r="BOO3" s="300"/>
      <c r="BOP3" s="300"/>
      <c r="BOQ3" s="300" t="s">
        <v>1278</v>
      </c>
      <c r="BOR3" s="300"/>
      <c r="BOS3" s="300"/>
      <c r="BOT3" s="300"/>
      <c r="BOU3" s="300" t="s">
        <v>1278</v>
      </c>
      <c r="BOV3" s="300"/>
      <c r="BOW3" s="300"/>
      <c r="BOX3" s="300"/>
      <c r="BOY3" s="300" t="s">
        <v>1278</v>
      </c>
      <c r="BOZ3" s="300"/>
      <c r="BPA3" s="300"/>
      <c r="BPB3" s="300"/>
      <c r="BPC3" s="300" t="s">
        <v>1278</v>
      </c>
      <c r="BPD3" s="300"/>
      <c r="BPE3" s="300"/>
      <c r="BPF3" s="300"/>
      <c r="BPG3" s="300" t="s">
        <v>1278</v>
      </c>
      <c r="BPH3" s="300"/>
      <c r="BPI3" s="300"/>
      <c r="BPJ3" s="300"/>
      <c r="BPK3" s="300" t="s">
        <v>1278</v>
      </c>
      <c r="BPL3" s="300"/>
      <c r="BPM3" s="300"/>
      <c r="BPN3" s="300"/>
      <c r="BPO3" s="300" t="s">
        <v>1278</v>
      </c>
      <c r="BPP3" s="300"/>
      <c r="BPQ3" s="300"/>
      <c r="BPR3" s="300"/>
      <c r="BPS3" s="300" t="s">
        <v>1278</v>
      </c>
      <c r="BPT3" s="300"/>
      <c r="BPU3" s="300"/>
      <c r="BPV3" s="300"/>
      <c r="BPW3" s="300" t="s">
        <v>1278</v>
      </c>
      <c r="BPX3" s="300"/>
      <c r="BPY3" s="300"/>
      <c r="BPZ3" s="300"/>
      <c r="BQA3" s="300" t="s">
        <v>1278</v>
      </c>
      <c r="BQB3" s="300"/>
      <c r="BQC3" s="300"/>
      <c r="BQD3" s="300"/>
      <c r="BQE3" s="300" t="s">
        <v>1278</v>
      </c>
      <c r="BQF3" s="300"/>
      <c r="BQG3" s="300"/>
      <c r="BQH3" s="300"/>
      <c r="BQI3" s="300" t="s">
        <v>1278</v>
      </c>
      <c r="BQJ3" s="300"/>
      <c r="BQK3" s="300"/>
      <c r="BQL3" s="300"/>
      <c r="BQM3" s="300" t="s">
        <v>1278</v>
      </c>
      <c r="BQN3" s="300"/>
      <c r="BQO3" s="300"/>
      <c r="BQP3" s="300"/>
      <c r="BQQ3" s="300" t="s">
        <v>1278</v>
      </c>
      <c r="BQR3" s="300"/>
      <c r="BQS3" s="300"/>
      <c r="BQT3" s="300"/>
      <c r="BQU3" s="300" t="s">
        <v>1278</v>
      </c>
      <c r="BQV3" s="300"/>
      <c r="BQW3" s="300"/>
      <c r="BQX3" s="300"/>
      <c r="BQY3" s="300" t="s">
        <v>1278</v>
      </c>
      <c r="BQZ3" s="300"/>
      <c r="BRA3" s="300"/>
      <c r="BRB3" s="300"/>
      <c r="BRC3" s="300" t="s">
        <v>1278</v>
      </c>
      <c r="BRD3" s="300"/>
      <c r="BRE3" s="300"/>
      <c r="BRF3" s="300"/>
      <c r="BRG3" s="300" t="s">
        <v>1278</v>
      </c>
      <c r="BRH3" s="300"/>
      <c r="BRI3" s="300"/>
      <c r="BRJ3" s="300"/>
      <c r="BRK3" s="300" t="s">
        <v>1278</v>
      </c>
      <c r="BRL3" s="300"/>
      <c r="BRM3" s="300"/>
      <c r="BRN3" s="300"/>
      <c r="BRO3" s="300" t="s">
        <v>1278</v>
      </c>
      <c r="BRP3" s="300"/>
      <c r="BRQ3" s="300"/>
      <c r="BRR3" s="300"/>
      <c r="BRS3" s="300" t="s">
        <v>1278</v>
      </c>
      <c r="BRT3" s="300"/>
      <c r="BRU3" s="300"/>
      <c r="BRV3" s="300"/>
      <c r="BRW3" s="300" t="s">
        <v>1278</v>
      </c>
      <c r="BRX3" s="300"/>
      <c r="BRY3" s="300"/>
      <c r="BRZ3" s="300"/>
      <c r="BSA3" s="300" t="s">
        <v>1278</v>
      </c>
      <c r="BSB3" s="300"/>
      <c r="BSC3" s="300"/>
      <c r="BSD3" s="300"/>
      <c r="BSE3" s="300" t="s">
        <v>1278</v>
      </c>
      <c r="BSF3" s="300"/>
      <c r="BSG3" s="300"/>
      <c r="BSH3" s="300"/>
      <c r="BSI3" s="300" t="s">
        <v>1278</v>
      </c>
      <c r="BSJ3" s="300"/>
      <c r="BSK3" s="300"/>
      <c r="BSL3" s="300"/>
      <c r="BSM3" s="300" t="s">
        <v>1278</v>
      </c>
      <c r="BSN3" s="300"/>
      <c r="BSO3" s="300"/>
      <c r="BSP3" s="300"/>
      <c r="BSQ3" s="300" t="s">
        <v>1278</v>
      </c>
      <c r="BSR3" s="300"/>
      <c r="BSS3" s="300"/>
      <c r="BST3" s="300"/>
      <c r="BSU3" s="300" t="s">
        <v>1278</v>
      </c>
      <c r="BSV3" s="300"/>
      <c r="BSW3" s="300"/>
      <c r="BSX3" s="300"/>
      <c r="BSY3" s="300" t="s">
        <v>1278</v>
      </c>
      <c r="BSZ3" s="300"/>
      <c r="BTA3" s="300"/>
      <c r="BTB3" s="300"/>
      <c r="BTC3" s="300" t="s">
        <v>1278</v>
      </c>
      <c r="BTD3" s="300"/>
      <c r="BTE3" s="300"/>
      <c r="BTF3" s="300"/>
      <c r="BTG3" s="300" t="s">
        <v>1278</v>
      </c>
      <c r="BTH3" s="300"/>
      <c r="BTI3" s="300"/>
      <c r="BTJ3" s="300"/>
      <c r="BTK3" s="300" t="s">
        <v>1278</v>
      </c>
      <c r="BTL3" s="300"/>
      <c r="BTM3" s="300"/>
      <c r="BTN3" s="300"/>
      <c r="BTO3" s="300" t="s">
        <v>1278</v>
      </c>
      <c r="BTP3" s="300"/>
      <c r="BTQ3" s="300"/>
      <c r="BTR3" s="300"/>
      <c r="BTS3" s="300" t="s">
        <v>1278</v>
      </c>
      <c r="BTT3" s="300"/>
      <c r="BTU3" s="300"/>
      <c r="BTV3" s="300"/>
      <c r="BTW3" s="300" t="s">
        <v>1278</v>
      </c>
      <c r="BTX3" s="300"/>
      <c r="BTY3" s="300"/>
      <c r="BTZ3" s="300"/>
      <c r="BUA3" s="300" t="s">
        <v>1278</v>
      </c>
      <c r="BUB3" s="300"/>
      <c r="BUC3" s="300"/>
      <c r="BUD3" s="300"/>
      <c r="BUE3" s="300" t="s">
        <v>1278</v>
      </c>
      <c r="BUF3" s="300"/>
      <c r="BUG3" s="300"/>
      <c r="BUH3" s="300"/>
      <c r="BUI3" s="300" t="s">
        <v>1278</v>
      </c>
      <c r="BUJ3" s="300"/>
      <c r="BUK3" s="300"/>
      <c r="BUL3" s="300"/>
      <c r="BUM3" s="300" t="s">
        <v>1278</v>
      </c>
      <c r="BUN3" s="300"/>
      <c r="BUO3" s="300"/>
      <c r="BUP3" s="300"/>
      <c r="BUQ3" s="300" t="s">
        <v>1278</v>
      </c>
      <c r="BUR3" s="300"/>
      <c r="BUS3" s="300"/>
      <c r="BUT3" s="300"/>
      <c r="BUU3" s="300" t="s">
        <v>1278</v>
      </c>
      <c r="BUV3" s="300"/>
      <c r="BUW3" s="300"/>
      <c r="BUX3" s="300"/>
      <c r="BUY3" s="300" t="s">
        <v>1278</v>
      </c>
      <c r="BUZ3" s="300"/>
      <c r="BVA3" s="300"/>
      <c r="BVB3" s="300"/>
      <c r="BVC3" s="300" t="s">
        <v>1278</v>
      </c>
      <c r="BVD3" s="300"/>
      <c r="BVE3" s="300"/>
      <c r="BVF3" s="300"/>
      <c r="BVG3" s="300" t="s">
        <v>1278</v>
      </c>
      <c r="BVH3" s="300"/>
      <c r="BVI3" s="300"/>
      <c r="BVJ3" s="300"/>
      <c r="BVK3" s="300" t="s">
        <v>1278</v>
      </c>
      <c r="BVL3" s="300"/>
      <c r="BVM3" s="300"/>
      <c r="BVN3" s="300"/>
      <c r="BVO3" s="300" t="s">
        <v>1278</v>
      </c>
      <c r="BVP3" s="300"/>
      <c r="BVQ3" s="300"/>
      <c r="BVR3" s="300"/>
      <c r="BVS3" s="300" t="s">
        <v>1278</v>
      </c>
      <c r="BVT3" s="300"/>
      <c r="BVU3" s="300"/>
      <c r="BVV3" s="300"/>
      <c r="BVW3" s="300" t="s">
        <v>1278</v>
      </c>
      <c r="BVX3" s="300"/>
      <c r="BVY3" s="300"/>
      <c r="BVZ3" s="300"/>
      <c r="BWA3" s="300" t="s">
        <v>1278</v>
      </c>
      <c r="BWB3" s="300"/>
      <c r="BWC3" s="300"/>
      <c r="BWD3" s="300"/>
      <c r="BWE3" s="300" t="s">
        <v>1278</v>
      </c>
      <c r="BWF3" s="300"/>
      <c r="BWG3" s="300"/>
      <c r="BWH3" s="300"/>
      <c r="BWI3" s="300" t="s">
        <v>1278</v>
      </c>
      <c r="BWJ3" s="300"/>
      <c r="BWK3" s="300"/>
      <c r="BWL3" s="300"/>
      <c r="BWM3" s="300" t="s">
        <v>1278</v>
      </c>
      <c r="BWN3" s="300"/>
      <c r="BWO3" s="300"/>
      <c r="BWP3" s="300"/>
      <c r="BWQ3" s="300" t="s">
        <v>1278</v>
      </c>
      <c r="BWR3" s="300"/>
      <c r="BWS3" s="300"/>
      <c r="BWT3" s="300"/>
      <c r="BWU3" s="300" t="s">
        <v>1278</v>
      </c>
      <c r="BWV3" s="300"/>
      <c r="BWW3" s="300"/>
      <c r="BWX3" s="300"/>
      <c r="BWY3" s="300" t="s">
        <v>1278</v>
      </c>
      <c r="BWZ3" s="300"/>
      <c r="BXA3" s="300"/>
      <c r="BXB3" s="300"/>
      <c r="BXC3" s="300" t="s">
        <v>1278</v>
      </c>
      <c r="BXD3" s="300"/>
      <c r="BXE3" s="300"/>
      <c r="BXF3" s="300"/>
      <c r="BXG3" s="300" t="s">
        <v>1278</v>
      </c>
      <c r="BXH3" s="300"/>
      <c r="BXI3" s="300"/>
      <c r="BXJ3" s="300"/>
      <c r="BXK3" s="300" t="s">
        <v>1278</v>
      </c>
      <c r="BXL3" s="300"/>
      <c r="BXM3" s="300"/>
      <c r="BXN3" s="300"/>
      <c r="BXO3" s="300" t="s">
        <v>1278</v>
      </c>
      <c r="BXP3" s="300"/>
      <c r="BXQ3" s="300"/>
      <c r="BXR3" s="300"/>
      <c r="BXS3" s="300" t="s">
        <v>1278</v>
      </c>
      <c r="BXT3" s="300"/>
      <c r="BXU3" s="300"/>
      <c r="BXV3" s="300"/>
      <c r="BXW3" s="300" t="s">
        <v>1278</v>
      </c>
      <c r="BXX3" s="300"/>
      <c r="BXY3" s="300"/>
      <c r="BXZ3" s="300"/>
      <c r="BYA3" s="300" t="s">
        <v>1278</v>
      </c>
      <c r="BYB3" s="300"/>
      <c r="BYC3" s="300"/>
      <c r="BYD3" s="300"/>
      <c r="BYE3" s="300" t="s">
        <v>1278</v>
      </c>
      <c r="BYF3" s="300"/>
      <c r="BYG3" s="300"/>
      <c r="BYH3" s="300"/>
      <c r="BYI3" s="300" t="s">
        <v>1278</v>
      </c>
      <c r="BYJ3" s="300"/>
      <c r="BYK3" s="300"/>
      <c r="BYL3" s="300"/>
      <c r="BYM3" s="300" t="s">
        <v>1278</v>
      </c>
      <c r="BYN3" s="300"/>
      <c r="BYO3" s="300"/>
      <c r="BYP3" s="300"/>
      <c r="BYQ3" s="300" t="s">
        <v>1278</v>
      </c>
      <c r="BYR3" s="300"/>
      <c r="BYS3" s="300"/>
      <c r="BYT3" s="300"/>
      <c r="BYU3" s="300" t="s">
        <v>1278</v>
      </c>
      <c r="BYV3" s="300"/>
      <c r="BYW3" s="300"/>
      <c r="BYX3" s="300"/>
      <c r="BYY3" s="300" t="s">
        <v>1278</v>
      </c>
      <c r="BYZ3" s="300"/>
      <c r="BZA3" s="300"/>
      <c r="BZB3" s="300"/>
      <c r="BZC3" s="300" t="s">
        <v>1278</v>
      </c>
      <c r="BZD3" s="300"/>
      <c r="BZE3" s="300"/>
      <c r="BZF3" s="300"/>
      <c r="BZG3" s="300" t="s">
        <v>1278</v>
      </c>
      <c r="BZH3" s="300"/>
      <c r="BZI3" s="300"/>
      <c r="BZJ3" s="300"/>
      <c r="BZK3" s="300" t="s">
        <v>1278</v>
      </c>
      <c r="BZL3" s="300"/>
      <c r="BZM3" s="300"/>
      <c r="BZN3" s="300"/>
      <c r="BZO3" s="300" t="s">
        <v>1278</v>
      </c>
      <c r="BZP3" s="300"/>
      <c r="BZQ3" s="300"/>
      <c r="BZR3" s="300"/>
      <c r="BZS3" s="300" t="s">
        <v>1278</v>
      </c>
      <c r="BZT3" s="300"/>
      <c r="BZU3" s="300"/>
      <c r="BZV3" s="300"/>
      <c r="BZW3" s="300" t="s">
        <v>1278</v>
      </c>
      <c r="BZX3" s="300"/>
      <c r="BZY3" s="300"/>
      <c r="BZZ3" s="300"/>
      <c r="CAA3" s="300" t="s">
        <v>1278</v>
      </c>
      <c r="CAB3" s="300"/>
      <c r="CAC3" s="300"/>
      <c r="CAD3" s="300"/>
      <c r="CAE3" s="300" t="s">
        <v>1278</v>
      </c>
      <c r="CAF3" s="300"/>
      <c r="CAG3" s="300"/>
      <c r="CAH3" s="300"/>
      <c r="CAI3" s="300" t="s">
        <v>1278</v>
      </c>
      <c r="CAJ3" s="300"/>
      <c r="CAK3" s="300"/>
      <c r="CAL3" s="300"/>
      <c r="CAM3" s="300" t="s">
        <v>1278</v>
      </c>
      <c r="CAN3" s="300"/>
      <c r="CAO3" s="300"/>
      <c r="CAP3" s="300"/>
      <c r="CAQ3" s="300" t="s">
        <v>1278</v>
      </c>
      <c r="CAR3" s="300"/>
      <c r="CAS3" s="300"/>
      <c r="CAT3" s="300"/>
      <c r="CAU3" s="300" t="s">
        <v>1278</v>
      </c>
      <c r="CAV3" s="300"/>
      <c r="CAW3" s="300"/>
      <c r="CAX3" s="300"/>
      <c r="CAY3" s="300" t="s">
        <v>1278</v>
      </c>
      <c r="CAZ3" s="300"/>
      <c r="CBA3" s="300"/>
      <c r="CBB3" s="300"/>
      <c r="CBC3" s="300" t="s">
        <v>1278</v>
      </c>
      <c r="CBD3" s="300"/>
      <c r="CBE3" s="300"/>
      <c r="CBF3" s="300"/>
      <c r="CBG3" s="300" t="s">
        <v>1278</v>
      </c>
      <c r="CBH3" s="300"/>
      <c r="CBI3" s="300"/>
      <c r="CBJ3" s="300"/>
      <c r="CBK3" s="300" t="s">
        <v>1278</v>
      </c>
      <c r="CBL3" s="300"/>
      <c r="CBM3" s="300"/>
      <c r="CBN3" s="300"/>
      <c r="CBO3" s="300" t="s">
        <v>1278</v>
      </c>
      <c r="CBP3" s="300"/>
      <c r="CBQ3" s="300"/>
      <c r="CBR3" s="300"/>
      <c r="CBS3" s="300" t="s">
        <v>1278</v>
      </c>
      <c r="CBT3" s="300"/>
      <c r="CBU3" s="300"/>
      <c r="CBV3" s="300"/>
      <c r="CBW3" s="300" t="s">
        <v>1278</v>
      </c>
      <c r="CBX3" s="300"/>
      <c r="CBY3" s="300"/>
      <c r="CBZ3" s="300"/>
      <c r="CCA3" s="300" t="s">
        <v>1278</v>
      </c>
      <c r="CCB3" s="300"/>
      <c r="CCC3" s="300"/>
      <c r="CCD3" s="300"/>
      <c r="CCE3" s="300" t="s">
        <v>1278</v>
      </c>
      <c r="CCF3" s="300"/>
      <c r="CCG3" s="300"/>
      <c r="CCH3" s="300"/>
      <c r="CCI3" s="300" t="s">
        <v>1278</v>
      </c>
      <c r="CCJ3" s="300"/>
      <c r="CCK3" s="300"/>
      <c r="CCL3" s="300"/>
      <c r="CCM3" s="300" t="s">
        <v>1278</v>
      </c>
      <c r="CCN3" s="300"/>
      <c r="CCO3" s="300"/>
      <c r="CCP3" s="300"/>
      <c r="CCQ3" s="300" t="s">
        <v>1278</v>
      </c>
      <c r="CCR3" s="300"/>
      <c r="CCS3" s="300"/>
      <c r="CCT3" s="300"/>
      <c r="CCU3" s="300" t="s">
        <v>1278</v>
      </c>
      <c r="CCV3" s="300"/>
      <c r="CCW3" s="300"/>
      <c r="CCX3" s="300"/>
      <c r="CCY3" s="300" t="s">
        <v>1278</v>
      </c>
      <c r="CCZ3" s="300"/>
      <c r="CDA3" s="300"/>
      <c r="CDB3" s="300"/>
      <c r="CDC3" s="300" t="s">
        <v>1278</v>
      </c>
      <c r="CDD3" s="300"/>
      <c r="CDE3" s="300"/>
      <c r="CDF3" s="300"/>
      <c r="CDG3" s="300" t="s">
        <v>1278</v>
      </c>
      <c r="CDH3" s="300"/>
      <c r="CDI3" s="300"/>
      <c r="CDJ3" s="300"/>
      <c r="CDK3" s="300" t="s">
        <v>1278</v>
      </c>
      <c r="CDL3" s="300"/>
      <c r="CDM3" s="300"/>
      <c r="CDN3" s="300"/>
      <c r="CDO3" s="300" t="s">
        <v>1278</v>
      </c>
      <c r="CDP3" s="300"/>
      <c r="CDQ3" s="300"/>
      <c r="CDR3" s="300"/>
      <c r="CDS3" s="300" t="s">
        <v>1278</v>
      </c>
      <c r="CDT3" s="300"/>
      <c r="CDU3" s="300"/>
      <c r="CDV3" s="300"/>
      <c r="CDW3" s="300" t="s">
        <v>1278</v>
      </c>
      <c r="CDX3" s="300"/>
      <c r="CDY3" s="300"/>
      <c r="CDZ3" s="300"/>
      <c r="CEA3" s="300" t="s">
        <v>1278</v>
      </c>
      <c r="CEB3" s="300"/>
      <c r="CEC3" s="300"/>
      <c r="CED3" s="300"/>
      <c r="CEE3" s="300" t="s">
        <v>1278</v>
      </c>
      <c r="CEF3" s="300"/>
      <c r="CEG3" s="300"/>
      <c r="CEH3" s="300"/>
      <c r="CEI3" s="300" t="s">
        <v>1278</v>
      </c>
      <c r="CEJ3" s="300"/>
      <c r="CEK3" s="300"/>
      <c r="CEL3" s="300"/>
      <c r="CEM3" s="300" t="s">
        <v>1278</v>
      </c>
      <c r="CEN3" s="300"/>
      <c r="CEO3" s="300"/>
      <c r="CEP3" s="300"/>
      <c r="CEQ3" s="300" t="s">
        <v>1278</v>
      </c>
      <c r="CER3" s="300"/>
      <c r="CES3" s="300"/>
      <c r="CET3" s="300"/>
      <c r="CEU3" s="300" t="s">
        <v>1278</v>
      </c>
      <c r="CEV3" s="300"/>
      <c r="CEW3" s="300"/>
      <c r="CEX3" s="300"/>
      <c r="CEY3" s="300" t="s">
        <v>1278</v>
      </c>
      <c r="CEZ3" s="300"/>
      <c r="CFA3" s="300"/>
      <c r="CFB3" s="300"/>
      <c r="CFC3" s="300" t="s">
        <v>1278</v>
      </c>
      <c r="CFD3" s="300"/>
      <c r="CFE3" s="300"/>
      <c r="CFF3" s="300"/>
      <c r="CFG3" s="300" t="s">
        <v>1278</v>
      </c>
      <c r="CFH3" s="300"/>
      <c r="CFI3" s="300"/>
      <c r="CFJ3" s="300"/>
      <c r="CFK3" s="300" t="s">
        <v>1278</v>
      </c>
      <c r="CFL3" s="300"/>
      <c r="CFM3" s="300"/>
      <c r="CFN3" s="300"/>
      <c r="CFO3" s="300" t="s">
        <v>1278</v>
      </c>
      <c r="CFP3" s="300"/>
      <c r="CFQ3" s="300"/>
      <c r="CFR3" s="300"/>
      <c r="CFS3" s="300" t="s">
        <v>1278</v>
      </c>
      <c r="CFT3" s="300"/>
      <c r="CFU3" s="300"/>
      <c r="CFV3" s="300"/>
      <c r="CFW3" s="300" t="s">
        <v>1278</v>
      </c>
      <c r="CFX3" s="300"/>
      <c r="CFY3" s="300"/>
      <c r="CFZ3" s="300"/>
      <c r="CGA3" s="300" t="s">
        <v>1278</v>
      </c>
      <c r="CGB3" s="300"/>
      <c r="CGC3" s="300"/>
      <c r="CGD3" s="300"/>
      <c r="CGE3" s="300" t="s">
        <v>1278</v>
      </c>
      <c r="CGF3" s="300"/>
      <c r="CGG3" s="300"/>
      <c r="CGH3" s="300"/>
      <c r="CGI3" s="300" t="s">
        <v>1278</v>
      </c>
      <c r="CGJ3" s="300"/>
      <c r="CGK3" s="300"/>
      <c r="CGL3" s="300"/>
      <c r="CGM3" s="300" t="s">
        <v>1278</v>
      </c>
      <c r="CGN3" s="300"/>
      <c r="CGO3" s="300"/>
      <c r="CGP3" s="300"/>
      <c r="CGQ3" s="300" t="s">
        <v>1278</v>
      </c>
      <c r="CGR3" s="300"/>
      <c r="CGS3" s="300"/>
      <c r="CGT3" s="300"/>
      <c r="CGU3" s="300" t="s">
        <v>1278</v>
      </c>
      <c r="CGV3" s="300"/>
      <c r="CGW3" s="300"/>
      <c r="CGX3" s="300"/>
      <c r="CGY3" s="300" t="s">
        <v>1278</v>
      </c>
      <c r="CGZ3" s="300"/>
      <c r="CHA3" s="300"/>
      <c r="CHB3" s="300"/>
      <c r="CHC3" s="300" t="s">
        <v>1278</v>
      </c>
      <c r="CHD3" s="300"/>
      <c r="CHE3" s="300"/>
      <c r="CHF3" s="300"/>
      <c r="CHG3" s="300" t="s">
        <v>1278</v>
      </c>
      <c r="CHH3" s="300"/>
      <c r="CHI3" s="300"/>
      <c r="CHJ3" s="300"/>
      <c r="CHK3" s="300" t="s">
        <v>1278</v>
      </c>
      <c r="CHL3" s="300"/>
      <c r="CHM3" s="300"/>
      <c r="CHN3" s="300"/>
      <c r="CHO3" s="300" t="s">
        <v>1278</v>
      </c>
      <c r="CHP3" s="300"/>
      <c r="CHQ3" s="300"/>
      <c r="CHR3" s="300"/>
      <c r="CHS3" s="300" t="s">
        <v>1278</v>
      </c>
      <c r="CHT3" s="300"/>
      <c r="CHU3" s="300"/>
      <c r="CHV3" s="300"/>
      <c r="CHW3" s="300" t="s">
        <v>1278</v>
      </c>
      <c r="CHX3" s="300"/>
      <c r="CHY3" s="300"/>
      <c r="CHZ3" s="300"/>
      <c r="CIA3" s="300" t="s">
        <v>1278</v>
      </c>
      <c r="CIB3" s="300"/>
      <c r="CIC3" s="300"/>
      <c r="CID3" s="300"/>
      <c r="CIE3" s="300" t="s">
        <v>1278</v>
      </c>
      <c r="CIF3" s="300"/>
      <c r="CIG3" s="300"/>
      <c r="CIH3" s="300"/>
      <c r="CII3" s="300" t="s">
        <v>1278</v>
      </c>
      <c r="CIJ3" s="300"/>
      <c r="CIK3" s="300"/>
      <c r="CIL3" s="300"/>
      <c r="CIM3" s="300" t="s">
        <v>1278</v>
      </c>
      <c r="CIN3" s="300"/>
      <c r="CIO3" s="300"/>
      <c r="CIP3" s="300"/>
      <c r="CIQ3" s="300" t="s">
        <v>1278</v>
      </c>
      <c r="CIR3" s="300"/>
      <c r="CIS3" s="300"/>
      <c r="CIT3" s="300"/>
      <c r="CIU3" s="300" t="s">
        <v>1278</v>
      </c>
      <c r="CIV3" s="300"/>
      <c r="CIW3" s="300"/>
      <c r="CIX3" s="300"/>
      <c r="CIY3" s="300" t="s">
        <v>1278</v>
      </c>
      <c r="CIZ3" s="300"/>
      <c r="CJA3" s="300"/>
      <c r="CJB3" s="300"/>
      <c r="CJC3" s="300" t="s">
        <v>1278</v>
      </c>
      <c r="CJD3" s="300"/>
      <c r="CJE3" s="300"/>
      <c r="CJF3" s="300"/>
      <c r="CJG3" s="300" t="s">
        <v>1278</v>
      </c>
      <c r="CJH3" s="300"/>
      <c r="CJI3" s="300"/>
      <c r="CJJ3" s="300"/>
      <c r="CJK3" s="300" t="s">
        <v>1278</v>
      </c>
      <c r="CJL3" s="300"/>
      <c r="CJM3" s="300"/>
      <c r="CJN3" s="300"/>
      <c r="CJO3" s="300" t="s">
        <v>1278</v>
      </c>
      <c r="CJP3" s="300"/>
      <c r="CJQ3" s="300"/>
      <c r="CJR3" s="300"/>
      <c r="CJS3" s="300" t="s">
        <v>1278</v>
      </c>
      <c r="CJT3" s="300"/>
      <c r="CJU3" s="300"/>
      <c r="CJV3" s="300"/>
      <c r="CJW3" s="300" t="s">
        <v>1278</v>
      </c>
      <c r="CJX3" s="300"/>
      <c r="CJY3" s="300"/>
      <c r="CJZ3" s="300"/>
      <c r="CKA3" s="300" t="s">
        <v>1278</v>
      </c>
      <c r="CKB3" s="300"/>
      <c r="CKC3" s="300"/>
      <c r="CKD3" s="300"/>
      <c r="CKE3" s="300" t="s">
        <v>1278</v>
      </c>
      <c r="CKF3" s="300"/>
      <c r="CKG3" s="300"/>
      <c r="CKH3" s="300"/>
      <c r="CKI3" s="300" t="s">
        <v>1278</v>
      </c>
      <c r="CKJ3" s="300"/>
      <c r="CKK3" s="300"/>
      <c r="CKL3" s="300"/>
      <c r="CKM3" s="300" t="s">
        <v>1278</v>
      </c>
      <c r="CKN3" s="300"/>
      <c r="CKO3" s="300"/>
      <c r="CKP3" s="300"/>
      <c r="CKQ3" s="300" t="s">
        <v>1278</v>
      </c>
      <c r="CKR3" s="300"/>
      <c r="CKS3" s="300"/>
      <c r="CKT3" s="300"/>
      <c r="CKU3" s="300" t="s">
        <v>1278</v>
      </c>
      <c r="CKV3" s="300"/>
      <c r="CKW3" s="300"/>
      <c r="CKX3" s="300"/>
      <c r="CKY3" s="300" t="s">
        <v>1278</v>
      </c>
      <c r="CKZ3" s="300"/>
      <c r="CLA3" s="300"/>
      <c r="CLB3" s="300"/>
      <c r="CLC3" s="300" t="s">
        <v>1278</v>
      </c>
      <c r="CLD3" s="300"/>
      <c r="CLE3" s="300"/>
      <c r="CLF3" s="300"/>
      <c r="CLG3" s="300" t="s">
        <v>1278</v>
      </c>
      <c r="CLH3" s="300"/>
      <c r="CLI3" s="300"/>
      <c r="CLJ3" s="300"/>
      <c r="CLK3" s="300" t="s">
        <v>1278</v>
      </c>
      <c r="CLL3" s="300"/>
      <c r="CLM3" s="300"/>
      <c r="CLN3" s="300"/>
      <c r="CLO3" s="300" t="s">
        <v>1278</v>
      </c>
      <c r="CLP3" s="300"/>
      <c r="CLQ3" s="300"/>
      <c r="CLR3" s="300"/>
      <c r="CLS3" s="300" t="s">
        <v>1278</v>
      </c>
      <c r="CLT3" s="300"/>
      <c r="CLU3" s="300"/>
      <c r="CLV3" s="300"/>
      <c r="CLW3" s="300" t="s">
        <v>1278</v>
      </c>
      <c r="CLX3" s="300"/>
      <c r="CLY3" s="300"/>
      <c r="CLZ3" s="300"/>
      <c r="CMA3" s="300" t="s">
        <v>1278</v>
      </c>
      <c r="CMB3" s="300"/>
      <c r="CMC3" s="300"/>
      <c r="CMD3" s="300"/>
      <c r="CME3" s="300" t="s">
        <v>1278</v>
      </c>
      <c r="CMF3" s="300"/>
      <c r="CMG3" s="300"/>
      <c r="CMH3" s="300"/>
      <c r="CMI3" s="300" t="s">
        <v>1278</v>
      </c>
      <c r="CMJ3" s="300"/>
      <c r="CMK3" s="300"/>
      <c r="CML3" s="300"/>
      <c r="CMM3" s="300" t="s">
        <v>1278</v>
      </c>
      <c r="CMN3" s="300"/>
      <c r="CMO3" s="300"/>
      <c r="CMP3" s="300"/>
      <c r="CMQ3" s="300" t="s">
        <v>1278</v>
      </c>
      <c r="CMR3" s="300"/>
      <c r="CMS3" s="300"/>
      <c r="CMT3" s="300"/>
      <c r="CMU3" s="300" t="s">
        <v>1278</v>
      </c>
      <c r="CMV3" s="300"/>
      <c r="CMW3" s="300"/>
      <c r="CMX3" s="300"/>
      <c r="CMY3" s="300" t="s">
        <v>1278</v>
      </c>
      <c r="CMZ3" s="300"/>
      <c r="CNA3" s="300"/>
      <c r="CNB3" s="300"/>
      <c r="CNC3" s="300" t="s">
        <v>1278</v>
      </c>
      <c r="CND3" s="300"/>
      <c r="CNE3" s="300"/>
      <c r="CNF3" s="300"/>
      <c r="CNG3" s="300" t="s">
        <v>1278</v>
      </c>
      <c r="CNH3" s="300"/>
      <c r="CNI3" s="300"/>
      <c r="CNJ3" s="300"/>
      <c r="CNK3" s="300" t="s">
        <v>1278</v>
      </c>
      <c r="CNL3" s="300"/>
      <c r="CNM3" s="300"/>
      <c r="CNN3" s="300"/>
      <c r="CNO3" s="300" t="s">
        <v>1278</v>
      </c>
      <c r="CNP3" s="300"/>
      <c r="CNQ3" s="300"/>
      <c r="CNR3" s="300"/>
      <c r="CNS3" s="300" t="s">
        <v>1278</v>
      </c>
      <c r="CNT3" s="300"/>
      <c r="CNU3" s="300"/>
      <c r="CNV3" s="300"/>
      <c r="CNW3" s="300" t="s">
        <v>1278</v>
      </c>
      <c r="CNX3" s="300"/>
      <c r="CNY3" s="300"/>
      <c r="CNZ3" s="300"/>
      <c r="COA3" s="300" t="s">
        <v>1278</v>
      </c>
      <c r="COB3" s="300"/>
      <c r="COC3" s="300"/>
      <c r="COD3" s="300"/>
      <c r="COE3" s="300" t="s">
        <v>1278</v>
      </c>
      <c r="COF3" s="300"/>
      <c r="COG3" s="300"/>
      <c r="COH3" s="300"/>
      <c r="COI3" s="300" t="s">
        <v>1278</v>
      </c>
      <c r="COJ3" s="300"/>
      <c r="COK3" s="300"/>
      <c r="COL3" s="300"/>
      <c r="COM3" s="300" t="s">
        <v>1278</v>
      </c>
      <c r="CON3" s="300"/>
      <c r="COO3" s="300"/>
      <c r="COP3" s="300"/>
      <c r="COQ3" s="300" t="s">
        <v>1278</v>
      </c>
      <c r="COR3" s="300"/>
      <c r="COS3" s="300"/>
      <c r="COT3" s="300"/>
      <c r="COU3" s="300" t="s">
        <v>1278</v>
      </c>
      <c r="COV3" s="300"/>
      <c r="COW3" s="300"/>
      <c r="COX3" s="300"/>
      <c r="COY3" s="300" t="s">
        <v>1278</v>
      </c>
      <c r="COZ3" s="300"/>
      <c r="CPA3" s="300"/>
      <c r="CPB3" s="300"/>
      <c r="CPC3" s="300" t="s">
        <v>1278</v>
      </c>
      <c r="CPD3" s="300"/>
      <c r="CPE3" s="300"/>
      <c r="CPF3" s="300"/>
      <c r="CPG3" s="300" t="s">
        <v>1278</v>
      </c>
      <c r="CPH3" s="300"/>
      <c r="CPI3" s="300"/>
      <c r="CPJ3" s="300"/>
      <c r="CPK3" s="300" t="s">
        <v>1278</v>
      </c>
      <c r="CPL3" s="300"/>
      <c r="CPM3" s="300"/>
      <c r="CPN3" s="300"/>
      <c r="CPO3" s="300" t="s">
        <v>1278</v>
      </c>
      <c r="CPP3" s="300"/>
      <c r="CPQ3" s="300"/>
      <c r="CPR3" s="300"/>
      <c r="CPS3" s="300" t="s">
        <v>1278</v>
      </c>
      <c r="CPT3" s="300"/>
      <c r="CPU3" s="300"/>
      <c r="CPV3" s="300"/>
      <c r="CPW3" s="300" t="s">
        <v>1278</v>
      </c>
      <c r="CPX3" s="300"/>
      <c r="CPY3" s="300"/>
      <c r="CPZ3" s="300"/>
      <c r="CQA3" s="300" t="s">
        <v>1278</v>
      </c>
      <c r="CQB3" s="300"/>
      <c r="CQC3" s="300"/>
      <c r="CQD3" s="300"/>
      <c r="CQE3" s="300" t="s">
        <v>1278</v>
      </c>
      <c r="CQF3" s="300"/>
      <c r="CQG3" s="300"/>
      <c r="CQH3" s="300"/>
      <c r="CQI3" s="300" t="s">
        <v>1278</v>
      </c>
      <c r="CQJ3" s="300"/>
      <c r="CQK3" s="300"/>
      <c r="CQL3" s="300"/>
      <c r="CQM3" s="300" t="s">
        <v>1278</v>
      </c>
      <c r="CQN3" s="300"/>
      <c r="CQO3" s="300"/>
      <c r="CQP3" s="300"/>
      <c r="CQQ3" s="300" t="s">
        <v>1278</v>
      </c>
      <c r="CQR3" s="300"/>
      <c r="CQS3" s="300"/>
      <c r="CQT3" s="300"/>
      <c r="CQU3" s="300" t="s">
        <v>1278</v>
      </c>
      <c r="CQV3" s="300"/>
      <c r="CQW3" s="300"/>
      <c r="CQX3" s="300"/>
      <c r="CQY3" s="300" t="s">
        <v>1278</v>
      </c>
      <c r="CQZ3" s="300"/>
      <c r="CRA3" s="300"/>
      <c r="CRB3" s="300"/>
      <c r="CRC3" s="300" t="s">
        <v>1278</v>
      </c>
      <c r="CRD3" s="300"/>
      <c r="CRE3" s="300"/>
      <c r="CRF3" s="300"/>
      <c r="CRG3" s="300" t="s">
        <v>1278</v>
      </c>
      <c r="CRH3" s="300"/>
      <c r="CRI3" s="300"/>
      <c r="CRJ3" s="300"/>
      <c r="CRK3" s="300" t="s">
        <v>1278</v>
      </c>
      <c r="CRL3" s="300"/>
      <c r="CRM3" s="300"/>
      <c r="CRN3" s="300"/>
      <c r="CRO3" s="300" t="s">
        <v>1278</v>
      </c>
      <c r="CRP3" s="300"/>
      <c r="CRQ3" s="300"/>
      <c r="CRR3" s="300"/>
      <c r="CRS3" s="300" t="s">
        <v>1278</v>
      </c>
      <c r="CRT3" s="300"/>
      <c r="CRU3" s="300"/>
      <c r="CRV3" s="300"/>
      <c r="CRW3" s="300" t="s">
        <v>1278</v>
      </c>
      <c r="CRX3" s="300"/>
      <c r="CRY3" s="300"/>
      <c r="CRZ3" s="300"/>
      <c r="CSA3" s="300" t="s">
        <v>1278</v>
      </c>
      <c r="CSB3" s="300"/>
      <c r="CSC3" s="300"/>
      <c r="CSD3" s="300"/>
      <c r="CSE3" s="300" t="s">
        <v>1278</v>
      </c>
      <c r="CSF3" s="300"/>
      <c r="CSG3" s="300"/>
      <c r="CSH3" s="300"/>
      <c r="CSI3" s="300" t="s">
        <v>1278</v>
      </c>
      <c r="CSJ3" s="300"/>
      <c r="CSK3" s="300"/>
      <c r="CSL3" s="300"/>
      <c r="CSM3" s="300" t="s">
        <v>1278</v>
      </c>
      <c r="CSN3" s="300"/>
      <c r="CSO3" s="300"/>
      <c r="CSP3" s="300"/>
      <c r="CSQ3" s="300" t="s">
        <v>1278</v>
      </c>
      <c r="CSR3" s="300"/>
      <c r="CSS3" s="300"/>
      <c r="CST3" s="300"/>
      <c r="CSU3" s="300" t="s">
        <v>1278</v>
      </c>
      <c r="CSV3" s="300"/>
      <c r="CSW3" s="300"/>
      <c r="CSX3" s="300"/>
      <c r="CSY3" s="300" t="s">
        <v>1278</v>
      </c>
      <c r="CSZ3" s="300"/>
      <c r="CTA3" s="300"/>
      <c r="CTB3" s="300"/>
      <c r="CTC3" s="300" t="s">
        <v>1278</v>
      </c>
      <c r="CTD3" s="300"/>
      <c r="CTE3" s="300"/>
      <c r="CTF3" s="300"/>
      <c r="CTG3" s="300" t="s">
        <v>1278</v>
      </c>
      <c r="CTH3" s="300"/>
      <c r="CTI3" s="300"/>
      <c r="CTJ3" s="300"/>
      <c r="CTK3" s="300" t="s">
        <v>1278</v>
      </c>
      <c r="CTL3" s="300"/>
      <c r="CTM3" s="300"/>
      <c r="CTN3" s="300"/>
      <c r="CTO3" s="300" t="s">
        <v>1278</v>
      </c>
      <c r="CTP3" s="300"/>
      <c r="CTQ3" s="300"/>
      <c r="CTR3" s="300"/>
      <c r="CTS3" s="300" t="s">
        <v>1278</v>
      </c>
      <c r="CTT3" s="300"/>
      <c r="CTU3" s="300"/>
      <c r="CTV3" s="300"/>
      <c r="CTW3" s="300" t="s">
        <v>1278</v>
      </c>
      <c r="CTX3" s="300"/>
      <c r="CTY3" s="300"/>
      <c r="CTZ3" s="300"/>
      <c r="CUA3" s="300" t="s">
        <v>1278</v>
      </c>
      <c r="CUB3" s="300"/>
      <c r="CUC3" s="300"/>
      <c r="CUD3" s="300"/>
      <c r="CUE3" s="300" t="s">
        <v>1278</v>
      </c>
      <c r="CUF3" s="300"/>
      <c r="CUG3" s="300"/>
      <c r="CUH3" s="300"/>
      <c r="CUI3" s="300" t="s">
        <v>1278</v>
      </c>
      <c r="CUJ3" s="300"/>
      <c r="CUK3" s="300"/>
      <c r="CUL3" s="300"/>
      <c r="CUM3" s="300" t="s">
        <v>1278</v>
      </c>
      <c r="CUN3" s="300"/>
      <c r="CUO3" s="300"/>
      <c r="CUP3" s="300"/>
      <c r="CUQ3" s="300" t="s">
        <v>1278</v>
      </c>
      <c r="CUR3" s="300"/>
      <c r="CUS3" s="300"/>
      <c r="CUT3" s="300"/>
      <c r="CUU3" s="300" t="s">
        <v>1278</v>
      </c>
      <c r="CUV3" s="300"/>
      <c r="CUW3" s="300"/>
      <c r="CUX3" s="300"/>
      <c r="CUY3" s="300" t="s">
        <v>1278</v>
      </c>
      <c r="CUZ3" s="300"/>
      <c r="CVA3" s="300"/>
      <c r="CVB3" s="300"/>
      <c r="CVC3" s="300" t="s">
        <v>1278</v>
      </c>
      <c r="CVD3" s="300"/>
      <c r="CVE3" s="300"/>
      <c r="CVF3" s="300"/>
      <c r="CVG3" s="300" t="s">
        <v>1278</v>
      </c>
      <c r="CVH3" s="300"/>
      <c r="CVI3" s="300"/>
      <c r="CVJ3" s="300"/>
      <c r="CVK3" s="300" t="s">
        <v>1278</v>
      </c>
      <c r="CVL3" s="300"/>
      <c r="CVM3" s="300"/>
      <c r="CVN3" s="300"/>
      <c r="CVO3" s="300" t="s">
        <v>1278</v>
      </c>
      <c r="CVP3" s="300"/>
      <c r="CVQ3" s="300"/>
      <c r="CVR3" s="300"/>
      <c r="CVS3" s="300" t="s">
        <v>1278</v>
      </c>
      <c r="CVT3" s="300"/>
      <c r="CVU3" s="300"/>
      <c r="CVV3" s="300"/>
      <c r="CVW3" s="300" t="s">
        <v>1278</v>
      </c>
      <c r="CVX3" s="300"/>
      <c r="CVY3" s="300"/>
      <c r="CVZ3" s="300"/>
      <c r="CWA3" s="300" t="s">
        <v>1278</v>
      </c>
      <c r="CWB3" s="300"/>
      <c r="CWC3" s="300"/>
      <c r="CWD3" s="300"/>
      <c r="CWE3" s="300" t="s">
        <v>1278</v>
      </c>
      <c r="CWF3" s="300"/>
      <c r="CWG3" s="300"/>
      <c r="CWH3" s="300"/>
      <c r="CWI3" s="300" t="s">
        <v>1278</v>
      </c>
      <c r="CWJ3" s="300"/>
      <c r="CWK3" s="300"/>
      <c r="CWL3" s="300"/>
      <c r="CWM3" s="300" t="s">
        <v>1278</v>
      </c>
      <c r="CWN3" s="300"/>
      <c r="CWO3" s="300"/>
      <c r="CWP3" s="300"/>
      <c r="CWQ3" s="300" t="s">
        <v>1278</v>
      </c>
      <c r="CWR3" s="300"/>
      <c r="CWS3" s="300"/>
      <c r="CWT3" s="300"/>
      <c r="CWU3" s="300" t="s">
        <v>1278</v>
      </c>
      <c r="CWV3" s="300"/>
      <c r="CWW3" s="300"/>
      <c r="CWX3" s="300"/>
      <c r="CWY3" s="300" t="s">
        <v>1278</v>
      </c>
      <c r="CWZ3" s="300"/>
      <c r="CXA3" s="300"/>
      <c r="CXB3" s="300"/>
      <c r="CXC3" s="300" t="s">
        <v>1278</v>
      </c>
      <c r="CXD3" s="300"/>
      <c r="CXE3" s="300"/>
      <c r="CXF3" s="300"/>
      <c r="CXG3" s="300" t="s">
        <v>1278</v>
      </c>
      <c r="CXH3" s="300"/>
      <c r="CXI3" s="300"/>
      <c r="CXJ3" s="300"/>
      <c r="CXK3" s="300" t="s">
        <v>1278</v>
      </c>
      <c r="CXL3" s="300"/>
      <c r="CXM3" s="300"/>
      <c r="CXN3" s="300"/>
      <c r="CXO3" s="300" t="s">
        <v>1278</v>
      </c>
      <c r="CXP3" s="300"/>
      <c r="CXQ3" s="300"/>
      <c r="CXR3" s="300"/>
      <c r="CXS3" s="300" t="s">
        <v>1278</v>
      </c>
      <c r="CXT3" s="300"/>
      <c r="CXU3" s="300"/>
      <c r="CXV3" s="300"/>
      <c r="CXW3" s="300" t="s">
        <v>1278</v>
      </c>
      <c r="CXX3" s="300"/>
      <c r="CXY3" s="300"/>
      <c r="CXZ3" s="300"/>
      <c r="CYA3" s="300" t="s">
        <v>1278</v>
      </c>
      <c r="CYB3" s="300"/>
      <c r="CYC3" s="300"/>
      <c r="CYD3" s="300"/>
      <c r="CYE3" s="300" t="s">
        <v>1278</v>
      </c>
      <c r="CYF3" s="300"/>
      <c r="CYG3" s="300"/>
      <c r="CYH3" s="300"/>
      <c r="CYI3" s="300" t="s">
        <v>1278</v>
      </c>
      <c r="CYJ3" s="300"/>
      <c r="CYK3" s="300"/>
      <c r="CYL3" s="300"/>
      <c r="CYM3" s="300" t="s">
        <v>1278</v>
      </c>
      <c r="CYN3" s="300"/>
      <c r="CYO3" s="300"/>
      <c r="CYP3" s="300"/>
      <c r="CYQ3" s="300" t="s">
        <v>1278</v>
      </c>
      <c r="CYR3" s="300"/>
      <c r="CYS3" s="300"/>
      <c r="CYT3" s="300"/>
      <c r="CYU3" s="300" t="s">
        <v>1278</v>
      </c>
      <c r="CYV3" s="300"/>
      <c r="CYW3" s="300"/>
      <c r="CYX3" s="300"/>
      <c r="CYY3" s="300" t="s">
        <v>1278</v>
      </c>
      <c r="CYZ3" s="300"/>
      <c r="CZA3" s="300"/>
      <c r="CZB3" s="300"/>
      <c r="CZC3" s="300" t="s">
        <v>1278</v>
      </c>
      <c r="CZD3" s="300"/>
      <c r="CZE3" s="300"/>
      <c r="CZF3" s="300"/>
      <c r="CZG3" s="300" t="s">
        <v>1278</v>
      </c>
      <c r="CZH3" s="300"/>
      <c r="CZI3" s="300"/>
      <c r="CZJ3" s="300"/>
      <c r="CZK3" s="300" t="s">
        <v>1278</v>
      </c>
      <c r="CZL3" s="300"/>
      <c r="CZM3" s="300"/>
      <c r="CZN3" s="300"/>
      <c r="CZO3" s="300" t="s">
        <v>1278</v>
      </c>
      <c r="CZP3" s="300"/>
      <c r="CZQ3" s="300"/>
      <c r="CZR3" s="300"/>
      <c r="CZS3" s="300" t="s">
        <v>1278</v>
      </c>
      <c r="CZT3" s="300"/>
      <c r="CZU3" s="300"/>
      <c r="CZV3" s="300"/>
      <c r="CZW3" s="300" t="s">
        <v>1278</v>
      </c>
      <c r="CZX3" s="300"/>
      <c r="CZY3" s="300"/>
      <c r="CZZ3" s="300"/>
      <c r="DAA3" s="300" t="s">
        <v>1278</v>
      </c>
      <c r="DAB3" s="300"/>
      <c r="DAC3" s="300"/>
      <c r="DAD3" s="300"/>
      <c r="DAE3" s="300" t="s">
        <v>1278</v>
      </c>
      <c r="DAF3" s="300"/>
      <c r="DAG3" s="300"/>
      <c r="DAH3" s="300"/>
      <c r="DAI3" s="300" t="s">
        <v>1278</v>
      </c>
      <c r="DAJ3" s="300"/>
      <c r="DAK3" s="300"/>
      <c r="DAL3" s="300"/>
      <c r="DAM3" s="300" t="s">
        <v>1278</v>
      </c>
      <c r="DAN3" s="300"/>
      <c r="DAO3" s="300"/>
      <c r="DAP3" s="300"/>
      <c r="DAQ3" s="300" t="s">
        <v>1278</v>
      </c>
      <c r="DAR3" s="300"/>
      <c r="DAS3" s="300"/>
      <c r="DAT3" s="300"/>
      <c r="DAU3" s="300" t="s">
        <v>1278</v>
      </c>
      <c r="DAV3" s="300"/>
      <c r="DAW3" s="300"/>
      <c r="DAX3" s="300"/>
      <c r="DAY3" s="300" t="s">
        <v>1278</v>
      </c>
      <c r="DAZ3" s="300"/>
      <c r="DBA3" s="300"/>
      <c r="DBB3" s="300"/>
      <c r="DBC3" s="300" t="s">
        <v>1278</v>
      </c>
      <c r="DBD3" s="300"/>
      <c r="DBE3" s="300"/>
      <c r="DBF3" s="300"/>
      <c r="DBG3" s="300" t="s">
        <v>1278</v>
      </c>
      <c r="DBH3" s="300"/>
      <c r="DBI3" s="300"/>
      <c r="DBJ3" s="300"/>
      <c r="DBK3" s="300" t="s">
        <v>1278</v>
      </c>
      <c r="DBL3" s="300"/>
      <c r="DBM3" s="300"/>
      <c r="DBN3" s="300"/>
      <c r="DBO3" s="300" t="s">
        <v>1278</v>
      </c>
      <c r="DBP3" s="300"/>
      <c r="DBQ3" s="300"/>
      <c r="DBR3" s="300"/>
      <c r="DBS3" s="300" t="s">
        <v>1278</v>
      </c>
      <c r="DBT3" s="300"/>
      <c r="DBU3" s="300"/>
      <c r="DBV3" s="300"/>
      <c r="DBW3" s="300" t="s">
        <v>1278</v>
      </c>
      <c r="DBX3" s="300"/>
      <c r="DBY3" s="300"/>
      <c r="DBZ3" s="300"/>
      <c r="DCA3" s="300" t="s">
        <v>1278</v>
      </c>
      <c r="DCB3" s="300"/>
      <c r="DCC3" s="300"/>
      <c r="DCD3" s="300"/>
      <c r="DCE3" s="300" t="s">
        <v>1278</v>
      </c>
      <c r="DCF3" s="300"/>
      <c r="DCG3" s="300"/>
      <c r="DCH3" s="300"/>
      <c r="DCI3" s="300" t="s">
        <v>1278</v>
      </c>
      <c r="DCJ3" s="300"/>
      <c r="DCK3" s="300"/>
      <c r="DCL3" s="300"/>
      <c r="DCM3" s="300" t="s">
        <v>1278</v>
      </c>
      <c r="DCN3" s="300"/>
      <c r="DCO3" s="300"/>
      <c r="DCP3" s="300"/>
      <c r="DCQ3" s="300" t="s">
        <v>1278</v>
      </c>
      <c r="DCR3" s="300"/>
      <c r="DCS3" s="300"/>
      <c r="DCT3" s="300"/>
      <c r="DCU3" s="300" t="s">
        <v>1278</v>
      </c>
      <c r="DCV3" s="300"/>
      <c r="DCW3" s="300"/>
      <c r="DCX3" s="300"/>
      <c r="DCY3" s="300" t="s">
        <v>1278</v>
      </c>
      <c r="DCZ3" s="300"/>
      <c r="DDA3" s="300"/>
      <c r="DDB3" s="300"/>
      <c r="DDC3" s="300" t="s">
        <v>1278</v>
      </c>
      <c r="DDD3" s="300"/>
      <c r="DDE3" s="300"/>
      <c r="DDF3" s="300"/>
      <c r="DDG3" s="300" t="s">
        <v>1278</v>
      </c>
      <c r="DDH3" s="300"/>
      <c r="DDI3" s="300"/>
      <c r="DDJ3" s="300"/>
      <c r="DDK3" s="300" t="s">
        <v>1278</v>
      </c>
      <c r="DDL3" s="300"/>
      <c r="DDM3" s="300"/>
      <c r="DDN3" s="300"/>
      <c r="DDO3" s="300" t="s">
        <v>1278</v>
      </c>
      <c r="DDP3" s="300"/>
      <c r="DDQ3" s="300"/>
      <c r="DDR3" s="300"/>
      <c r="DDS3" s="300" t="s">
        <v>1278</v>
      </c>
      <c r="DDT3" s="300"/>
      <c r="DDU3" s="300"/>
      <c r="DDV3" s="300"/>
      <c r="DDW3" s="300" t="s">
        <v>1278</v>
      </c>
      <c r="DDX3" s="300"/>
      <c r="DDY3" s="300"/>
      <c r="DDZ3" s="300"/>
      <c r="DEA3" s="300" t="s">
        <v>1278</v>
      </c>
      <c r="DEB3" s="300"/>
      <c r="DEC3" s="300"/>
      <c r="DED3" s="300"/>
      <c r="DEE3" s="300" t="s">
        <v>1278</v>
      </c>
      <c r="DEF3" s="300"/>
      <c r="DEG3" s="300"/>
      <c r="DEH3" s="300"/>
      <c r="DEI3" s="300" t="s">
        <v>1278</v>
      </c>
      <c r="DEJ3" s="300"/>
      <c r="DEK3" s="300"/>
      <c r="DEL3" s="300"/>
      <c r="DEM3" s="300" t="s">
        <v>1278</v>
      </c>
      <c r="DEN3" s="300"/>
      <c r="DEO3" s="300"/>
      <c r="DEP3" s="300"/>
      <c r="DEQ3" s="300" t="s">
        <v>1278</v>
      </c>
      <c r="DER3" s="300"/>
      <c r="DES3" s="300"/>
      <c r="DET3" s="300"/>
      <c r="DEU3" s="300" t="s">
        <v>1278</v>
      </c>
      <c r="DEV3" s="300"/>
      <c r="DEW3" s="300"/>
      <c r="DEX3" s="300"/>
      <c r="DEY3" s="300" t="s">
        <v>1278</v>
      </c>
      <c r="DEZ3" s="300"/>
      <c r="DFA3" s="300"/>
      <c r="DFB3" s="300"/>
      <c r="DFC3" s="300" t="s">
        <v>1278</v>
      </c>
      <c r="DFD3" s="300"/>
      <c r="DFE3" s="300"/>
      <c r="DFF3" s="300"/>
      <c r="DFG3" s="300" t="s">
        <v>1278</v>
      </c>
      <c r="DFH3" s="300"/>
      <c r="DFI3" s="300"/>
      <c r="DFJ3" s="300"/>
      <c r="DFK3" s="300" t="s">
        <v>1278</v>
      </c>
      <c r="DFL3" s="300"/>
      <c r="DFM3" s="300"/>
      <c r="DFN3" s="300"/>
      <c r="DFO3" s="300" t="s">
        <v>1278</v>
      </c>
      <c r="DFP3" s="300"/>
      <c r="DFQ3" s="300"/>
      <c r="DFR3" s="300"/>
      <c r="DFS3" s="300" t="s">
        <v>1278</v>
      </c>
      <c r="DFT3" s="300"/>
      <c r="DFU3" s="300"/>
      <c r="DFV3" s="300"/>
      <c r="DFW3" s="300" t="s">
        <v>1278</v>
      </c>
      <c r="DFX3" s="300"/>
      <c r="DFY3" s="300"/>
      <c r="DFZ3" s="300"/>
      <c r="DGA3" s="300" t="s">
        <v>1278</v>
      </c>
      <c r="DGB3" s="300"/>
      <c r="DGC3" s="300"/>
      <c r="DGD3" s="300"/>
      <c r="DGE3" s="300" t="s">
        <v>1278</v>
      </c>
      <c r="DGF3" s="300"/>
      <c r="DGG3" s="300"/>
      <c r="DGH3" s="300"/>
      <c r="DGI3" s="300" t="s">
        <v>1278</v>
      </c>
      <c r="DGJ3" s="300"/>
      <c r="DGK3" s="300"/>
      <c r="DGL3" s="300"/>
      <c r="DGM3" s="300" t="s">
        <v>1278</v>
      </c>
      <c r="DGN3" s="300"/>
      <c r="DGO3" s="300"/>
      <c r="DGP3" s="300"/>
      <c r="DGQ3" s="300" t="s">
        <v>1278</v>
      </c>
      <c r="DGR3" s="300"/>
      <c r="DGS3" s="300"/>
      <c r="DGT3" s="300"/>
      <c r="DGU3" s="300" t="s">
        <v>1278</v>
      </c>
      <c r="DGV3" s="300"/>
      <c r="DGW3" s="300"/>
      <c r="DGX3" s="300"/>
      <c r="DGY3" s="300" t="s">
        <v>1278</v>
      </c>
      <c r="DGZ3" s="300"/>
      <c r="DHA3" s="300"/>
      <c r="DHB3" s="300"/>
      <c r="DHC3" s="300" t="s">
        <v>1278</v>
      </c>
      <c r="DHD3" s="300"/>
      <c r="DHE3" s="300"/>
      <c r="DHF3" s="300"/>
      <c r="DHG3" s="300" t="s">
        <v>1278</v>
      </c>
      <c r="DHH3" s="300"/>
      <c r="DHI3" s="300"/>
      <c r="DHJ3" s="300"/>
      <c r="DHK3" s="300" t="s">
        <v>1278</v>
      </c>
      <c r="DHL3" s="300"/>
      <c r="DHM3" s="300"/>
      <c r="DHN3" s="300"/>
      <c r="DHO3" s="300" t="s">
        <v>1278</v>
      </c>
      <c r="DHP3" s="300"/>
      <c r="DHQ3" s="300"/>
      <c r="DHR3" s="300"/>
      <c r="DHS3" s="300" t="s">
        <v>1278</v>
      </c>
      <c r="DHT3" s="300"/>
      <c r="DHU3" s="300"/>
      <c r="DHV3" s="300"/>
      <c r="DHW3" s="300" t="s">
        <v>1278</v>
      </c>
      <c r="DHX3" s="300"/>
      <c r="DHY3" s="300"/>
      <c r="DHZ3" s="300"/>
      <c r="DIA3" s="300" t="s">
        <v>1278</v>
      </c>
      <c r="DIB3" s="300"/>
      <c r="DIC3" s="300"/>
      <c r="DID3" s="300"/>
      <c r="DIE3" s="300" t="s">
        <v>1278</v>
      </c>
      <c r="DIF3" s="300"/>
      <c r="DIG3" s="300"/>
      <c r="DIH3" s="300"/>
      <c r="DII3" s="300" t="s">
        <v>1278</v>
      </c>
      <c r="DIJ3" s="300"/>
      <c r="DIK3" s="300"/>
      <c r="DIL3" s="300"/>
      <c r="DIM3" s="300" t="s">
        <v>1278</v>
      </c>
      <c r="DIN3" s="300"/>
      <c r="DIO3" s="300"/>
      <c r="DIP3" s="300"/>
      <c r="DIQ3" s="300" t="s">
        <v>1278</v>
      </c>
      <c r="DIR3" s="300"/>
      <c r="DIS3" s="300"/>
      <c r="DIT3" s="300"/>
      <c r="DIU3" s="300" t="s">
        <v>1278</v>
      </c>
      <c r="DIV3" s="300"/>
      <c r="DIW3" s="300"/>
      <c r="DIX3" s="300"/>
      <c r="DIY3" s="300" t="s">
        <v>1278</v>
      </c>
      <c r="DIZ3" s="300"/>
      <c r="DJA3" s="300"/>
      <c r="DJB3" s="300"/>
      <c r="DJC3" s="300" t="s">
        <v>1278</v>
      </c>
      <c r="DJD3" s="300"/>
      <c r="DJE3" s="300"/>
      <c r="DJF3" s="300"/>
      <c r="DJG3" s="300" t="s">
        <v>1278</v>
      </c>
      <c r="DJH3" s="300"/>
      <c r="DJI3" s="300"/>
      <c r="DJJ3" s="300"/>
      <c r="DJK3" s="300" t="s">
        <v>1278</v>
      </c>
      <c r="DJL3" s="300"/>
      <c r="DJM3" s="300"/>
      <c r="DJN3" s="300"/>
      <c r="DJO3" s="300" t="s">
        <v>1278</v>
      </c>
      <c r="DJP3" s="300"/>
      <c r="DJQ3" s="300"/>
      <c r="DJR3" s="300"/>
      <c r="DJS3" s="300" t="s">
        <v>1278</v>
      </c>
      <c r="DJT3" s="300"/>
      <c r="DJU3" s="300"/>
      <c r="DJV3" s="300"/>
      <c r="DJW3" s="300" t="s">
        <v>1278</v>
      </c>
      <c r="DJX3" s="300"/>
      <c r="DJY3" s="300"/>
      <c r="DJZ3" s="300"/>
      <c r="DKA3" s="300" t="s">
        <v>1278</v>
      </c>
      <c r="DKB3" s="300"/>
      <c r="DKC3" s="300"/>
      <c r="DKD3" s="300"/>
      <c r="DKE3" s="300" t="s">
        <v>1278</v>
      </c>
      <c r="DKF3" s="300"/>
      <c r="DKG3" s="300"/>
      <c r="DKH3" s="300"/>
      <c r="DKI3" s="300" t="s">
        <v>1278</v>
      </c>
      <c r="DKJ3" s="300"/>
      <c r="DKK3" s="300"/>
      <c r="DKL3" s="300"/>
      <c r="DKM3" s="300" t="s">
        <v>1278</v>
      </c>
      <c r="DKN3" s="300"/>
      <c r="DKO3" s="300"/>
      <c r="DKP3" s="300"/>
      <c r="DKQ3" s="300" t="s">
        <v>1278</v>
      </c>
      <c r="DKR3" s="300"/>
      <c r="DKS3" s="300"/>
      <c r="DKT3" s="300"/>
      <c r="DKU3" s="300" t="s">
        <v>1278</v>
      </c>
      <c r="DKV3" s="300"/>
      <c r="DKW3" s="300"/>
      <c r="DKX3" s="300"/>
      <c r="DKY3" s="300" t="s">
        <v>1278</v>
      </c>
      <c r="DKZ3" s="300"/>
      <c r="DLA3" s="300"/>
      <c r="DLB3" s="300"/>
      <c r="DLC3" s="300" t="s">
        <v>1278</v>
      </c>
      <c r="DLD3" s="300"/>
      <c r="DLE3" s="300"/>
      <c r="DLF3" s="300"/>
      <c r="DLG3" s="300" t="s">
        <v>1278</v>
      </c>
      <c r="DLH3" s="300"/>
      <c r="DLI3" s="300"/>
      <c r="DLJ3" s="300"/>
      <c r="DLK3" s="300" t="s">
        <v>1278</v>
      </c>
      <c r="DLL3" s="300"/>
      <c r="DLM3" s="300"/>
      <c r="DLN3" s="300"/>
      <c r="DLO3" s="300" t="s">
        <v>1278</v>
      </c>
      <c r="DLP3" s="300"/>
      <c r="DLQ3" s="300"/>
      <c r="DLR3" s="300"/>
      <c r="DLS3" s="300" t="s">
        <v>1278</v>
      </c>
      <c r="DLT3" s="300"/>
      <c r="DLU3" s="300"/>
      <c r="DLV3" s="300"/>
      <c r="DLW3" s="300" t="s">
        <v>1278</v>
      </c>
      <c r="DLX3" s="300"/>
      <c r="DLY3" s="300"/>
      <c r="DLZ3" s="300"/>
      <c r="DMA3" s="300" t="s">
        <v>1278</v>
      </c>
      <c r="DMB3" s="300"/>
      <c r="DMC3" s="300"/>
      <c r="DMD3" s="300"/>
      <c r="DME3" s="300" t="s">
        <v>1278</v>
      </c>
      <c r="DMF3" s="300"/>
      <c r="DMG3" s="300"/>
      <c r="DMH3" s="300"/>
      <c r="DMI3" s="300" t="s">
        <v>1278</v>
      </c>
      <c r="DMJ3" s="300"/>
      <c r="DMK3" s="300"/>
      <c r="DML3" s="300"/>
      <c r="DMM3" s="300" t="s">
        <v>1278</v>
      </c>
      <c r="DMN3" s="300"/>
      <c r="DMO3" s="300"/>
      <c r="DMP3" s="300"/>
      <c r="DMQ3" s="300" t="s">
        <v>1278</v>
      </c>
      <c r="DMR3" s="300"/>
      <c r="DMS3" s="300"/>
      <c r="DMT3" s="300"/>
      <c r="DMU3" s="300" t="s">
        <v>1278</v>
      </c>
      <c r="DMV3" s="300"/>
      <c r="DMW3" s="300"/>
      <c r="DMX3" s="300"/>
      <c r="DMY3" s="300" t="s">
        <v>1278</v>
      </c>
      <c r="DMZ3" s="300"/>
      <c r="DNA3" s="300"/>
      <c r="DNB3" s="300"/>
      <c r="DNC3" s="300" t="s">
        <v>1278</v>
      </c>
      <c r="DND3" s="300"/>
      <c r="DNE3" s="300"/>
      <c r="DNF3" s="300"/>
      <c r="DNG3" s="300" t="s">
        <v>1278</v>
      </c>
      <c r="DNH3" s="300"/>
      <c r="DNI3" s="300"/>
      <c r="DNJ3" s="300"/>
      <c r="DNK3" s="300" t="s">
        <v>1278</v>
      </c>
      <c r="DNL3" s="300"/>
      <c r="DNM3" s="300"/>
      <c r="DNN3" s="300"/>
      <c r="DNO3" s="300" t="s">
        <v>1278</v>
      </c>
      <c r="DNP3" s="300"/>
      <c r="DNQ3" s="300"/>
      <c r="DNR3" s="300"/>
      <c r="DNS3" s="300" t="s">
        <v>1278</v>
      </c>
      <c r="DNT3" s="300"/>
      <c r="DNU3" s="300"/>
      <c r="DNV3" s="300"/>
      <c r="DNW3" s="300" t="s">
        <v>1278</v>
      </c>
      <c r="DNX3" s="300"/>
      <c r="DNY3" s="300"/>
      <c r="DNZ3" s="300"/>
      <c r="DOA3" s="300" t="s">
        <v>1278</v>
      </c>
      <c r="DOB3" s="300"/>
      <c r="DOC3" s="300"/>
      <c r="DOD3" s="300"/>
      <c r="DOE3" s="300" t="s">
        <v>1278</v>
      </c>
      <c r="DOF3" s="300"/>
      <c r="DOG3" s="300"/>
      <c r="DOH3" s="300"/>
      <c r="DOI3" s="300" t="s">
        <v>1278</v>
      </c>
      <c r="DOJ3" s="300"/>
      <c r="DOK3" s="300"/>
      <c r="DOL3" s="300"/>
      <c r="DOM3" s="300" t="s">
        <v>1278</v>
      </c>
      <c r="DON3" s="300"/>
      <c r="DOO3" s="300"/>
      <c r="DOP3" s="300"/>
      <c r="DOQ3" s="300" t="s">
        <v>1278</v>
      </c>
      <c r="DOR3" s="300"/>
      <c r="DOS3" s="300"/>
      <c r="DOT3" s="300"/>
      <c r="DOU3" s="300" t="s">
        <v>1278</v>
      </c>
      <c r="DOV3" s="300"/>
      <c r="DOW3" s="300"/>
      <c r="DOX3" s="300"/>
      <c r="DOY3" s="300" t="s">
        <v>1278</v>
      </c>
      <c r="DOZ3" s="300"/>
      <c r="DPA3" s="300"/>
      <c r="DPB3" s="300"/>
      <c r="DPC3" s="300" t="s">
        <v>1278</v>
      </c>
      <c r="DPD3" s="300"/>
      <c r="DPE3" s="300"/>
      <c r="DPF3" s="300"/>
      <c r="DPG3" s="300" t="s">
        <v>1278</v>
      </c>
      <c r="DPH3" s="300"/>
      <c r="DPI3" s="300"/>
      <c r="DPJ3" s="300"/>
      <c r="DPK3" s="300" t="s">
        <v>1278</v>
      </c>
      <c r="DPL3" s="300"/>
      <c r="DPM3" s="300"/>
      <c r="DPN3" s="300"/>
      <c r="DPO3" s="300" t="s">
        <v>1278</v>
      </c>
      <c r="DPP3" s="300"/>
      <c r="DPQ3" s="300"/>
      <c r="DPR3" s="300"/>
      <c r="DPS3" s="300" t="s">
        <v>1278</v>
      </c>
      <c r="DPT3" s="300"/>
      <c r="DPU3" s="300"/>
      <c r="DPV3" s="300"/>
      <c r="DPW3" s="300" t="s">
        <v>1278</v>
      </c>
      <c r="DPX3" s="300"/>
      <c r="DPY3" s="300"/>
      <c r="DPZ3" s="300"/>
      <c r="DQA3" s="300" t="s">
        <v>1278</v>
      </c>
      <c r="DQB3" s="300"/>
      <c r="DQC3" s="300"/>
      <c r="DQD3" s="300"/>
      <c r="DQE3" s="300" t="s">
        <v>1278</v>
      </c>
      <c r="DQF3" s="300"/>
      <c r="DQG3" s="300"/>
      <c r="DQH3" s="300"/>
      <c r="DQI3" s="300" t="s">
        <v>1278</v>
      </c>
      <c r="DQJ3" s="300"/>
      <c r="DQK3" s="300"/>
      <c r="DQL3" s="300"/>
      <c r="DQM3" s="300" t="s">
        <v>1278</v>
      </c>
      <c r="DQN3" s="300"/>
      <c r="DQO3" s="300"/>
      <c r="DQP3" s="300"/>
      <c r="DQQ3" s="300" t="s">
        <v>1278</v>
      </c>
      <c r="DQR3" s="300"/>
      <c r="DQS3" s="300"/>
      <c r="DQT3" s="300"/>
      <c r="DQU3" s="300" t="s">
        <v>1278</v>
      </c>
      <c r="DQV3" s="300"/>
      <c r="DQW3" s="300"/>
      <c r="DQX3" s="300"/>
      <c r="DQY3" s="300" t="s">
        <v>1278</v>
      </c>
      <c r="DQZ3" s="300"/>
      <c r="DRA3" s="300"/>
      <c r="DRB3" s="300"/>
      <c r="DRC3" s="300" t="s">
        <v>1278</v>
      </c>
      <c r="DRD3" s="300"/>
      <c r="DRE3" s="300"/>
      <c r="DRF3" s="300"/>
      <c r="DRG3" s="300" t="s">
        <v>1278</v>
      </c>
      <c r="DRH3" s="300"/>
      <c r="DRI3" s="300"/>
      <c r="DRJ3" s="300"/>
      <c r="DRK3" s="300" t="s">
        <v>1278</v>
      </c>
      <c r="DRL3" s="300"/>
      <c r="DRM3" s="300"/>
      <c r="DRN3" s="300"/>
      <c r="DRO3" s="300" t="s">
        <v>1278</v>
      </c>
      <c r="DRP3" s="300"/>
      <c r="DRQ3" s="300"/>
      <c r="DRR3" s="300"/>
      <c r="DRS3" s="300" t="s">
        <v>1278</v>
      </c>
      <c r="DRT3" s="300"/>
      <c r="DRU3" s="300"/>
      <c r="DRV3" s="300"/>
      <c r="DRW3" s="300" t="s">
        <v>1278</v>
      </c>
      <c r="DRX3" s="300"/>
      <c r="DRY3" s="300"/>
      <c r="DRZ3" s="300"/>
      <c r="DSA3" s="300" t="s">
        <v>1278</v>
      </c>
      <c r="DSB3" s="300"/>
      <c r="DSC3" s="300"/>
      <c r="DSD3" s="300"/>
      <c r="DSE3" s="300" t="s">
        <v>1278</v>
      </c>
      <c r="DSF3" s="300"/>
      <c r="DSG3" s="300"/>
      <c r="DSH3" s="300"/>
      <c r="DSI3" s="300" t="s">
        <v>1278</v>
      </c>
      <c r="DSJ3" s="300"/>
      <c r="DSK3" s="300"/>
      <c r="DSL3" s="300"/>
      <c r="DSM3" s="300" t="s">
        <v>1278</v>
      </c>
      <c r="DSN3" s="300"/>
      <c r="DSO3" s="300"/>
      <c r="DSP3" s="300"/>
      <c r="DSQ3" s="300" t="s">
        <v>1278</v>
      </c>
      <c r="DSR3" s="300"/>
      <c r="DSS3" s="300"/>
      <c r="DST3" s="300"/>
      <c r="DSU3" s="300" t="s">
        <v>1278</v>
      </c>
      <c r="DSV3" s="300"/>
      <c r="DSW3" s="300"/>
      <c r="DSX3" s="300"/>
      <c r="DSY3" s="300" t="s">
        <v>1278</v>
      </c>
      <c r="DSZ3" s="300"/>
      <c r="DTA3" s="300"/>
      <c r="DTB3" s="300"/>
      <c r="DTC3" s="300" t="s">
        <v>1278</v>
      </c>
      <c r="DTD3" s="300"/>
      <c r="DTE3" s="300"/>
      <c r="DTF3" s="300"/>
      <c r="DTG3" s="300" t="s">
        <v>1278</v>
      </c>
      <c r="DTH3" s="300"/>
      <c r="DTI3" s="300"/>
      <c r="DTJ3" s="300"/>
      <c r="DTK3" s="300" t="s">
        <v>1278</v>
      </c>
      <c r="DTL3" s="300"/>
      <c r="DTM3" s="300"/>
      <c r="DTN3" s="300"/>
      <c r="DTO3" s="300" t="s">
        <v>1278</v>
      </c>
      <c r="DTP3" s="300"/>
      <c r="DTQ3" s="300"/>
      <c r="DTR3" s="300"/>
      <c r="DTS3" s="300" t="s">
        <v>1278</v>
      </c>
      <c r="DTT3" s="300"/>
      <c r="DTU3" s="300"/>
      <c r="DTV3" s="300"/>
      <c r="DTW3" s="300" t="s">
        <v>1278</v>
      </c>
      <c r="DTX3" s="300"/>
      <c r="DTY3" s="300"/>
      <c r="DTZ3" s="300"/>
      <c r="DUA3" s="300" t="s">
        <v>1278</v>
      </c>
      <c r="DUB3" s="300"/>
      <c r="DUC3" s="300"/>
      <c r="DUD3" s="300"/>
      <c r="DUE3" s="300" t="s">
        <v>1278</v>
      </c>
      <c r="DUF3" s="300"/>
      <c r="DUG3" s="300"/>
      <c r="DUH3" s="300"/>
      <c r="DUI3" s="300" t="s">
        <v>1278</v>
      </c>
      <c r="DUJ3" s="300"/>
      <c r="DUK3" s="300"/>
      <c r="DUL3" s="300"/>
      <c r="DUM3" s="300" t="s">
        <v>1278</v>
      </c>
      <c r="DUN3" s="300"/>
      <c r="DUO3" s="300"/>
      <c r="DUP3" s="300"/>
      <c r="DUQ3" s="300" t="s">
        <v>1278</v>
      </c>
      <c r="DUR3" s="300"/>
      <c r="DUS3" s="300"/>
      <c r="DUT3" s="300"/>
      <c r="DUU3" s="300" t="s">
        <v>1278</v>
      </c>
      <c r="DUV3" s="300"/>
      <c r="DUW3" s="300"/>
      <c r="DUX3" s="300"/>
      <c r="DUY3" s="300" t="s">
        <v>1278</v>
      </c>
      <c r="DUZ3" s="300"/>
      <c r="DVA3" s="300"/>
      <c r="DVB3" s="300"/>
      <c r="DVC3" s="300" t="s">
        <v>1278</v>
      </c>
      <c r="DVD3" s="300"/>
      <c r="DVE3" s="300"/>
      <c r="DVF3" s="300"/>
      <c r="DVG3" s="300" t="s">
        <v>1278</v>
      </c>
      <c r="DVH3" s="300"/>
      <c r="DVI3" s="300"/>
      <c r="DVJ3" s="300"/>
      <c r="DVK3" s="300" t="s">
        <v>1278</v>
      </c>
      <c r="DVL3" s="300"/>
      <c r="DVM3" s="300"/>
      <c r="DVN3" s="300"/>
      <c r="DVO3" s="300" t="s">
        <v>1278</v>
      </c>
      <c r="DVP3" s="300"/>
      <c r="DVQ3" s="300"/>
      <c r="DVR3" s="300"/>
      <c r="DVS3" s="300" t="s">
        <v>1278</v>
      </c>
      <c r="DVT3" s="300"/>
      <c r="DVU3" s="300"/>
      <c r="DVV3" s="300"/>
      <c r="DVW3" s="300" t="s">
        <v>1278</v>
      </c>
      <c r="DVX3" s="300"/>
      <c r="DVY3" s="300"/>
      <c r="DVZ3" s="300"/>
      <c r="DWA3" s="300" t="s">
        <v>1278</v>
      </c>
      <c r="DWB3" s="300"/>
      <c r="DWC3" s="300"/>
      <c r="DWD3" s="300"/>
      <c r="DWE3" s="300" t="s">
        <v>1278</v>
      </c>
      <c r="DWF3" s="300"/>
      <c r="DWG3" s="300"/>
      <c r="DWH3" s="300"/>
      <c r="DWI3" s="300" t="s">
        <v>1278</v>
      </c>
      <c r="DWJ3" s="300"/>
      <c r="DWK3" s="300"/>
      <c r="DWL3" s="300"/>
      <c r="DWM3" s="300" t="s">
        <v>1278</v>
      </c>
      <c r="DWN3" s="300"/>
      <c r="DWO3" s="300"/>
      <c r="DWP3" s="300"/>
      <c r="DWQ3" s="300" t="s">
        <v>1278</v>
      </c>
      <c r="DWR3" s="300"/>
      <c r="DWS3" s="300"/>
      <c r="DWT3" s="300"/>
      <c r="DWU3" s="300" t="s">
        <v>1278</v>
      </c>
      <c r="DWV3" s="300"/>
      <c r="DWW3" s="300"/>
      <c r="DWX3" s="300"/>
      <c r="DWY3" s="300" t="s">
        <v>1278</v>
      </c>
      <c r="DWZ3" s="300"/>
      <c r="DXA3" s="300"/>
      <c r="DXB3" s="300"/>
      <c r="DXC3" s="300" t="s">
        <v>1278</v>
      </c>
      <c r="DXD3" s="300"/>
      <c r="DXE3" s="300"/>
      <c r="DXF3" s="300"/>
      <c r="DXG3" s="300" t="s">
        <v>1278</v>
      </c>
      <c r="DXH3" s="300"/>
      <c r="DXI3" s="300"/>
      <c r="DXJ3" s="300"/>
      <c r="DXK3" s="300" t="s">
        <v>1278</v>
      </c>
      <c r="DXL3" s="300"/>
      <c r="DXM3" s="300"/>
      <c r="DXN3" s="300"/>
      <c r="DXO3" s="300" t="s">
        <v>1278</v>
      </c>
      <c r="DXP3" s="300"/>
      <c r="DXQ3" s="300"/>
      <c r="DXR3" s="300"/>
      <c r="DXS3" s="300" t="s">
        <v>1278</v>
      </c>
      <c r="DXT3" s="300"/>
      <c r="DXU3" s="300"/>
      <c r="DXV3" s="300"/>
      <c r="DXW3" s="300" t="s">
        <v>1278</v>
      </c>
      <c r="DXX3" s="300"/>
      <c r="DXY3" s="300"/>
      <c r="DXZ3" s="300"/>
      <c r="DYA3" s="300" t="s">
        <v>1278</v>
      </c>
      <c r="DYB3" s="300"/>
      <c r="DYC3" s="300"/>
      <c r="DYD3" s="300"/>
      <c r="DYE3" s="300" t="s">
        <v>1278</v>
      </c>
      <c r="DYF3" s="300"/>
      <c r="DYG3" s="300"/>
      <c r="DYH3" s="300"/>
      <c r="DYI3" s="300" t="s">
        <v>1278</v>
      </c>
      <c r="DYJ3" s="300"/>
      <c r="DYK3" s="300"/>
      <c r="DYL3" s="300"/>
      <c r="DYM3" s="300" t="s">
        <v>1278</v>
      </c>
      <c r="DYN3" s="300"/>
      <c r="DYO3" s="300"/>
      <c r="DYP3" s="300"/>
      <c r="DYQ3" s="300" t="s">
        <v>1278</v>
      </c>
      <c r="DYR3" s="300"/>
      <c r="DYS3" s="300"/>
      <c r="DYT3" s="300"/>
      <c r="DYU3" s="300" t="s">
        <v>1278</v>
      </c>
      <c r="DYV3" s="300"/>
      <c r="DYW3" s="300"/>
      <c r="DYX3" s="300"/>
      <c r="DYY3" s="300" t="s">
        <v>1278</v>
      </c>
      <c r="DYZ3" s="300"/>
      <c r="DZA3" s="300"/>
      <c r="DZB3" s="300"/>
      <c r="DZC3" s="300" t="s">
        <v>1278</v>
      </c>
      <c r="DZD3" s="300"/>
      <c r="DZE3" s="300"/>
      <c r="DZF3" s="300"/>
      <c r="DZG3" s="300" t="s">
        <v>1278</v>
      </c>
      <c r="DZH3" s="300"/>
      <c r="DZI3" s="300"/>
      <c r="DZJ3" s="300"/>
      <c r="DZK3" s="300" t="s">
        <v>1278</v>
      </c>
      <c r="DZL3" s="300"/>
      <c r="DZM3" s="300"/>
      <c r="DZN3" s="300"/>
      <c r="DZO3" s="300" t="s">
        <v>1278</v>
      </c>
      <c r="DZP3" s="300"/>
      <c r="DZQ3" s="300"/>
      <c r="DZR3" s="300"/>
      <c r="DZS3" s="300" t="s">
        <v>1278</v>
      </c>
      <c r="DZT3" s="300"/>
      <c r="DZU3" s="300"/>
      <c r="DZV3" s="300"/>
      <c r="DZW3" s="300" t="s">
        <v>1278</v>
      </c>
      <c r="DZX3" s="300"/>
      <c r="DZY3" s="300"/>
      <c r="DZZ3" s="300"/>
      <c r="EAA3" s="300" t="s">
        <v>1278</v>
      </c>
      <c r="EAB3" s="300"/>
      <c r="EAC3" s="300"/>
      <c r="EAD3" s="300"/>
      <c r="EAE3" s="300" t="s">
        <v>1278</v>
      </c>
      <c r="EAF3" s="300"/>
      <c r="EAG3" s="300"/>
      <c r="EAH3" s="300"/>
      <c r="EAI3" s="300" t="s">
        <v>1278</v>
      </c>
      <c r="EAJ3" s="300"/>
      <c r="EAK3" s="300"/>
      <c r="EAL3" s="300"/>
      <c r="EAM3" s="300" t="s">
        <v>1278</v>
      </c>
      <c r="EAN3" s="300"/>
      <c r="EAO3" s="300"/>
      <c r="EAP3" s="300"/>
      <c r="EAQ3" s="300" t="s">
        <v>1278</v>
      </c>
      <c r="EAR3" s="300"/>
      <c r="EAS3" s="300"/>
      <c r="EAT3" s="300"/>
      <c r="EAU3" s="300" t="s">
        <v>1278</v>
      </c>
      <c r="EAV3" s="300"/>
      <c r="EAW3" s="300"/>
      <c r="EAX3" s="300"/>
      <c r="EAY3" s="300" t="s">
        <v>1278</v>
      </c>
      <c r="EAZ3" s="300"/>
      <c r="EBA3" s="300"/>
      <c r="EBB3" s="300"/>
      <c r="EBC3" s="300" t="s">
        <v>1278</v>
      </c>
      <c r="EBD3" s="300"/>
      <c r="EBE3" s="300"/>
      <c r="EBF3" s="300"/>
      <c r="EBG3" s="300" t="s">
        <v>1278</v>
      </c>
      <c r="EBH3" s="300"/>
      <c r="EBI3" s="300"/>
      <c r="EBJ3" s="300"/>
      <c r="EBK3" s="300" t="s">
        <v>1278</v>
      </c>
      <c r="EBL3" s="300"/>
      <c r="EBM3" s="300"/>
      <c r="EBN3" s="300"/>
      <c r="EBO3" s="300" t="s">
        <v>1278</v>
      </c>
      <c r="EBP3" s="300"/>
      <c r="EBQ3" s="300"/>
      <c r="EBR3" s="300"/>
      <c r="EBS3" s="300" t="s">
        <v>1278</v>
      </c>
      <c r="EBT3" s="300"/>
      <c r="EBU3" s="300"/>
      <c r="EBV3" s="300"/>
      <c r="EBW3" s="300" t="s">
        <v>1278</v>
      </c>
      <c r="EBX3" s="300"/>
      <c r="EBY3" s="300"/>
      <c r="EBZ3" s="300"/>
      <c r="ECA3" s="300" t="s">
        <v>1278</v>
      </c>
      <c r="ECB3" s="300"/>
      <c r="ECC3" s="300"/>
      <c r="ECD3" s="300"/>
      <c r="ECE3" s="300" t="s">
        <v>1278</v>
      </c>
      <c r="ECF3" s="300"/>
      <c r="ECG3" s="300"/>
      <c r="ECH3" s="300"/>
      <c r="ECI3" s="300" t="s">
        <v>1278</v>
      </c>
      <c r="ECJ3" s="300"/>
      <c r="ECK3" s="300"/>
      <c r="ECL3" s="300"/>
      <c r="ECM3" s="300" t="s">
        <v>1278</v>
      </c>
      <c r="ECN3" s="300"/>
      <c r="ECO3" s="300"/>
      <c r="ECP3" s="300"/>
      <c r="ECQ3" s="300" t="s">
        <v>1278</v>
      </c>
      <c r="ECR3" s="300"/>
      <c r="ECS3" s="300"/>
      <c r="ECT3" s="300"/>
      <c r="ECU3" s="300" t="s">
        <v>1278</v>
      </c>
      <c r="ECV3" s="300"/>
      <c r="ECW3" s="300"/>
      <c r="ECX3" s="300"/>
      <c r="ECY3" s="300" t="s">
        <v>1278</v>
      </c>
      <c r="ECZ3" s="300"/>
      <c r="EDA3" s="300"/>
      <c r="EDB3" s="300"/>
      <c r="EDC3" s="300" t="s">
        <v>1278</v>
      </c>
      <c r="EDD3" s="300"/>
      <c r="EDE3" s="300"/>
      <c r="EDF3" s="300"/>
      <c r="EDG3" s="300" t="s">
        <v>1278</v>
      </c>
      <c r="EDH3" s="300"/>
      <c r="EDI3" s="300"/>
      <c r="EDJ3" s="300"/>
      <c r="EDK3" s="300" t="s">
        <v>1278</v>
      </c>
      <c r="EDL3" s="300"/>
      <c r="EDM3" s="300"/>
      <c r="EDN3" s="300"/>
      <c r="EDO3" s="300" t="s">
        <v>1278</v>
      </c>
      <c r="EDP3" s="300"/>
      <c r="EDQ3" s="300"/>
      <c r="EDR3" s="300"/>
      <c r="EDS3" s="300" t="s">
        <v>1278</v>
      </c>
      <c r="EDT3" s="300"/>
      <c r="EDU3" s="300"/>
      <c r="EDV3" s="300"/>
      <c r="EDW3" s="300" t="s">
        <v>1278</v>
      </c>
      <c r="EDX3" s="300"/>
      <c r="EDY3" s="300"/>
      <c r="EDZ3" s="300"/>
      <c r="EEA3" s="300" t="s">
        <v>1278</v>
      </c>
      <c r="EEB3" s="300"/>
      <c r="EEC3" s="300"/>
      <c r="EED3" s="300"/>
      <c r="EEE3" s="300" t="s">
        <v>1278</v>
      </c>
      <c r="EEF3" s="300"/>
      <c r="EEG3" s="300"/>
      <c r="EEH3" s="300"/>
      <c r="EEI3" s="300" t="s">
        <v>1278</v>
      </c>
      <c r="EEJ3" s="300"/>
      <c r="EEK3" s="300"/>
      <c r="EEL3" s="300"/>
      <c r="EEM3" s="300" t="s">
        <v>1278</v>
      </c>
      <c r="EEN3" s="300"/>
      <c r="EEO3" s="300"/>
      <c r="EEP3" s="300"/>
      <c r="EEQ3" s="300" t="s">
        <v>1278</v>
      </c>
      <c r="EER3" s="300"/>
      <c r="EES3" s="300"/>
      <c r="EET3" s="300"/>
      <c r="EEU3" s="300" t="s">
        <v>1278</v>
      </c>
      <c r="EEV3" s="300"/>
      <c r="EEW3" s="300"/>
      <c r="EEX3" s="300"/>
      <c r="EEY3" s="300" t="s">
        <v>1278</v>
      </c>
      <c r="EEZ3" s="300"/>
      <c r="EFA3" s="300"/>
      <c r="EFB3" s="300"/>
      <c r="EFC3" s="300" t="s">
        <v>1278</v>
      </c>
      <c r="EFD3" s="300"/>
      <c r="EFE3" s="300"/>
      <c r="EFF3" s="300"/>
      <c r="EFG3" s="300" t="s">
        <v>1278</v>
      </c>
      <c r="EFH3" s="300"/>
      <c r="EFI3" s="300"/>
      <c r="EFJ3" s="300"/>
      <c r="EFK3" s="300" t="s">
        <v>1278</v>
      </c>
      <c r="EFL3" s="300"/>
      <c r="EFM3" s="300"/>
      <c r="EFN3" s="300"/>
      <c r="EFO3" s="300" t="s">
        <v>1278</v>
      </c>
      <c r="EFP3" s="300"/>
      <c r="EFQ3" s="300"/>
      <c r="EFR3" s="300"/>
      <c r="EFS3" s="300" t="s">
        <v>1278</v>
      </c>
      <c r="EFT3" s="300"/>
      <c r="EFU3" s="300"/>
      <c r="EFV3" s="300"/>
      <c r="EFW3" s="300" t="s">
        <v>1278</v>
      </c>
      <c r="EFX3" s="300"/>
      <c r="EFY3" s="300"/>
      <c r="EFZ3" s="300"/>
      <c r="EGA3" s="300" t="s">
        <v>1278</v>
      </c>
      <c r="EGB3" s="300"/>
      <c r="EGC3" s="300"/>
      <c r="EGD3" s="300"/>
      <c r="EGE3" s="300" t="s">
        <v>1278</v>
      </c>
      <c r="EGF3" s="300"/>
      <c r="EGG3" s="300"/>
      <c r="EGH3" s="300"/>
      <c r="EGI3" s="300" t="s">
        <v>1278</v>
      </c>
      <c r="EGJ3" s="300"/>
      <c r="EGK3" s="300"/>
      <c r="EGL3" s="300"/>
      <c r="EGM3" s="300" t="s">
        <v>1278</v>
      </c>
      <c r="EGN3" s="300"/>
      <c r="EGO3" s="300"/>
      <c r="EGP3" s="300"/>
      <c r="EGQ3" s="300" t="s">
        <v>1278</v>
      </c>
      <c r="EGR3" s="300"/>
      <c r="EGS3" s="300"/>
      <c r="EGT3" s="300"/>
      <c r="EGU3" s="300" t="s">
        <v>1278</v>
      </c>
      <c r="EGV3" s="300"/>
      <c r="EGW3" s="300"/>
      <c r="EGX3" s="300"/>
      <c r="EGY3" s="300" t="s">
        <v>1278</v>
      </c>
      <c r="EGZ3" s="300"/>
      <c r="EHA3" s="300"/>
      <c r="EHB3" s="300"/>
      <c r="EHC3" s="300" t="s">
        <v>1278</v>
      </c>
      <c r="EHD3" s="300"/>
      <c r="EHE3" s="300"/>
      <c r="EHF3" s="300"/>
      <c r="EHG3" s="300" t="s">
        <v>1278</v>
      </c>
      <c r="EHH3" s="300"/>
      <c r="EHI3" s="300"/>
      <c r="EHJ3" s="300"/>
      <c r="EHK3" s="300" t="s">
        <v>1278</v>
      </c>
      <c r="EHL3" s="300"/>
      <c r="EHM3" s="300"/>
      <c r="EHN3" s="300"/>
      <c r="EHO3" s="300" t="s">
        <v>1278</v>
      </c>
      <c r="EHP3" s="300"/>
      <c r="EHQ3" s="300"/>
      <c r="EHR3" s="300"/>
      <c r="EHS3" s="300" t="s">
        <v>1278</v>
      </c>
      <c r="EHT3" s="300"/>
      <c r="EHU3" s="300"/>
      <c r="EHV3" s="300"/>
      <c r="EHW3" s="300" t="s">
        <v>1278</v>
      </c>
      <c r="EHX3" s="300"/>
      <c r="EHY3" s="300"/>
      <c r="EHZ3" s="300"/>
      <c r="EIA3" s="300" t="s">
        <v>1278</v>
      </c>
      <c r="EIB3" s="300"/>
      <c r="EIC3" s="300"/>
      <c r="EID3" s="300"/>
      <c r="EIE3" s="300" t="s">
        <v>1278</v>
      </c>
      <c r="EIF3" s="300"/>
      <c r="EIG3" s="300"/>
      <c r="EIH3" s="300"/>
      <c r="EII3" s="300" t="s">
        <v>1278</v>
      </c>
      <c r="EIJ3" s="300"/>
      <c r="EIK3" s="300"/>
      <c r="EIL3" s="300"/>
      <c r="EIM3" s="300" t="s">
        <v>1278</v>
      </c>
      <c r="EIN3" s="300"/>
      <c r="EIO3" s="300"/>
      <c r="EIP3" s="300"/>
      <c r="EIQ3" s="300" t="s">
        <v>1278</v>
      </c>
      <c r="EIR3" s="300"/>
      <c r="EIS3" s="300"/>
      <c r="EIT3" s="300"/>
      <c r="EIU3" s="300" t="s">
        <v>1278</v>
      </c>
      <c r="EIV3" s="300"/>
      <c r="EIW3" s="300"/>
      <c r="EIX3" s="300"/>
      <c r="EIY3" s="300" t="s">
        <v>1278</v>
      </c>
      <c r="EIZ3" s="300"/>
      <c r="EJA3" s="300"/>
      <c r="EJB3" s="300"/>
      <c r="EJC3" s="300" t="s">
        <v>1278</v>
      </c>
      <c r="EJD3" s="300"/>
      <c r="EJE3" s="300"/>
      <c r="EJF3" s="300"/>
      <c r="EJG3" s="300" t="s">
        <v>1278</v>
      </c>
      <c r="EJH3" s="300"/>
      <c r="EJI3" s="300"/>
      <c r="EJJ3" s="300"/>
      <c r="EJK3" s="300" t="s">
        <v>1278</v>
      </c>
      <c r="EJL3" s="300"/>
      <c r="EJM3" s="300"/>
      <c r="EJN3" s="300"/>
      <c r="EJO3" s="300" t="s">
        <v>1278</v>
      </c>
      <c r="EJP3" s="300"/>
      <c r="EJQ3" s="300"/>
      <c r="EJR3" s="300"/>
      <c r="EJS3" s="300" t="s">
        <v>1278</v>
      </c>
      <c r="EJT3" s="300"/>
      <c r="EJU3" s="300"/>
      <c r="EJV3" s="300"/>
      <c r="EJW3" s="300" t="s">
        <v>1278</v>
      </c>
      <c r="EJX3" s="300"/>
      <c r="EJY3" s="300"/>
      <c r="EJZ3" s="300"/>
      <c r="EKA3" s="300" t="s">
        <v>1278</v>
      </c>
      <c r="EKB3" s="300"/>
      <c r="EKC3" s="300"/>
      <c r="EKD3" s="300"/>
      <c r="EKE3" s="300" t="s">
        <v>1278</v>
      </c>
      <c r="EKF3" s="300"/>
      <c r="EKG3" s="300"/>
      <c r="EKH3" s="300"/>
      <c r="EKI3" s="300" t="s">
        <v>1278</v>
      </c>
      <c r="EKJ3" s="300"/>
      <c r="EKK3" s="300"/>
      <c r="EKL3" s="300"/>
      <c r="EKM3" s="300" t="s">
        <v>1278</v>
      </c>
      <c r="EKN3" s="300"/>
      <c r="EKO3" s="300"/>
      <c r="EKP3" s="300"/>
      <c r="EKQ3" s="300" t="s">
        <v>1278</v>
      </c>
      <c r="EKR3" s="300"/>
      <c r="EKS3" s="300"/>
      <c r="EKT3" s="300"/>
      <c r="EKU3" s="300" t="s">
        <v>1278</v>
      </c>
      <c r="EKV3" s="300"/>
      <c r="EKW3" s="300"/>
      <c r="EKX3" s="300"/>
      <c r="EKY3" s="300" t="s">
        <v>1278</v>
      </c>
      <c r="EKZ3" s="300"/>
      <c r="ELA3" s="300"/>
      <c r="ELB3" s="300"/>
      <c r="ELC3" s="300" t="s">
        <v>1278</v>
      </c>
      <c r="ELD3" s="300"/>
      <c r="ELE3" s="300"/>
      <c r="ELF3" s="300"/>
      <c r="ELG3" s="300" t="s">
        <v>1278</v>
      </c>
      <c r="ELH3" s="300"/>
      <c r="ELI3" s="300"/>
      <c r="ELJ3" s="300"/>
      <c r="ELK3" s="300" t="s">
        <v>1278</v>
      </c>
      <c r="ELL3" s="300"/>
      <c r="ELM3" s="300"/>
      <c r="ELN3" s="300"/>
      <c r="ELO3" s="300" t="s">
        <v>1278</v>
      </c>
      <c r="ELP3" s="300"/>
      <c r="ELQ3" s="300"/>
      <c r="ELR3" s="300"/>
      <c r="ELS3" s="300" t="s">
        <v>1278</v>
      </c>
      <c r="ELT3" s="300"/>
      <c r="ELU3" s="300"/>
      <c r="ELV3" s="300"/>
      <c r="ELW3" s="300" t="s">
        <v>1278</v>
      </c>
      <c r="ELX3" s="300"/>
      <c r="ELY3" s="300"/>
      <c r="ELZ3" s="300"/>
      <c r="EMA3" s="300" t="s">
        <v>1278</v>
      </c>
      <c r="EMB3" s="300"/>
      <c r="EMC3" s="300"/>
      <c r="EMD3" s="300"/>
      <c r="EME3" s="300" t="s">
        <v>1278</v>
      </c>
      <c r="EMF3" s="300"/>
      <c r="EMG3" s="300"/>
      <c r="EMH3" s="300"/>
      <c r="EMI3" s="300" t="s">
        <v>1278</v>
      </c>
      <c r="EMJ3" s="300"/>
      <c r="EMK3" s="300"/>
      <c r="EML3" s="300"/>
      <c r="EMM3" s="300" t="s">
        <v>1278</v>
      </c>
      <c r="EMN3" s="300"/>
      <c r="EMO3" s="300"/>
      <c r="EMP3" s="300"/>
      <c r="EMQ3" s="300" t="s">
        <v>1278</v>
      </c>
      <c r="EMR3" s="300"/>
      <c r="EMS3" s="300"/>
      <c r="EMT3" s="300"/>
      <c r="EMU3" s="300" t="s">
        <v>1278</v>
      </c>
      <c r="EMV3" s="300"/>
      <c r="EMW3" s="300"/>
      <c r="EMX3" s="300"/>
      <c r="EMY3" s="300" t="s">
        <v>1278</v>
      </c>
      <c r="EMZ3" s="300"/>
      <c r="ENA3" s="300"/>
      <c r="ENB3" s="300"/>
      <c r="ENC3" s="300" t="s">
        <v>1278</v>
      </c>
      <c r="END3" s="300"/>
      <c r="ENE3" s="300"/>
      <c r="ENF3" s="300"/>
      <c r="ENG3" s="300" t="s">
        <v>1278</v>
      </c>
      <c r="ENH3" s="300"/>
      <c r="ENI3" s="300"/>
      <c r="ENJ3" s="300"/>
      <c r="ENK3" s="300" t="s">
        <v>1278</v>
      </c>
      <c r="ENL3" s="300"/>
      <c r="ENM3" s="300"/>
      <c r="ENN3" s="300"/>
      <c r="ENO3" s="300" t="s">
        <v>1278</v>
      </c>
      <c r="ENP3" s="300"/>
      <c r="ENQ3" s="300"/>
      <c r="ENR3" s="300"/>
      <c r="ENS3" s="300" t="s">
        <v>1278</v>
      </c>
      <c r="ENT3" s="300"/>
      <c r="ENU3" s="300"/>
      <c r="ENV3" s="300"/>
      <c r="ENW3" s="300" t="s">
        <v>1278</v>
      </c>
      <c r="ENX3" s="300"/>
      <c r="ENY3" s="300"/>
      <c r="ENZ3" s="300"/>
      <c r="EOA3" s="300" t="s">
        <v>1278</v>
      </c>
      <c r="EOB3" s="300"/>
      <c r="EOC3" s="300"/>
      <c r="EOD3" s="300"/>
      <c r="EOE3" s="300" t="s">
        <v>1278</v>
      </c>
      <c r="EOF3" s="300"/>
      <c r="EOG3" s="300"/>
      <c r="EOH3" s="300"/>
      <c r="EOI3" s="300" t="s">
        <v>1278</v>
      </c>
      <c r="EOJ3" s="300"/>
      <c r="EOK3" s="300"/>
      <c r="EOL3" s="300"/>
      <c r="EOM3" s="300" t="s">
        <v>1278</v>
      </c>
      <c r="EON3" s="300"/>
      <c r="EOO3" s="300"/>
      <c r="EOP3" s="300"/>
      <c r="EOQ3" s="300" t="s">
        <v>1278</v>
      </c>
      <c r="EOR3" s="300"/>
      <c r="EOS3" s="300"/>
      <c r="EOT3" s="300"/>
      <c r="EOU3" s="300" t="s">
        <v>1278</v>
      </c>
      <c r="EOV3" s="300"/>
      <c r="EOW3" s="300"/>
      <c r="EOX3" s="300"/>
      <c r="EOY3" s="300" t="s">
        <v>1278</v>
      </c>
      <c r="EOZ3" s="300"/>
      <c r="EPA3" s="300"/>
      <c r="EPB3" s="300"/>
      <c r="EPC3" s="300" t="s">
        <v>1278</v>
      </c>
      <c r="EPD3" s="300"/>
      <c r="EPE3" s="300"/>
      <c r="EPF3" s="300"/>
      <c r="EPG3" s="300" t="s">
        <v>1278</v>
      </c>
      <c r="EPH3" s="300"/>
      <c r="EPI3" s="300"/>
      <c r="EPJ3" s="300"/>
      <c r="EPK3" s="300" t="s">
        <v>1278</v>
      </c>
      <c r="EPL3" s="300"/>
      <c r="EPM3" s="300"/>
      <c r="EPN3" s="300"/>
      <c r="EPO3" s="300" t="s">
        <v>1278</v>
      </c>
      <c r="EPP3" s="300"/>
      <c r="EPQ3" s="300"/>
      <c r="EPR3" s="300"/>
      <c r="EPS3" s="300" t="s">
        <v>1278</v>
      </c>
      <c r="EPT3" s="300"/>
      <c r="EPU3" s="300"/>
      <c r="EPV3" s="300"/>
      <c r="EPW3" s="300" t="s">
        <v>1278</v>
      </c>
      <c r="EPX3" s="300"/>
      <c r="EPY3" s="300"/>
      <c r="EPZ3" s="300"/>
      <c r="EQA3" s="300" t="s">
        <v>1278</v>
      </c>
      <c r="EQB3" s="300"/>
      <c r="EQC3" s="300"/>
      <c r="EQD3" s="300"/>
      <c r="EQE3" s="300" t="s">
        <v>1278</v>
      </c>
      <c r="EQF3" s="300"/>
      <c r="EQG3" s="300"/>
      <c r="EQH3" s="300"/>
      <c r="EQI3" s="300" t="s">
        <v>1278</v>
      </c>
      <c r="EQJ3" s="300"/>
      <c r="EQK3" s="300"/>
      <c r="EQL3" s="300"/>
      <c r="EQM3" s="300" t="s">
        <v>1278</v>
      </c>
      <c r="EQN3" s="300"/>
      <c r="EQO3" s="300"/>
      <c r="EQP3" s="300"/>
      <c r="EQQ3" s="300" t="s">
        <v>1278</v>
      </c>
      <c r="EQR3" s="300"/>
      <c r="EQS3" s="300"/>
      <c r="EQT3" s="300"/>
      <c r="EQU3" s="300" t="s">
        <v>1278</v>
      </c>
      <c r="EQV3" s="300"/>
      <c r="EQW3" s="300"/>
      <c r="EQX3" s="300"/>
      <c r="EQY3" s="300" t="s">
        <v>1278</v>
      </c>
      <c r="EQZ3" s="300"/>
      <c r="ERA3" s="300"/>
      <c r="ERB3" s="300"/>
      <c r="ERC3" s="300" t="s">
        <v>1278</v>
      </c>
      <c r="ERD3" s="300"/>
      <c r="ERE3" s="300"/>
      <c r="ERF3" s="300"/>
      <c r="ERG3" s="300" t="s">
        <v>1278</v>
      </c>
      <c r="ERH3" s="300"/>
      <c r="ERI3" s="300"/>
      <c r="ERJ3" s="300"/>
      <c r="ERK3" s="300" t="s">
        <v>1278</v>
      </c>
      <c r="ERL3" s="300"/>
      <c r="ERM3" s="300"/>
      <c r="ERN3" s="300"/>
      <c r="ERO3" s="300" t="s">
        <v>1278</v>
      </c>
      <c r="ERP3" s="300"/>
      <c r="ERQ3" s="300"/>
      <c r="ERR3" s="300"/>
      <c r="ERS3" s="300" t="s">
        <v>1278</v>
      </c>
      <c r="ERT3" s="300"/>
      <c r="ERU3" s="300"/>
      <c r="ERV3" s="300"/>
      <c r="ERW3" s="300" t="s">
        <v>1278</v>
      </c>
      <c r="ERX3" s="300"/>
      <c r="ERY3" s="300"/>
      <c r="ERZ3" s="300"/>
      <c r="ESA3" s="300" t="s">
        <v>1278</v>
      </c>
      <c r="ESB3" s="300"/>
      <c r="ESC3" s="300"/>
      <c r="ESD3" s="300"/>
      <c r="ESE3" s="300" t="s">
        <v>1278</v>
      </c>
      <c r="ESF3" s="300"/>
      <c r="ESG3" s="300"/>
      <c r="ESH3" s="300"/>
      <c r="ESI3" s="300" t="s">
        <v>1278</v>
      </c>
      <c r="ESJ3" s="300"/>
      <c r="ESK3" s="300"/>
      <c r="ESL3" s="300"/>
      <c r="ESM3" s="300" t="s">
        <v>1278</v>
      </c>
      <c r="ESN3" s="300"/>
      <c r="ESO3" s="300"/>
      <c r="ESP3" s="300"/>
      <c r="ESQ3" s="300" t="s">
        <v>1278</v>
      </c>
      <c r="ESR3" s="300"/>
      <c r="ESS3" s="300"/>
      <c r="EST3" s="300"/>
      <c r="ESU3" s="300" t="s">
        <v>1278</v>
      </c>
      <c r="ESV3" s="300"/>
      <c r="ESW3" s="300"/>
      <c r="ESX3" s="300"/>
      <c r="ESY3" s="300" t="s">
        <v>1278</v>
      </c>
      <c r="ESZ3" s="300"/>
      <c r="ETA3" s="300"/>
      <c r="ETB3" s="300"/>
      <c r="ETC3" s="300" t="s">
        <v>1278</v>
      </c>
      <c r="ETD3" s="300"/>
      <c r="ETE3" s="300"/>
      <c r="ETF3" s="300"/>
      <c r="ETG3" s="300" t="s">
        <v>1278</v>
      </c>
      <c r="ETH3" s="300"/>
      <c r="ETI3" s="300"/>
      <c r="ETJ3" s="300"/>
      <c r="ETK3" s="300" t="s">
        <v>1278</v>
      </c>
      <c r="ETL3" s="300"/>
      <c r="ETM3" s="300"/>
      <c r="ETN3" s="300"/>
      <c r="ETO3" s="300" t="s">
        <v>1278</v>
      </c>
      <c r="ETP3" s="300"/>
      <c r="ETQ3" s="300"/>
      <c r="ETR3" s="300"/>
      <c r="ETS3" s="300" t="s">
        <v>1278</v>
      </c>
      <c r="ETT3" s="300"/>
      <c r="ETU3" s="300"/>
      <c r="ETV3" s="300"/>
      <c r="ETW3" s="300" t="s">
        <v>1278</v>
      </c>
      <c r="ETX3" s="300"/>
      <c r="ETY3" s="300"/>
      <c r="ETZ3" s="300"/>
      <c r="EUA3" s="300" t="s">
        <v>1278</v>
      </c>
      <c r="EUB3" s="300"/>
      <c r="EUC3" s="300"/>
      <c r="EUD3" s="300"/>
      <c r="EUE3" s="300" t="s">
        <v>1278</v>
      </c>
      <c r="EUF3" s="300"/>
      <c r="EUG3" s="300"/>
      <c r="EUH3" s="300"/>
      <c r="EUI3" s="300" t="s">
        <v>1278</v>
      </c>
      <c r="EUJ3" s="300"/>
      <c r="EUK3" s="300"/>
      <c r="EUL3" s="300"/>
      <c r="EUM3" s="300" t="s">
        <v>1278</v>
      </c>
      <c r="EUN3" s="300"/>
      <c r="EUO3" s="300"/>
      <c r="EUP3" s="300"/>
      <c r="EUQ3" s="300" t="s">
        <v>1278</v>
      </c>
      <c r="EUR3" s="300"/>
      <c r="EUS3" s="300"/>
      <c r="EUT3" s="300"/>
      <c r="EUU3" s="300" t="s">
        <v>1278</v>
      </c>
      <c r="EUV3" s="300"/>
      <c r="EUW3" s="300"/>
      <c r="EUX3" s="300"/>
      <c r="EUY3" s="300" t="s">
        <v>1278</v>
      </c>
      <c r="EUZ3" s="300"/>
      <c r="EVA3" s="300"/>
      <c r="EVB3" s="300"/>
      <c r="EVC3" s="300" t="s">
        <v>1278</v>
      </c>
      <c r="EVD3" s="300"/>
      <c r="EVE3" s="300"/>
      <c r="EVF3" s="300"/>
      <c r="EVG3" s="300" t="s">
        <v>1278</v>
      </c>
      <c r="EVH3" s="300"/>
      <c r="EVI3" s="300"/>
      <c r="EVJ3" s="300"/>
      <c r="EVK3" s="300" t="s">
        <v>1278</v>
      </c>
      <c r="EVL3" s="300"/>
      <c r="EVM3" s="300"/>
      <c r="EVN3" s="300"/>
      <c r="EVO3" s="300" t="s">
        <v>1278</v>
      </c>
      <c r="EVP3" s="300"/>
      <c r="EVQ3" s="300"/>
      <c r="EVR3" s="300"/>
      <c r="EVS3" s="300" t="s">
        <v>1278</v>
      </c>
      <c r="EVT3" s="300"/>
      <c r="EVU3" s="300"/>
      <c r="EVV3" s="300"/>
      <c r="EVW3" s="300" t="s">
        <v>1278</v>
      </c>
      <c r="EVX3" s="300"/>
      <c r="EVY3" s="300"/>
      <c r="EVZ3" s="300"/>
      <c r="EWA3" s="300" t="s">
        <v>1278</v>
      </c>
      <c r="EWB3" s="300"/>
      <c r="EWC3" s="300"/>
      <c r="EWD3" s="300"/>
      <c r="EWE3" s="300" t="s">
        <v>1278</v>
      </c>
      <c r="EWF3" s="300"/>
      <c r="EWG3" s="300"/>
      <c r="EWH3" s="300"/>
      <c r="EWI3" s="300" t="s">
        <v>1278</v>
      </c>
      <c r="EWJ3" s="300"/>
      <c r="EWK3" s="300"/>
      <c r="EWL3" s="300"/>
      <c r="EWM3" s="300" t="s">
        <v>1278</v>
      </c>
      <c r="EWN3" s="300"/>
      <c r="EWO3" s="300"/>
      <c r="EWP3" s="300"/>
      <c r="EWQ3" s="300" t="s">
        <v>1278</v>
      </c>
      <c r="EWR3" s="300"/>
      <c r="EWS3" s="300"/>
      <c r="EWT3" s="300"/>
      <c r="EWU3" s="300" t="s">
        <v>1278</v>
      </c>
      <c r="EWV3" s="300"/>
      <c r="EWW3" s="300"/>
      <c r="EWX3" s="300"/>
      <c r="EWY3" s="300" t="s">
        <v>1278</v>
      </c>
      <c r="EWZ3" s="300"/>
      <c r="EXA3" s="300"/>
      <c r="EXB3" s="300"/>
      <c r="EXC3" s="300" t="s">
        <v>1278</v>
      </c>
      <c r="EXD3" s="300"/>
      <c r="EXE3" s="300"/>
      <c r="EXF3" s="300"/>
      <c r="EXG3" s="300" t="s">
        <v>1278</v>
      </c>
      <c r="EXH3" s="300"/>
      <c r="EXI3" s="300"/>
      <c r="EXJ3" s="300"/>
      <c r="EXK3" s="300" t="s">
        <v>1278</v>
      </c>
      <c r="EXL3" s="300"/>
      <c r="EXM3" s="300"/>
      <c r="EXN3" s="300"/>
      <c r="EXO3" s="300" t="s">
        <v>1278</v>
      </c>
      <c r="EXP3" s="300"/>
      <c r="EXQ3" s="300"/>
      <c r="EXR3" s="300"/>
      <c r="EXS3" s="300" t="s">
        <v>1278</v>
      </c>
      <c r="EXT3" s="300"/>
      <c r="EXU3" s="300"/>
      <c r="EXV3" s="300"/>
      <c r="EXW3" s="300" t="s">
        <v>1278</v>
      </c>
      <c r="EXX3" s="300"/>
      <c r="EXY3" s="300"/>
      <c r="EXZ3" s="300"/>
      <c r="EYA3" s="300" t="s">
        <v>1278</v>
      </c>
      <c r="EYB3" s="300"/>
      <c r="EYC3" s="300"/>
      <c r="EYD3" s="300"/>
      <c r="EYE3" s="300" t="s">
        <v>1278</v>
      </c>
      <c r="EYF3" s="300"/>
      <c r="EYG3" s="300"/>
      <c r="EYH3" s="300"/>
      <c r="EYI3" s="300" t="s">
        <v>1278</v>
      </c>
      <c r="EYJ3" s="300"/>
      <c r="EYK3" s="300"/>
      <c r="EYL3" s="300"/>
      <c r="EYM3" s="300" t="s">
        <v>1278</v>
      </c>
      <c r="EYN3" s="300"/>
      <c r="EYO3" s="300"/>
      <c r="EYP3" s="300"/>
      <c r="EYQ3" s="300" t="s">
        <v>1278</v>
      </c>
      <c r="EYR3" s="300"/>
      <c r="EYS3" s="300"/>
      <c r="EYT3" s="300"/>
      <c r="EYU3" s="300" t="s">
        <v>1278</v>
      </c>
      <c r="EYV3" s="300"/>
      <c r="EYW3" s="300"/>
      <c r="EYX3" s="300"/>
      <c r="EYY3" s="300" t="s">
        <v>1278</v>
      </c>
      <c r="EYZ3" s="300"/>
      <c r="EZA3" s="300"/>
      <c r="EZB3" s="300"/>
      <c r="EZC3" s="300" t="s">
        <v>1278</v>
      </c>
      <c r="EZD3" s="300"/>
      <c r="EZE3" s="300"/>
      <c r="EZF3" s="300"/>
      <c r="EZG3" s="300" t="s">
        <v>1278</v>
      </c>
      <c r="EZH3" s="300"/>
      <c r="EZI3" s="300"/>
      <c r="EZJ3" s="300"/>
      <c r="EZK3" s="300" t="s">
        <v>1278</v>
      </c>
      <c r="EZL3" s="300"/>
      <c r="EZM3" s="300"/>
      <c r="EZN3" s="300"/>
      <c r="EZO3" s="300" t="s">
        <v>1278</v>
      </c>
      <c r="EZP3" s="300"/>
      <c r="EZQ3" s="300"/>
      <c r="EZR3" s="300"/>
      <c r="EZS3" s="300" t="s">
        <v>1278</v>
      </c>
      <c r="EZT3" s="300"/>
      <c r="EZU3" s="300"/>
      <c r="EZV3" s="300"/>
      <c r="EZW3" s="300" t="s">
        <v>1278</v>
      </c>
      <c r="EZX3" s="300"/>
      <c r="EZY3" s="300"/>
      <c r="EZZ3" s="300"/>
      <c r="FAA3" s="300" t="s">
        <v>1278</v>
      </c>
      <c r="FAB3" s="300"/>
      <c r="FAC3" s="300"/>
      <c r="FAD3" s="300"/>
      <c r="FAE3" s="300" t="s">
        <v>1278</v>
      </c>
      <c r="FAF3" s="300"/>
      <c r="FAG3" s="300"/>
      <c r="FAH3" s="300"/>
      <c r="FAI3" s="300" t="s">
        <v>1278</v>
      </c>
      <c r="FAJ3" s="300"/>
      <c r="FAK3" s="300"/>
      <c r="FAL3" s="300"/>
      <c r="FAM3" s="300" t="s">
        <v>1278</v>
      </c>
      <c r="FAN3" s="300"/>
      <c r="FAO3" s="300"/>
      <c r="FAP3" s="300"/>
      <c r="FAQ3" s="300" t="s">
        <v>1278</v>
      </c>
      <c r="FAR3" s="300"/>
      <c r="FAS3" s="300"/>
      <c r="FAT3" s="300"/>
      <c r="FAU3" s="300" t="s">
        <v>1278</v>
      </c>
      <c r="FAV3" s="300"/>
      <c r="FAW3" s="300"/>
      <c r="FAX3" s="300"/>
      <c r="FAY3" s="300" t="s">
        <v>1278</v>
      </c>
      <c r="FAZ3" s="300"/>
      <c r="FBA3" s="300"/>
      <c r="FBB3" s="300"/>
      <c r="FBC3" s="300" t="s">
        <v>1278</v>
      </c>
      <c r="FBD3" s="300"/>
      <c r="FBE3" s="300"/>
      <c r="FBF3" s="300"/>
      <c r="FBG3" s="300" t="s">
        <v>1278</v>
      </c>
      <c r="FBH3" s="300"/>
      <c r="FBI3" s="300"/>
      <c r="FBJ3" s="300"/>
      <c r="FBK3" s="300" t="s">
        <v>1278</v>
      </c>
      <c r="FBL3" s="300"/>
      <c r="FBM3" s="300"/>
      <c r="FBN3" s="300"/>
      <c r="FBO3" s="300" t="s">
        <v>1278</v>
      </c>
      <c r="FBP3" s="300"/>
      <c r="FBQ3" s="300"/>
      <c r="FBR3" s="300"/>
      <c r="FBS3" s="300" t="s">
        <v>1278</v>
      </c>
      <c r="FBT3" s="300"/>
      <c r="FBU3" s="300"/>
      <c r="FBV3" s="300"/>
      <c r="FBW3" s="300" t="s">
        <v>1278</v>
      </c>
      <c r="FBX3" s="300"/>
      <c r="FBY3" s="300"/>
      <c r="FBZ3" s="300"/>
      <c r="FCA3" s="300" t="s">
        <v>1278</v>
      </c>
      <c r="FCB3" s="300"/>
      <c r="FCC3" s="300"/>
      <c r="FCD3" s="300"/>
      <c r="FCE3" s="300" t="s">
        <v>1278</v>
      </c>
      <c r="FCF3" s="300"/>
      <c r="FCG3" s="300"/>
      <c r="FCH3" s="300"/>
      <c r="FCI3" s="300" t="s">
        <v>1278</v>
      </c>
      <c r="FCJ3" s="300"/>
      <c r="FCK3" s="300"/>
      <c r="FCL3" s="300"/>
      <c r="FCM3" s="300" t="s">
        <v>1278</v>
      </c>
      <c r="FCN3" s="300"/>
      <c r="FCO3" s="300"/>
      <c r="FCP3" s="300"/>
      <c r="FCQ3" s="300" t="s">
        <v>1278</v>
      </c>
      <c r="FCR3" s="300"/>
      <c r="FCS3" s="300"/>
      <c r="FCT3" s="300"/>
      <c r="FCU3" s="300" t="s">
        <v>1278</v>
      </c>
      <c r="FCV3" s="300"/>
      <c r="FCW3" s="300"/>
      <c r="FCX3" s="300"/>
      <c r="FCY3" s="300" t="s">
        <v>1278</v>
      </c>
      <c r="FCZ3" s="300"/>
      <c r="FDA3" s="300"/>
      <c r="FDB3" s="300"/>
      <c r="FDC3" s="300" t="s">
        <v>1278</v>
      </c>
      <c r="FDD3" s="300"/>
      <c r="FDE3" s="300"/>
      <c r="FDF3" s="300"/>
      <c r="FDG3" s="300" t="s">
        <v>1278</v>
      </c>
      <c r="FDH3" s="300"/>
      <c r="FDI3" s="300"/>
      <c r="FDJ3" s="300"/>
      <c r="FDK3" s="300" t="s">
        <v>1278</v>
      </c>
      <c r="FDL3" s="300"/>
      <c r="FDM3" s="300"/>
      <c r="FDN3" s="300"/>
      <c r="FDO3" s="300" t="s">
        <v>1278</v>
      </c>
      <c r="FDP3" s="300"/>
      <c r="FDQ3" s="300"/>
      <c r="FDR3" s="300"/>
      <c r="FDS3" s="300" t="s">
        <v>1278</v>
      </c>
      <c r="FDT3" s="300"/>
      <c r="FDU3" s="300"/>
      <c r="FDV3" s="300"/>
      <c r="FDW3" s="300" t="s">
        <v>1278</v>
      </c>
      <c r="FDX3" s="300"/>
      <c r="FDY3" s="300"/>
      <c r="FDZ3" s="300"/>
      <c r="FEA3" s="300" t="s">
        <v>1278</v>
      </c>
      <c r="FEB3" s="300"/>
      <c r="FEC3" s="300"/>
      <c r="FED3" s="300"/>
      <c r="FEE3" s="300" t="s">
        <v>1278</v>
      </c>
      <c r="FEF3" s="300"/>
      <c r="FEG3" s="300"/>
      <c r="FEH3" s="300"/>
      <c r="FEI3" s="300" t="s">
        <v>1278</v>
      </c>
      <c r="FEJ3" s="300"/>
      <c r="FEK3" s="300"/>
      <c r="FEL3" s="300"/>
      <c r="FEM3" s="300" t="s">
        <v>1278</v>
      </c>
      <c r="FEN3" s="300"/>
      <c r="FEO3" s="300"/>
      <c r="FEP3" s="300"/>
      <c r="FEQ3" s="300" t="s">
        <v>1278</v>
      </c>
      <c r="FER3" s="300"/>
      <c r="FES3" s="300"/>
      <c r="FET3" s="300"/>
      <c r="FEU3" s="300" t="s">
        <v>1278</v>
      </c>
      <c r="FEV3" s="300"/>
      <c r="FEW3" s="300"/>
      <c r="FEX3" s="300"/>
      <c r="FEY3" s="300" t="s">
        <v>1278</v>
      </c>
      <c r="FEZ3" s="300"/>
      <c r="FFA3" s="300"/>
      <c r="FFB3" s="300"/>
      <c r="FFC3" s="300" t="s">
        <v>1278</v>
      </c>
      <c r="FFD3" s="300"/>
      <c r="FFE3" s="300"/>
      <c r="FFF3" s="300"/>
      <c r="FFG3" s="300" t="s">
        <v>1278</v>
      </c>
      <c r="FFH3" s="300"/>
      <c r="FFI3" s="300"/>
      <c r="FFJ3" s="300"/>
      <c r="FFK3" s="300" t="s">
        <v>1278</v>
      </c>
      <c r="FFL3" s="300"/>
      <c r="FFM3" s="300"/>
      <c r="FFN3" s="300"/>
      <c r="FFO3" s="300" t="s">
        <v>1278</v>
      </c>
      <c r="FFP3" s="300"/>
      <c r="FFQ3" s="300"/>
      <c r="FFR3" s="300"/>
      <c r="FFS3" s="300" t="s">
        <v>1278</v>
      </c>
      <c r="FFT3" s="300"/>
      <c r="FFU3" s="300"/>
      <c r="FFV3" s="300"/>
      <c r="FFW3" s="300" t="s">
        <v>1278</v>
      </c>
      <c r="FFX3" s="300"/>
      <c r="FFY3" s="300"/>
      <c r="FFZ3" s="300"/>
      <c r="FGA3" s="300" t="s">
        <v>1278</v>
      </c>
      <c r="FGB3" s="300"/>
      <c r="FGC3" s="300"/>
      <c r="FGD3" s="300"/>
      <c r="FGE3" s="300" t="s">
        <v>1278</v>
      </c>
      <c r="FGF3" s="300"/>
      <c r="FGG3" s="300"/>
      <c r="FGH3" s="300"/>
      <c r="FGI3" s="300" t="s">
        <v>1278</v>
      </c>
      <c r="FGJ3" s="300"/>
      <c r="FGK3" s="300"/>
      <c r="FGL3" s="300"/>
      <c r="FGM3" s="300" t="s">
        <v>1278</v>
      </c>
      <c r="FGN3" s="300"/>
      <c r="FGO3" s="300"/>
      <c r="FGP3" s="300"/>
      <c r="FGQ3" s="300" t="s">
        <v>1278</v>
      </c>
      <c r="FGR3" s="300"/>
      <c r="FGS3" s="300"/>
      <c r="FGT3" s="300"/>
      <c r="FGU3" s="300" t="s">
        <v>1278</v>
      </c>
      <c r="FGV3" s="300"/>
      <c r="FGW3" s="300"/>
      <c r="FGX3" s="300"/>
      <c r="FGY3" s="300" t="s">
        <v>1278</v>
      </c>
      <c r="FGZ3" s="300"/>
      <c r="FHA3" s="300"/>
      <c r="FHB3" s="300"/>
      <c r="FHC3" s="300" t="s">
        <v>1278</v>
      </c>
      <c r="FHD3" s="300"/>
      <c r="FHE3" s="300"/>
      <c r="FHF3" s="300"/>
      <c r="FHG3" s="300" t="s">
        <v>1278</v>
      </c>
      <c r="FHH3" s="300"/>
      <c r="FHI3" s="300"/>
      <c r="FHJ3" s="300"/>
      <c r="FHK3" s="300" t="s">
        <v>1278</v>
      </c>
      <c r="FHL3" s="300"/>
      <c r="FHM3" s="300"/>
      <c r="FHN3" s="300"/>
      <c r="FHO3" s="300" t="s">
        <v>1278</v>
      </c>
      <c r="FHP3" s="300"/>
      <c r="FHQ3" s="300"/>
      <c r="FHR3" s="300"/>
      <c r="FHS3" s="300" t="s">
        <v>1278</v>
      </c>
      <c r="FHT3" s="300"/>
      <c r="FHU3" s="300"/>
      <c r="FHV3" s="300"/>
      <c r="FHW3" s="300" t="s">
        <v>1278</v>
      </c>
      <c r="FHX3" s="300"/>
      <c r="FHY3" s="300"/>
      <c r="FHZ3" s="300"/>
      <c r="FIA3" s="300" t="s">
        <v>1278</v>
      </c>
      <c r="FIB3" s="300"/>
      <c r="FIC3" s="300"/>
      <c r="FID3" s="300"/>
      <c r="FIE3" s="300" t="s">
        <v>1278</v>
      </c>
      <c r="FIF3" s="300"/>
      <c r="FIG3" s="300"/>
      <c r="FIH3" s="300"/>
      <c r="FII3" s="300" t="s">
        <v>1278</v>
      </c>
      <c r="FIJ3" s="300"/>
      <c r="FIK3" s="300"/>
      <c r="FIL3" s="300"/>
      <c r="FIM3" s="300" t="s">
        <v>1278</v>
      </c>
      <c r="FIN3" s="300"/>
      <c r="FIO3" s="300"/>
      <c r="FIP3" s="300"/>
      <c r="FIQ3" s="300" t="s">
        <v>1278</v>
      </c>
      <c r="FIR3" s="300"/>
      <c r="FIS3" s="300"/>
      <c r="FIT3" s="300"/>
      <c r="FIU3" s="300" t="s">
        <v>1278</v>
      </c>
      <c r="FIV3" s="300"/>
      <c r="FIW3" s="300"/>
      <c r="FIX3" s="300"/>
      <c r="FIY3" s="300" t="s">
        <v>1278</v>
      </c>
      <c r="FIZ3" s="300"/>
      <c r="FJA3" s="300"/>
      <c r="FJB3" s="300"/>
      <c r="FJC3" s="300" t="s">
        <v>1278</v>
      </c>
      <c r="FJD3" s="300"/>
      <c r="FJE3" s="300"/>
      <c r="FJF3" s="300"/>
      <c r="FJG3" s="300" t="s">
        <v>1278</v>
      </c>
      <c r="FJH3" s="300"/>
      <c r="FJI3" s="300"/>
      <c r="FJJ3" s="300"/>
      <c r="FJK3" s="300" t="s">
        <v>1278</v>
      </c>
      <c r="FJL3" s="300"/>
      <c r="FJM3" s="300"/>
      <c r="FJN3" s="300"/>
      <c r="FJO3" s="300" t="s">
        <v>1278</v>
      </c>
      <c r="FJP3" s="300"/>
      <c r="FJQ3" s="300"/>
      <c r="FJR3" s="300"/>
      <c r="FJS3" s="300" t="s">
        <v>1278</v>
      </c>
      <c r="FJT3" s="300"/>
      <c r="FJU3" s="300"/>
      <c r="FJV3" s="300"/>
      <c r="FJW3" s="300" t="s">
        <v>1278</v>
      </c>
      <c r="FJX3" s="300"/>
      <c r="FJY3" s="300"/>
      <c r="FJZ3" s="300"/>
      <c r="FKA3" s="300" t="s">
        <v>1278</v>
      </c>
      <c r="FKB3" s="300"/>
      <c r="FKC3" s="300"/>
      <c r="FKD3" s="300"/>
      <c r="FKE3" s="300" t="s">
        <v>1278</v>
      </c>
      <c r="FKF3" s="300"/>
      <c r="FKG3" s="300"/>
      <c r="FKH3" s="300"/>
      <c r="FKI3" s="300" t="s">
        <v>1278</v>
      </c>
      <c r="FKJ3" s="300"/>
      <c r="FKK3" s="300"/>
      <c r="FKL3" s="300"/>
      <c r="FKM3" s="300" t="s">
        <v>1278</v>
      </c>
      <c r="FKN3" s="300"/>
      <c r="FKO3" s="300"/>
      <c r="FKP3" s="300"/>
      <c r="FKQ3" s="300" t="s">
        <v>1278</v>
      </c>
      <c r="FKR3" s="300"/>
      <c r="FKS3" s="300"/>
      <c r="FKT3" s="300"/>
      <c r="FKU3" s="300" t="s">
        <v>1278</v>
      </c>
      <c r="FKV3" s="300"/>
      <c r="FKW3" s="300"/>
      <c r="FKX3" s="300"/>
      <c r="FKY3" s="300" t="s">
        <v>1278</v>
      </c>
      <c r="FKZ3" s="300"/>
      <c r="FLA3" s="300"/>
      <c r="FLB3" s="300"/>
      <c r="FLC3" s="300" t="s">
        <v>1278</v>
      </c>
      <c r="FLD3" s="300"/>
      <c r="FLE3" s="300"/>
      <c r="FLF3" s="300"/>
      <c r="FLG3" s="300" t="s">
        <v>1278</v>
      </c>
      <c r="FLH3" s="300"/>
      <c r="FLI3" s="300"/>
      <c r="FLJ3" s="300"/>
      <c r="FLK3" s="300" t="s">
        <v>1278</v>
      </c>
      <c r="FLL3" s="300"/>
      <c r="FLM3" s="300"/>
      <c r="FLN3" s="300"/>
      <c r="FLO3" s="300" t="s">
        <v>1278</v>
      </c>
      <c r="FLP3" s="300"/>
      <c r="FLQ3" s="300"/>
      <c r="FLR3" s="300"/>
      <c r="FLS3" s="300" t="s">
        <v>1278</v>
      </c>
      <c r="FLT3" s="300"/>
      <c r="FLU3" s="300"/>
      <c r="FLV3" s="300"/>
      <c r="FLW3" s="300" t="s">
        <v>1278</v>
      </c>
      <c r="FLX3" s="300"/>
      <c r="FLY3" s="300"/>
      <c r="FLZ3" s="300"/>
      <c r="FMA3" s="300" t="s">
        <v>1278</v>
      </c>
      <c r="FMB3" s="300"/>
      <c r="FMC3" s="300"/>
      <c r="FMD3" s="300"/>
      <c r="FME3" s="300" t="s">
        <v>1278</v>
      </c>
      <c r="FMF3" s="300"/>
      <c r="FMG3" s="300"/>
      <c r="FMH3" s="300"/>
      <c r="FMI3" s="300" t="s">
        <v>1278</v>
      </c>
      <c r="FMJ3" s="300"/>
      <c r="FMK3" s="300"/>
      <c r="FML3" s="300"/>
      <c r="FMM3" s="300" t="s">
        <v>1278</v>
      </c>
      <c r="FMN3" s="300"/>
      <c r="FMO3" s="300"/>
      <c r="FMP3" s="300"/>
      <c r="FMQ3" s="300" t="s">
        <v>1278</v>
      </c>
      <c r="FMR3" s="300"/>
      <c r="FMS3" s="300"/>
      <c r="FMT3" s="300"/>
      <c r="FMU3" s="300" t="s">
        <v>1278</v>
      </c>
      <c r="FMV3" s="300"/>
      <c r="FMW3" s="300"/>
      <c r="FMX3" s="300"/>
      <c r="FMY3" s="300" t="s">
        <v>1278</v>
      </c>
      <c r="FMZ3" s="300"/>
      <c r="FNA3" s="300"/>
      <c r="FNB3" s="300"/>
      <c r="FNC3" s="300" t="s">
        <v>1278</v>
      </c>
      <c r="FND3" s="300"/>
      <c r="FNE3" s="300"/>
      <c r="FNF3" s="300"/>
      <c r="FNG3" s="300" t="s">
        <v>1278</v>
      </c>
      <c r="FNH3" s="300"/>
      <c r="FNI3" s="300"/>
      <c r="FNJ3" s="300"/>
      <c r="FNK3" s="300" t="s">
        <v>1278</v>
      </c>
      <c r="FNL3" s="300"/>
      <c r="FNM3" s="300"/>
      <c r="FNN3" s="300"/>
      <c r="FNO3" s="300" t="s">
        <v>1278</v>
      </c>
      <c r="FNP3" s="300"/>
      <c r="FNQ3" s="300"/>
      <c r="FNR3" s="300"/>
      <c r="FNS3" s="300" t="s">
        <v>1278</v>
      </c>
      <c r="FNT3" s="300"/>
      <c r="FNU3" s="300"/>
      <c r="FNV3" s="300"/>
      <c r="FNW3" s="300" t="s">
        <v>1278</v>
      </c>
      <c r="FNX3" s="300"/>
      <c r="FNY3" s="300"/>
      <c r="FNZ3" s="300"/>
      <c r="FOA3" s="300" t="s">
        <v>1278</v>
      </c>
      <c r="FOB3" s="300"/>
      <c r="FOC3" s="300"/>
      <c r="FOD3" s="300"/>
      <c r="FOE3" s="300" t="s">
        <v>1278</v>
      </c>
      <c r="FOF3" s="300"/>
      <c r="FOG3" s="300"/>
      <c r="FOH3" s="300"/>
      <c r="FOI3" s="300" t="s">
        <v>1278</v>
      </c>
      <c r="FOJ3" s="300"/>
      <c r="FOK3" s="300"/>
      <c r="FOL3" s="300"/>
      <c r="FOM3" s="300" t="s">
        <v>1278</v>
      </c>
      <c r="FON3" s="300"/>
      <c r="FOO3" s="300"/>
      <c r="FOP3" s="300"/>
      <c r="FOQ3" s="300" t="s">
        <v>1278</v>
      </c>
      <c r="FOR3" s="300"/>
      <c r="FOS3" s="300"/>
      <c r="FOT3" s="300"/>
      <c r="FOU3" s="300" t="s">
        <v>1278</v>
      </c>
      <c r="FOV3" s="300"/>
      <c r="FOW3" s="300"/>
      <c r="FOX3" s="300"/>
      <c r="FOY3" s="300" t="s">
        <v>1278</v>
      </c>
      <c r="FOZ3" s="300"/>
      <c r="FPA3" s="300"/>
      <c r="FPB3" s="300"/>
      <c r="FPC3" s="300" t="s">
        <v>1278</v>
      </c>
      <c r="FPD3" s="300"/>
      <c r="FPE3" s="300"/>
      <c r="FPF3" s="300"/>
      <c r="FPG3" s="300" t="s">
        <v>1278</v>
      </c>
      <c r="FPH3" s="300"/>
      <c r="FPI3" s="300"/>
      <c r="FPJ3" s="300"/>
      <c r="FPK3" s="300" t="s">
        <v>1278</v>
      </c>
      <c r="FPL3" s="300"/>
      <c r="FPM3" s="300"/>
      <c r="FPN3" s="300"/>
      <c r="FPO3" s="300" t="s">
        <v>1278</v>
      </c>
      <c r="FPP3" s="300"/>
      <c r="FPQ3" s="300"/>
      <c r="FPR3" s="300"/>
      <c r="FPS3" s="300" t="s">
        <v>1278</v>
      </c>
      <c r="FPT3" s="300"/>
      <c r="FPU3" s="300"/>
      <c r="FPV3" s="300"/>
      <c r="FPW3" s="300" t="s">
        <v>1278</v>
      </c>
      <c r="FPX3" s="300"/>
      <c r="FPY3" s="300"/>
      <c r="FPZ3" s="300"/>
      <c r="FQA3" s="300" t="s">
        <v>1278</v>
      </c>
      <c r="FQB3" s="300"/>
      <c r="FQC3" s="300"/>
      <c r="FQD3" s="300"/>
      <c r="FQE3" s="300" t="s">
        <v>1278</v>
      </c>
      <c r="FQF3" s="300"/>
      <c r="FQG3" s="300"/>
      <c r="FQH3" s="300"/>
      <c r="FQI3" s="300" t="s">
        <v>1278</v>
      </c>
      <c r="FQJ3" s="300"/>
      <c r="FQK3" s="300"/>
      <c r="FQL3" s="300"/>
      <c r="FQM3" s="300" t="s">
        <v>1278</v>
      </c>
      <c r="FQN3" s="300"/>
      <c r="FQO3" s="300"/>
      <c r="FQP3" s="300"/>
      <c r="FQQ3" s="300" t="s">
        <v>1278</v>
      </c>
      <c r="FQR3" s="300"/>
      <c r="FQS3" s="300"/>
      <c r="FQT3" s="300"/>
      <c r="FQU3" s="300" t="s">
        <v>1278</v>
      </c>
      <c r="FQV3" s="300"/>
      <c r="FQW3" s="300"/>
      <c r="FQX3" s="300"/>
      <c r="FQY3" s="300" t="s">
        <v>1278</v>
      </c>
      <c r="FQZ3" s="300"/>
      <c r="FRA3" s="300"/>
      <c r="FRB3" s="300"/>
      <c r="FRC3" s="300" t="s">
        <v>1278</v>
      </c>
      <c r="FRD3" s="300"/>
      <c r="FRE3" s="300"/>
      <c r="FRF3" s="300"/>
      <c r="FRG3" s="300" t="s">
        <v>1278</v>
      </c>
      <c r="FRH3" s="300"/>
      <c r="FRI3" s="300"/>
      <c r="FRJ3" s="300"/>
      <c r="FRK3" s="300" t="s">
        <v>1278</v>
      </c>
      <c r="FRL3" s="300"/>
      <c r="FRM3" s="300"/>
      <c r="FRN3" s="300"/>
      <c r="FRO3" s="300" t="s">
        <v>1278</v>
      </c>
      <c r="FRP3" s="300"/>
      <c r="FRQ3" s="300"/>
      <c r="FRR3" s="300"/>
      <c r="FRS3" s="300" t="s">
        <v>1278</v>
      </c>
      <c r="FRT3" s="300"/>
      <c r="FRU3" s="300"/>
      <c r="FRV3" s="300"/>
      <c r="FRW3" s="300" t="s">
        <v>1278</v>
      </c>
      <c r="FRX3" s="300"/>
      <c r="FRY3" s="300"/>
      <c r="FRZ3" s="300"/>
      <c r="FSA3" s="300" t="s">
        <v>1278</v>
      </c>
      <c r="FSB3" s="300"/>
      <c r="FSC3" s="300"/>
      <c r="FSD3" s="300"/>
      <c r="FSE3" s="300" t="s">
        <v>1278</v>
      </c>
      <c r="FSF3" s="300"/>
      <c r="FSG3" s="300"/>
      <c r="FSH3" s="300"/>
      <c r="FSI3" s="300" t="s">
        <v>1278</v>
      </c>
      <c r="FSJ3" s="300"/>
      <c r="FSK3" s="300"/>
      <c r="FSL3" s="300"/>
      <c r="FSM3" s="300" t="s">
        <v>1278</v>
      </c>
      <c r="FSN3" s="300"/>
      <c r="FSO3" s="300"/>
      <c r="FSP3" s="300"/>
      <c r="FSQ3" s="300" t="s">
        <v>1278</v>
      </c>
      <c r="FSR3" s="300"/>
      <c r="FSS3" s="300"/>
      <c r="FST3" s="300"/>
      <c r="FSU3" s="300" t="s">
        <v>1278</v>
      </c>
      <c r="FSV3" s="300"/>
      <c r="FSW3" s="300"/>
      <c r="FSX3" s="300"/>
      <c r="FSY3" s="300" t="s">
        <v>1278</v>
      </c>
      <c r="FSZ3" s="300"/>
      <c r="FTA3" s="300"/>
      <c r="FTB3" s="300"/>
      <c r="FTC3" s="300" t="s">
        <v>1278</v>
      </c>
      <c r="FTD3" s="300"/>
      <c r="FTE3" s="300"/>
      <c r="FTF3" s="300"/>
      <c r="FTG3" s="300" t="s">
        <v>1278</v>
      </c>
      <c r="FTH3" s="300"/>
      <c r="FTI3" s="300"/>
      <c r="FTJ3" s="300"/>
      <c r="FTK3" s="300" t="s">
        <v>1278</v>
      </c>
      <c r="FTL3" s="300"/>
      <c r="FTM3" s="300"/>
      <c r="FTN3" s="300"/>
      <c r="FTO3" s="300" t="s">
        <v>1278</v>
      </c>
      <c r="FTP3" s="300"/>
      <c r="FTQ3" s="300"/>
      <c r="FTR3" s="300"/>
      <c r="FTS3" s="300" t="s">
        <v>1278</v>
      </c>
      <c r="FTT3" s="300"/>
      <c r="FTU3" s="300"/>
      <c r="FTV3" s="300"/>
      <c r="FTW3" s="300" t="s">
        <v>1278</v>
      </c>
      <c r="FTX3" s="300"/>
      <c r="FTY3" s="300"/>
      <c r="FTZ3" s="300"/>
      <c r="FUA3" s="300" t="s">
        <v>1278</v>
      </c>
      <c r="FUB3" s="300"/>
      <c r="FUC3" s="300"/>
      <c r="FUD3" s="300"/>
      <c r="FUE3" s="300" t="s">
        <v>1278</v>
      </c>
      <c r="FUF3" s="300"/>
      <c r="FUG3" s="300"/>
      <c r="FUH3" s="300"/>
      <c r="FUI3" s="300" t="s">
        <v>1278</v>
      </c>
      <c r="FUJ3" s="300"/>
      <c r="FUK3" s="300"/>
      <c r="FUL3" s="300"/>
      <c r="FUM3" s="300" t="s">
        <v>1278</v>
      </c>
      <c r="FUN3" s="300"/>
      <c r="FUO3" s="300"/>
      <c r="FUP3" s="300"/>
      <c r="FUQ3" s="300" t="s">
        <v>1278</v>
      </c>
      <c r="FUR3" s="300"/>
      <c r="FUS3" s="300"/>
      <c r="FUT3" s="300"/>
      <c r="FUU3" s="300" t="s">
        <v>1278</v>
      </c>
      <c r="FUV3" s="300"/>
      <c r="FUW3" s="300"/>
      <c r="FUX3" s="300"/>
      <c r="FUY3" s="300" t="s">
        <v>1278</v>
      </c>
      <c r="FUZ3" s="300"/>
      <c r="FVA3" s="300"/>
      <c r="FVB3" s="300"/>
      <c r="FVC3" s="300" t="s">
        <v>1278</v>
      </c>
      <c r="FVD3" s="300"/>
      <c r="FVE3" s="300"/>
      <c r="FVF3" s="300"/>
      <c r="FVG3" s="300" t="s">
        <v>1278</v>
      </c>
      <c r="FVH3" s="300"/>
      <c r="FVI3" s="300"/>
      <c r="FVJ3" s="300"/>
      <c r="FVK3" s="300" t="s">
        <v>1278</v>
      </c>
      <c r="FVL3" s="300"/>
      <c r="FVM3" s="300"/>
      <c r="FVN3" s="300"/>
      <c r="FVO3" s="300" t="s">
        <v>1278</v>
      </c>
      <c r="FVP3" s="300"/>
      <c r="FVQ3" s="300"/>
      <c r="FVR3" s="300"/>
      <c r="FVS3" s="300" t="s">
        <v>1278</v>
      </c>
      <c r="FVT3" s="300"/>
      <c r="FVU3" s="300"/>
      <c r="FVV3" s="300"/>
      <c r="FVW3" s="300" t="s">
        <v>1278</v>
      </c>
      <c r="FVX3" s="300"/>
      <c r="FVY3" s="300"/>
      <c r="FVZ3" s="300"/>
      <c r="FWA3" s="300" t="s">
        <v>1278</v>
      </c>
      <c r="FWB3" s="300"/>
      <c r="FWC3" s="300"/>
      <c r="FWD3" s="300"/>
      <c r="FWE3" s="300" t="s">
        <v>1278</v>
      </c>
      <c r="FWF3" s="300"/>
      <c r="FWG3" s="300"/>
      <c r="FWH3" s="300"/>
      <c r="FWI3" s="300" t="s">
        <v>1278</v>
      </c>
      <c r="FWJ3" s="300"/>
      <c r="FWK3" s="300"/>
      <c r="FWL3" s="300"/>
      <c r="FWM3" s="300" t="s">
        <v>1278</v>
      </c>
      <c r="FWN3" s="300"/>
      <c r="FWO3" s="300"/>
      <c r="FWP3" s="300"/>
      <c r="FWQ3" s="300" t="s">
        <v>1278</v>
      </c>
      <c r="FWR3" s="300"/>
      <c r="FWS3" s="300"/>
      <c r="FWT3" s="300"/>
      <c r="FWU3" s="300" t="s">
        <v>1278</v>
      </c>
      <c r="FWV3" s="300"/>
      <c r="FWW3" s="300"/>
      <c r="FWX3" s="300"/>
      <c r="FWY3" s="300" t="s">
        <v>1278</v>
      </c>
      <c r="FWZ3" s="300"/>
      <c r="FXA3" s="300"/>
      <c r="FXB3" s="300"/>
      <c r="FXC3" s="300" t="s">
        <v>1278</v>
      </c>
      <c r="FXD3" s="300"/>
      <c r="FXE3" s="300"/>
      <c r="FXF3" s="300"/>
      <c r="FXG3" s="300" t="s">
        <v>1278</v>
      </c>
      <c r="FXH3" s="300"/>
      <c r="FXI3" s="300"/>
      <c r="FXJ3" s="300"/>
      <c r="FXK3" s="300" t="s">
        <v>1278</v>
      </c>
      <c r="FXL3" s="300"/>
      <c r="FXM3" s="300"/>
      <c r="FXN3" s="300"/>
      <c r="FXO3" s="300" t="s">
        <v>1278</v>
      </c>
      <c r="FXP3" s="300"/>
      <c r="FXQ3" s="300"/>
      <c r="FXR3" s="300"/>
      <c r="FXS3" s="300" t="s">
        <v>1278</v>
      </c>
      <c r="FXT3" s="300"/>
      <c r="FXU3" s="300"/>
      <c r="FXV3" s="300"/>
      <c r="FXW3" s="300" t="s">
        <v>1278</v>
      </c>
      <c r="FXX3" s="300"/>
      <c r="FXY3" s="300"/>
      <c r="FXZ3" s="300"/>
      <c r="FYA3" s="300" t="s">
        <v>1278</v>
      </c>
      <c r="FYB3" s="300"/>
      <c r="FYC3" s="300"/>
      <c r="FYD3" s="300"/>
      <c r="FYE3" s="300" t="s">
        <v>1278</v>
      </c>
      <c r="FYF3" s="300"/>
      <c r="FYG3" s="300"/>
      <c r="FYH3" s="300"/>
      <c r="FYI3" s="300" t="s">
        <v>1278</v>
      </c>
      <c r="FYJ3" s="300"/>
      <c r="FYK3" s="300"/>
      <c r="FYL3" s="300"/>
      <c r="FYM3" s="300" t="s">
        <v>1278</v>
      </c>
      <c r="FYN3" s="300"/>
      <c r="FYO3" s="300"/>
      <c r="FYP3" s="300"/>
      <c r="FYQ3" s="300" t="s">
        <v>1278</v>
      </c>
      <c r="FYR3" s="300"/>
      <c r="FYS3" s="300"/>
      <c r="FYT3" s="300"/>
      <c r="FYU3" s="300" t="s">
        <v>1278</v>
      </c>
      <c r="FYV3" s="300"/>
      <c r="FYW3" s="300"/>
      <c r="FYX3" s="300"/>
      <c r="FYY3" s="300" t="s">
        <v>1278</v>
      </c>
      <c r="FYZ3" s="300"/>
      <c r="FZA3" s="300"/>
      <c r="FZB3" s="300"/>
      <c r="FZC3" s="300" t="s">
        <v>1278</v>
      </c>
      <c r="FZD3" s="300"/>
      <c r="FZE3" s="300"/>
      <c r="FZF3" s="300"/>
      <c r="FZG3" s="300" t="s">
        <v>1278</v>
      </c>
      <c r="FZH3" s="300"/>
      <c r="FZI3" s="300"/>
      <c r="FZJ3" s="300"/>
      <c r="FZK3" s="300" t="s">
        <v>1278</v>
      </c>
      <c r="FZL3" s="300"/>
      <c r="FZM3" s="300"/>
      <c r="FZN3" s="300"/>
      <c r="FZO3" s="300" t="s">
        <v>1278</v>
      </c>
      <c r="FZP3" s="300"/>
      <c r="FZQ3" s="300"/>
      <c r="FZR3" s="300"/>
      <c r="FZS3" s="300" t="s">
        <v>1278</v>
      </c>
      <c r="FZT3" s="300"/>
      <c r="FZU3" s="300"/>
      <c r="FZV3" s="300"/>
      <c r="FZW3" s="300" t="s">
        <v>1278</v>
      </c>
      <c r="FZX3" s="300"/>
      <c r="FZY3" s="300"/>
      <c r="FZZ3" s="300"/>
      <c r="GAA3" s="300" t="s">
        <v>1278</v>
      </c>
      <c r="GAB3" s="300"/>
      <c r="GAC3" s="300"/>
      <c r="GAD3" s="300"/>
      <c r="GAE3" s="300" t="s">
        <v>1278</v>
      </c>
      <c r="GAF3" s="300"/>
      <c r="GAG3" s="300"/>
      <c r="GAH3" s="300"/>
      <c r="GAI3" s="300" t="s">
        <v>1278</v>
      </c>
      <c r="GAJ3" s="300"/>
      <c r="GAK3" s="300"/>
      <c r="GAL3" s="300"/>
      <c r="GAM3" s="300" t="s">
        <v>1278</v>
      </c>
      <c r="GAN3" s="300"/>
      <c r="GAO3" s="300"/>
      <c r="GAP3" s="300"/>
      <c r="GAQ3" s="300" t="s">
        <v>1278</v>
      </c>
      <c r="GAR3" s="300"/>
      <c r="GAS3" s="300"/>
      <c r="GAT3" s="300"/>
      <c r="GAU3" s="300" t="s">
        <v>1278</v>
      </c>
      <c r="GAV3" s="300"/>
      <c r="GAW3" s="300"/>
      <c r="GAX3" s="300"/>
      <c r="GAY3" s="300" t="s">
        <v>1278</v>
      </c>
      <c r="GAZ3" s="300"/>
      <c r="GBA3" s="300"/>
      <c r="GBB3" s="300"/>
      <c r="GBC3" s="300" t="s">
        <v>1278</v>
      </c>
      <c r="GBD3" s="300"/>
      <c r="GBE3" s="300"/>
      <c r="GBF3" s="300"/>
      <c r="GBG3" s="300" t="s">
        <v>1278</v>
      </c>
      <c r="GBH3" s="300"/>
      <c r="GBI3" s="300"/>
      <c r="GBJ3" s="300"/>
      <c r="GBK3" s="300" t="s">
        <v>1278</v>
      </c>
      <c r="GBL3" s="300"/>
      <c r="GBM3" s="300"/>
      <c r="GBN3" s="300"/>
      <c r="GBO3" s="300" t="s">
        <v>1278</v>
      </c>
      <c r="GBP3" s="300"/>
      <c r="GBQ3" s="300"/>
      <c r="GBR3" s="300"/>
      <c r="GBS3" s="300" t="s">
        <v>1278</v>
      </c>
      <c r="GBT3" s="300"/>
      <c r="GBU3" s="300"/>
      <c r="GBV3" s="300"/>
      <c r="GBW3" s="300" t="s">
        <v>1278</v>
      </c>
      <c r="GBX3" s="300"/>
      <c r="GBY3" s="300"/>
      <c r="GBZ3" s="300"/>
      <c r="GCA3" s="300" t="s">
        <v>1278</v>
      </c>
      <c r="GCB3" s="300"/>
      <c r="GCC3" s="300"/>
      <c r="GCD3" s="300"/>
      <c r="GCE3" s="300" t="s">
        <v>1278</v>
      </c>
      <c r="GCF3" s="300"/>
      <c r="GCG3" s="300"/>
      <c r="GCH3" s="300"/>
      <c r="GCI3" s="300" t="s">
        <v>1278</v>
      </c>
      <c r="GCJ3" s="300"/>
      <c r="GCK3" s="300"/>
      <c r="GCL3" s="300"/>
      <c r="GCM3" s="300" t="s">
        <v>1278</v>
      </c>
      <c r="GCN3" s="300"/>
      <c r="GCO3" s="300"/>
      <c r="GCP3" s="300"/>
      <c r="GCQ3" s="300" t="s">
        <v>1278</v>
      </c>
      <c r="GCR3" s="300"/>
      <c r="GCS3" s="300"/>
      <c r="GCT3" s="300"/>
      <c r="GCU3" s="300" t="s">
        <v>1278</v>
      </c>
      <c r="GCV3" s="300"/>
      <c r="GCW3" s="300"/>
      <c r="GCX3" s="300"/>
      <c r="GCY3" s="300" t="s">
        <v>1278</v>
      </c>
      <c r="GCZ3" s="300"/>
      <c r="GDA3" s="300"/>
      <c r="GDB3" s="300"/>
      <c r="GDC3" s="300" t="s">
        <v>1278</v>
      </c>
      <c r="GDD3" s="300"/>
      <c r="GDE3" s="300"/>
      <c r="GDF3" s="300"/>
      <c r="GDG3" s="300" t="s">
        <v>1278</v>
      </c>
      <c r="GDH3" s="300"/>
      <c r="GDI3" s="300"/>
      <c r="GDJ3" s="300"/>
      <c r="GDK3" s="300" t="s">
        <v>1278</v>
      </c>
      <c r="GDL3" s="300"/>
      <c r="GDM3" s="300"/>
      <c r="GDN3" s="300"/>
      <c r="GDO3" s="300" t="s">
        <v>1278</v>
      </c>
      <c r="GDP3" s="300"/>
      <c r="GDQ3" s="300"/>
      <c r="GDR3" s="300"/>
      <c r="GDS3" s="300" t="s">
        <v>1278</v>
      </c>
      <c r="GDT3" s="300"/>
      <c r="GDU3" s="300"/>
      <c r="GDV3" s="300"/>
      <c r="GDW3" s="300" t="s">
        <v>1278</v>
      </c>
      <c r="GDX3" s="300"/>
      <c r="GDY3" s="300"/>
      <c r="GDZ3" s="300"/>
      <c r="GEA3" s="300" t="s">
        <v>1278</v>
      </c>
      <c r="GEB3" s="300"/>
      <c r="GEC3" s="300"/>
      <c r="GED3" s="300"/>
      <c r="GEE3" s="300" t="s">
        <v>1278</v>
      </c>
      <c r="GEF3" s="300"/>
      <c r="GEG3" s="300"/>
      <c r="GEH3" s="300"/>
      <c r="GEI3" s="300" t="s">
        <v>1278</v>
      </c>
      <c r="GEJ3" s="300"/>
      <c r="GEK3" s="300"/>
      <c r="GEL3" s="300"/>
      <c r="GEM3" s="300" t="s">
        <v>1278</v>
      </c>
      <c r="GEN3" s="300"/>
      <c r="GEO3" s="300"/>
      <c r="GEP3" s="300"/>
      <c r="GEQ3" s="300" t="s">
        <v>1278</v>
      </c>
      <c r="GER3" s="300"/>
      <c r="GES3" s="300"/>
      <c r="GET3" s="300"/>
      <c r="GEU3" s="300" t="s">
        <v>1278</v>
      </c>
      <c r="GEV3" s="300"/>
      <c r="GEW3" s="300"/>
      <c r="GEX3" s="300"/>
      <c r="GEY3" s="300" t="s">
        <v>1278</v>
      </c>
      <c r="GEZ3" s="300"/>
      <c r="GFA3" s="300"/>
      <c r="GFB3" s="300"/>
      <c r="GFC3" s="300" t="s">
        <v>1278</v>
      </c>
      <c r="GFD3" s="300"/>
      <c r="GFE3" s="300"/>
      <c r="GFF3" s="300"/>
      <c r="GFG3" s="300" t="s">
        <v>1278</v>
      </c>
      <c r="GFH3" s="300"/>
      <c r="GFI3" s="300"/>
      <c r="GFJ3" s="300"/>
      <c r="GFK3" s="300" t="s">
        <v>1278</v>
      </c>
      <c r="GFL3" s="300"/>
      <c r="GFM3" s="300"/>
      <c r="GFN3" s="300"/>
      <c r="GFO3" s="300" t="s">
        <v>1278</v>
      </c>
      <c r="GFP3" s="300"/>
      <c r="GFQ3" s="300"/>
      <c r="GFR3" s="300"/>
      <c r="GFS3" s="300" t="s">
        <v>1278</v>
      </c>
      <c r="GFT3" s="300"/>
      <c r="GFU3" s="300"/>
      <c r="GFV3" s="300"/>
      <c r="GFW3" s="300" t="s">
        <v>1278</v>
      </c>
      <c r="GFX3" s="300"/>
      <c r="GFY3" s="300"/>
      <c r="GFZ3" s="300"/>
      <c r="GGA3" s="300" t="s">
        <v>1278</v>
      </c>
      <c r="GGB3" s="300"/>
      <c r="GGC3" s="300"/>
      <c r="GGD3" s="300"/>
      <c r="GGE3" s="300" t="s">
        <v>1278</v>
      </c>
      <c r="GGF3" s="300"/>
      <c r="GGG3" s="300"/>
      <c r="GGH3" s="300"/>
      <c r="GGI3" s="300" t="s">
        <v>1278</v>
      </c>
      <c r="GGJ3" s="300"/>
      <c r="GGK3" s="300"/>
      <c r="GGL3" s="300"/>
      <c r="GGM3" s="300" t="s">
        <v>1278</v>
      </c>
      <c r="GGN3" s="300"/>
      <c r="GGO3" s="300"/>
      <c r="GGP3" s="300"/>
      <c r="GGQ3" s="300" t="s">
        <v>1278</v>
      </c>
      <c r="GGR3" s="300"/>
      <c r="GGS3" s="300"/>
      <c r="GGT3" s="300"/>
      <c r="GGU3" s="300" t="s">
        <v>1278</v>
      </c>
      <c r="GGV3" s="300"/>
      <c r="GGW3" s="300"/>
      <c r="GGX3" s="300"/>
      <c r="GGY3" s="300" t="s">
        <v>1278</v>
      </c>
      <c r="GGZ3" s="300"/>
      <c r="GHA3" s="300"/>
      <c r="GHB3" s="300"/>
      <c r="GHC3" s="300" t="s">
        <v>1278</v>
      </c>
      <c r="GHD3" s="300"/>
      <c r="GHE3" s="300"/>
      <c r="GHF3" s="300"/>
      <c r="GHG3" s="300" t="s">
        <v>1278</v>
      </c>
      <c r="GHH3" s="300"/>
      <c r="GHI3" s="300"/>
      <c r="GHJ3" s="300"/>
      <c r="GHK3" s="300" t="s">
        <v>1278</v>
      </c>
      <c r="GHL3" s="300"/>
      <c r="GHM3" s="300"/>
      <c r="GHN3" s="300"/>
      <c r="GHO3" s="300" t="s">
        <v>1278</v>
      </c>
      <c r="GHP3" s="300"/>
      <c r="GHQ3" s="300"/>
      <c r="GHR3" s="300"/>
      <c r="GHS3" s="300" t="s">
        <v>1278</v>
      </c>
      <c r="GHT3" s="300"/>
      <c r="GHU3" s="300"/>
      <c r="GHV3" s="300"/>
      <c r="GHW3" s="300" t="s">
        <v>1278</v>
      </c>
      <c r="GHX3" s="300"/>
      <c r="GHY3" s="300"/>
      <c r="GHZ3" s="300"/>
      <c r="GIA3" s="300" t="s">
        <v>1278</v>
      </c>
      <c r="GIB3" s="300"/>
      <c r="GIC3" s="300"/>
      <c r="GID3" s="300"/>
      <c r="GIE3" s="300" t="s">
        <v>1278</v>
      </c>
      <c r="GIF3" s="300"/>
      <c r="GIG3" s="300"/>
      <c r="GIH3" s="300"/>
      <c r="GII3" s="300" t="s">
        <v>1278</v>
      </c>
      <c r="GIJ3" s="300"/>
      <c r="GIK3" s="300"/>
      <c r="GIL3" s="300"/>
      <c r="GIM3" s="300" t="s">
        <v>1278</v>
      </c>
      <c r="GIN3" s="300"/>
      <c r="GIO3" s="300"/>
      <c r="GIP3" s="300"/>
      <c r="GIQ3" s="300" t="s">
        <v>1278</v>
      </c>
      <c r="GIR3" s="300"/>
      <c r="GIS3" s="300"/>
      <c r="GIT3" s="300"/>
      <c r="GIU3" s="300" t="s">
        <v>1278</v>
      </c>
      <c r="GIV3" s="300"/>
      <c r="GIW3" s="300"/>
      <c r="GIX3" s="300"/>
      <c r="GIY3" s="300" t="s">
        <v>1278</v>
      </c>
      <c r="GIZ3" s="300"/>
      <c r="GJA3" s="300"/>
      <c r="GJB3" s="300"/>
      <c r="GJC3" s="300" t="s">
        <v>1278</v>
      </c>
      <c r="GJD3" s="300"/>
      <c r="GJE3" s="300"/>
      <c r="GJF3" s="300"/>
      <c r="GJG3" s="300" t="s">
        <v>1278</v>
      </c>
      <c r="GJH3" s="300"/>
      <c r="GJI3" s="300"/>
      <c r="GJJ3" s="300"/>
      <c r="GJK3" s="300" t="s">
        <v>1278</v>
      </c>
      <c r="GJL3" s="300"/>
      <c r="GJM3" s="300"/>
      <c r="GJN3" s="300"/>
      <c r="GJO3" s="300" t="s">
        <v>1278</v>
      </c>
      <c r="GJP3" s="300"/>
      <c r="GJQ3" s="300"/>
      <c r="GJR3" s="300"/>
      <c r="GJS3" s="300" t="s">
        <v>1278</v>
      </c>
      <c r="GJT3" s="300"/>
      <c r="GJU3" s="300"/>
      <c r="GJV3" s="300"/>
      <c r="GJW3" s="300" t="s">
        <v>1278</v>
      </c>
      <c r="GJX3" s="300"/>
      <c r="GJY3" s="300"/>
      <c r="GJZ3" s="300"/>
      <c r="GKA3" s="300" t="s">
        <v>1278</v>
      </c>
      <c r="GKB3" s="300"/>
      <c r="GKC3" s="300"/>
      <c r="GKD3" s="300"/>
      <c r="GKE3" s="300" t="s">
        <v>1278</v>
      </c>
      <c r="GKF3" s="300"/>
      <c r="GKG3" s="300"/>
      <c r="GKH3" s="300"/>
      <c r="GKI3" s="300" t="s">
        <v>1278</v>
      </c>
      <c r="GKJ3" s="300"/>
      <c r="GKK3" s="300"/>
      <c r="GKL3" s="300"/>
      <c r="GKM3" s="300" t="s">
        <v>1278</v>
      </c>
      <c r="GKN3" s="300"/>
      <c r="GKO3" s="300"/>
      <c r="GKP3" s="300"/>
      <c r="GKQ3" s="300" t="s">
        <v>1278</v>
      </c>
      <c r="GKR3" s="300"/>
      <c r="GKS3" s="300"/>
      <c r="GKT3" s="300"/>
      <c r="GKU3" s="300" t="s">
        <v>1278</v>
      </c>
      <c r="GKV3" s="300"/>
      <c r="GKW3" s="300"/>
      <c r="GKX3" s="300"/>
      <c r="GKY3" s="300" t="s">
        <v>1278</v>
      </c>
      <c r="GKZ3" s="300"/>
      <c r="GLA3" s="300"/>
      <c r="GLB3" s="300"/>
      <c r="GLC3" s="300" t="s">
        <v>1278</v>
      </c>
      <c r="GLD3" s="300"/>
      <c r="GLE3" s="300"/>
      <c r="GLF3" s="300"/>
      <c r="GLG3" s="300" t="s">
        <v>1278</v>
      </c>
      <c r="GLH3" s="300"/>
      <c r="GLI3" s="300"/>
      <c r="GLJ3" s="300"/>
      <c r="GLK3" s="300" t="s">
        <v>1278</v>
      </c>
      <c r="GLL3" s="300"/>
      <c r="GLM3" s="300"/>
      <c r="GLN3" s="300"/>
      <c r="GLO3" s="300" t="s">
        <v>1278</v>
      </c>
      <c r="GLP3" s="300"/>
      <c r="GLQ3" s="300"/>
      <c r="GLR3" s="300"/>
      <c r="GLS3" s="300" t="s">
        <v>1278</v>
      </c>
      <c r="GLT3" s="300"/>
      <c r="GLU3" s="300"/>
      <c r="GLV3" s="300"/>
      <c r="GLW3" s="300" t="s">
        <v>1278</v>
      </c>
      <c r="GLX3" s="300"/>
      <c r="GLY3" s="300"/>
      <c r="GLZ3" s="300"/>
      <c r="GMA3" s="300" t="s">
        <v>1278</v>
      </c>
      <c r="GMB3" s="300"/>
      <c r="GMC3" s="300"/>
      <c r="GMD3" s="300"/>
      <c r="GME3" s="300" t="s">
        <v>1278</v>
      </c>
      <c r="GMF3" s="300"/>
      <c r="GMG3" s="300"/>
      <c r="GMH3" s="300"/>
      <c r="GMI3" s="300" t="s">
        <v>1278</v>
      </c>
      <c r="GMJ3" s="300"/>
      <c r="GMK3" s="300"/>
      <c r="GML3" s="300"/>
      <c r="GMM3" s="300" t="s">
        <v>1278</v>
      </c>
      <c r="GMN3" s="300"/>
      <c r="GMO3" s="300"/>
      <c r="GMP3" s="300"/>
      <c r="GMQ3" s="300" t="s">
        <v>1278</v>
      </c>
      <c r="GMR3" s="300"/>
      <c r="GMS3" s="300"/>
      <c r="GMT3" s="300"/>
      <c r="GMU3" s="300" t="s">
        <v>1278</v>
      </c>
      <c r="GMV3" s="300"/>
      <c r="GMW3" s="300"/>
      <c r="GMX3" s="300"/>
      <c r="GMY3" s="300" t="s">
        <v>1278</v>
      </c>
      <c r="GMZ3" s="300"/>
      <c r="GNA3" s="300"/>
      <c r="GNB3" s="300"/>
      <c r="GNC3" s="300" t="s">
        <v>1278</v>
      </c>
      <c r="GND3" s="300"/>
      <c r="GNE3" s="300"/>
      <c r="GNF3" s="300"/>
      <c r="GNG3" s="300" t="s">
        <v>1278</v>
      </c>
      <c r="GNH3" s="300"/>
      <c r="GNI3" s="300"/>
      <c r="GNJ3" s="300"/>
      <c r="GNK3" s="300" t="s">
        <v>1278</v>
      </c>
      <c r="GNL3" s="300"/>
      <c r="GNM3" s="300"/>
      <c r="GNN3" s="300"/>
      <c r="GNO3" s="300" t="s">
        <v>1278</v>
      </c>
      <c r="GNP3" s="300"/>
      <c r="GNQ3" s="300"/>
      <c r="GNR3" s="300"/>
      <c r="GNS3" s="300" t="s">
        <v>1278</v>
      </c>
      <c r="GNT3" s="300"/>
      <c r="GNU3" s="300"/>
      <c r="GNV3" s="300"/>
      <c r="GNW3" s="300" t="s">
        <v>1278</v>
      </c>
      <c r="GNX3" s="300"/>
      <c r="GNY3" s="300"/>
      <c r="GNZ3" s="300"/>
      <c r="GOA3" s="300" t="s">
        <v>1278</v>
      </c>
      <c r="GOB3" s="300"/>
      <c r="GOC3" s="300"/>
      <c r="GOD3" s="300"/>
      <c r="GOE3" s="300" t="s">
        <v>1278</v>
      </c>
      <c r="GOF3" s="300"/>
      <c r="GOG3" s="300"/>
      <c r="GOH3" s="300"/>
      <c r="GOI3" s="300" t="s">
        <v>1278</v>
      </c>
      <c r="GOJ3" s="300"/>
      <c r="GOK3" s="300"/>
      <c r="GOL3" s="300"/>
      <c r="GOM3" s="300" t="s">
        <v>1278</v>
      </c>
      <c r="GON3" s="300"/>
      <c r="GOO3" s="300"/>
      <c r="GOP3" s="300"/>
      <c r="GOQ3" s="300" t="s">
        <v>1278</v>
      </c>
      <c r="GOR3" s="300"/>
      <c r="GOS3" s="300"/>
      <c r="GOT3" s="300"/>
      <c r="GOU3" s="300" t="s">
        <v>1278</v>
      </c>
      <c r="GOV3" s="300"/>
      <c r="GOW3" s="300"/>
      <c r="GOX3" s="300"/>
      <c r="GOY3" s="300" t="s">
        <v>1278</v>
      </c>
      <c r="GOZ3" s="300"/>
      <c r="GPA3" s="300"/>
      <c r="GPB3" s="300"/>
      <c r="GPC3" s="300" t="s">
        <v>1278</v>
      </c>
      <c r="GPD3" s="300"/>
      <c r="GPE3" s="300"/>
      <c r="GPF3" s="300"/>
      <c r="GPG3" s="300" t="s">
        <v>1278</v>
      </c>
      <c r="GPH3" s="300"/>
      <c r="GPI3" s="300"/>
      <c r="GPJ3" s="300"/>
      <c r="GPK3" s="300" t="s">
        <v>1278</v>
      </c>
      <c r="GPL3" s="300"/>
      <c r="GPM3" s="300"/>
      <c r="GPN3" s="300"/>
      <c r="GPO3" s="300" t="s">
        <v>1278</v>
      </c>
      <c r="GPP3" s="300"/>
      <c r="GPQ3" s="300"/>
      <c r="GPR3" s="300"/>
      <c r="GPS3" s="300" t="s">
        <v>1278</v>
      </c>
      <c r="GPT3" s="300"/>
      <c r="GPU3" s="300"/>
      <c r="GPV3" s="300"/>
      <c r="GPW3" s="300" t="s">
        <v>1278</v>
      </c>
      <c r="GPX3" s="300"/>
      <c r="GPY3" s="300"/>
      <c r="GPZ3" s="300"/>
      <c r="GQA3" s="300" t="s">
        <v>1278</v>
      </c>
      <c r="GQB3" s="300"/>
      <c r="GQC3" s="300"/>
      <c r="GQD3" s="300"/>
      <c r="GQE3" s="300" t="s">
        <v>1278</v>
      </c>
      <c r="GQF3" s="300"/>
      <c r="GQG3" s="300"/>
      <c r="GQH3" s="300"/>
      <c r="GQI3" s="300" t="s">
        <v>1278</v>
      </c>
      <c r="GQJ3" s="300"/>
      <c r="GQK3" s="300"/>
      <c r="GQL3" s="300"/>
      <c r="GQM3" s="300" t="s">
        <v>1278</v>
      </c>
      <c r="GQN3" s="300"/>
      <c r="GQO3" s="300"/>
      <c r="GQP3" s="300"/>
      <c r="GQQ3" s="300" t="s">
        <v>1278</v>
      </c>
      <c r="GQR3" s="300"/>
      <c r="GQS3" s="300"/>
      <c r="GQT3" s="300"/>
      <c r="GQU3" s="300" t="s">
        <v>1278</v>
      </c>
      <c r="GQV3" s="300"/>
      <c r="GQW3" s="300"/>
      <c r="GQX3" s="300"/>
      <c r="GQY3" s="300" t="s">
        <v>1278</v>
      </c>
      <c r="GQZ3" s="300"/>
      <c r="GRA3" s="300"/>
      <c r="GRB3" s="300"/>
      <c r="GRC3" s="300" t="s">
        <v>1278</v>
      </c>
      <c r="GRD3" s="300"/>
      <c r="GRE3" s="300"/>
      <c r="GRF3" s="300"/>
      <c r="GRG3" s="300" t="s">
        <v>1278</v>
      </c>
      <c r="GRH3" s="300"/>
      <c r="GRI3" s="300"/>
      <c r="GRJ3" s="300"/>
      <c r="GRK3" s="300" t="s">
        <v>1278</v>
      </c>
      <c r="GRL3" s="300"/>
      <c r="GRM3" s="300"/>
      <c r="GRN3" s="300"/>
      <c r="GRO3" s="300" t="s">
        <v>1278</v>
      </c>
      <c r="GRP3" s="300"/>
      <c r="GRQ3" s="300"/>
      <c r="GRR3" s="300"/>
      <c r="GRS3" s="300" t="s">
        <v>1278</v>
      </c>
      <c r="GRT3" s="300"/>
      <c r="GRU3" s="300"/>
      <c r="GRV3" s="300"/>
      <c r="GRW3" s="300" t="s">
        <v>1278</v>
      </c>
      <c r="GRX3" s="300"/>
      <c r="GRY3" s="300"/>
      <c r="GRZ3" s="300"/>
      <c r="GSA3" s="300" t="s">
        <v>1278</v>
      </c>
      <c r="GSB3" s="300"/>
      <c r="GSC3" s="300"/>
      <c r="GSD3" s="300"/>
      <c r="GSE3" s="300" t="s">
        <v>1278</v>
      </c>
      <c r="GSF3" s="300"/>
      <c r="GSG3" s="300"/>
      <c r="GSH3" s="300"/>
      <c r="GSI3" s="300" t="s">
        <v>1278</v>
      </c>
      <c r="GSJ3" s="300"/>
      <c r="GSK3" s="300"/>
      <c r="GSL3" s="300"/>
      <c r="GSM3" s="300" t="s">
        <v>1278</v>
      </c>
      <c r="GSN3" s="300"/>
      <c r="GSO3" s="300"/>
      <c r="GSP3" s="300"/>
      <c r="GSQ3" s="300" t="s">
        <v>1278</v>
      </c>
      <c r="GSR3" s="300"/>
      <c r="GSS3" s="300"/>
      <c r="GST3" s="300"/>
      <c r="GSU3" s="300" t="s">
        <v>1278</v>
      </c>
      <c r="GSV3" s="300"/>
      <c r="GSW3" s="300"/>
      <c r="GSX3" s="300"/>
      <c r="GSY3" s="300" t="s">
        <v>1278</v>
      </c>
      <c r="GSZ3" s="300"/>
      <c r="GTA3" s="300"/>
      <c r="GTB3" s="300"/>
      <c r="GTC3" s="300" t="s">
        <v>1278</v>
      </c>
      <c r="GTD3" s="300"/>
      <c r="GTE3" s="300"/>
      <c r="GTF3" s="300"/>
      <c r="GTG3" s="300" t="s">
        <v>1278</v>
      </c>
      <c r="GTH3" s="300"/>
      <c r="GTI3" s="300"/>
      <c r="GTJ3" s="300"/>
      <c r="GTK3" s="300" t="s">
        <v>1278</v>
      </c>
      <c r="GTL3" s="300"/>
      <c r="GTM3" s="300"/>
      <c r="GTN3" s="300"/>
      <c r="GTO3" s="300" t="s">
        <v>1278</v>
      </c>
      <c r="GTP3" s="300"/>
      <c r="GTQ3" s="300"/>
      <c r="GTR3" s="300"/>
      <c r="GTS3" s="300" t="s">
        <v>1278</v>
      </c>
      <c r="GTT3" s="300"/>
      <c r="GTU3" s="300"/>
      <c r="GTV3" s="300"/>
      <c r="GTW3" s="300" t="s">
        <v>1278</v>
      </c>
      <c r="GTX3" s="300"/>
      <c r="GTY3" s="300"/>
      <c r="GTZ3" s="300"/>
      <c r="GUA3" s="300" t="s">
        <v>1278</v>
      </c>
      <c r="GUB3" s="300"/>
      <c r="GUC3" s="300"/>
      <c r="GUD3" s="300"/>
      <c r="GUE3" s="300" t="s">
        <v>1278</v>
      </c>
      <c r="GUF3" s="300"/>
      <c r="GUG3" s="300"/>
      <c r="GUH3" s="300"/>
      <c r="GUI3" s="300" t="s">
        <v>1278</v>
      </c>
      <c r="GUJ3" s="300"/>
      <c r="GUK3" s="300"/>
      <c r="GUL3" s="300"/>
      <c r="GUM3" s="300" t="s">
        <v>1278</v>
      </c>
      <c r="GUN3" s="300"/>
      <c r="GUO3" s="300"/>
      <c r="GUP3" s="300"/>
      <c r="GUQ3" s="300" t="s">
        <v>1278</v>
      </c>
      <c r="GUR3" s="300"/>
      <c r="GUS3" s="300"/>
      <c r="GUT3" s="300"/>
      <c r="GUU3" s="300" t="s">
        <v>1278</v>
      </c>
      <c r="GUV3" s="300"/>
      <c r="GUW3" s="300"/>
      <c r="GUX3" s="300"/>
      <c r="GUY3" s="300" t="s">
        <v>1278</v>
      </c>
      <c r="GUZ3" s="300"/>
      <c r="GVA3" s="300"/>
      <c r="GVB3" s="300"/>
      <c r="GVC3" s="300" t="s">
        <v>1278</v>
      </c>
      <c r="GVD3" s="300"/>
      <c r="GVE3" s="300"/>
      <c r="GVF3" s="300"/>
      <c r="GVG3" s="300" t="s">
        <v>1278</v>
      </c>
      <c r="GVH3" s="300"/>
      <c r="GVI3" s="300"/>
      <c r="GVJ3" s="300"/>
      <c r="GVK3" s="300" t="s">
        <v>1278</v>
      </c>
      <c r="GVL3" s="300"/>
      <c r="GVM3" s="300"/>
      <c r="GVN3" s="300"/>
      <c r="GVO3" s="300" t="s">
        <v>1278</v>
      </c>
      <c r="GVP3" s="300"/>
      <c r="GVQ3" s="300"/>
      <c r="GVR3" s="300"/>
      <c r="GVS3" s="300" t="s">
        <v>1278</v>
      </c>
      <c r="GVT3" s="300"/>
      <c r="GVU3" s="300"/>
      <c r="GVV3" s="300"/>
      <c r="GVW3" s="300" t="s">
        <v>1278</v>
      </c>
      <c r="GVX3" s="300"/>
      <c r="GVY3" s="300"/>
      <c r="GVZ3" s="300"/>
      <c r="GWA3" s="300" t="s">
        <v>1278</v>
      </c>
      <c r="GWB3" s="300"/>
      <c r="GWC3" s="300"/>
      <c r="GWD3" s="300"/>
      <c r="GWE3" s="300" t="s">
        <v>1278</v>
      </c>
      <c r="GWF3" s="300"/>
      <c r="GWG3" s="300"/>
      <c r="GWH3" s="300"/>
      <c r="GWI3" s="300" t="s">
        <v>1278</v>
      </c>
      <c r="GWJ3" s="300"/>
      <c r="GWK3" s="300"/>
      <c r="GWL3" s="300"/>
      <c r="GWM3" s="300" t="s">
        <v>1278</v>
      </c>
      <c r="GWN3" s="300"/>
      <c r="GWO3" s="300"/>
      <c r="GWP3" s="300"/>
      <c r="GWQ3" s="300" t="s">
        <v>1278</v>
      </c>
      <c r="GWR3" s="300"/>
      <c r="GWS3" s="300"/>
      <c r="GWT3" s="300"/>
      <c r="GWU3" s="300" t="s">
        <v>1278</v>
      </c>
      <c r="GWV3" s="300"/>
      <c r="GWW3" s="300"/>
      <c r="GWX3" s="300"/>
      <c r="GWY3" s="300" t="s">
        <v>1278</v>
      </c>
      <c r="GWZ3" s="300"/>
      <c r="GXA3" s="300"/>
      <c r="GXB3" s="300"/>
      <c r="GXC3" s="300" t="s">
        <v>1278</v>
      </c>
      <c r="GXD3" s="300"/>
      <c r="GXE3" s="300"/>
      <c r="GXF3" s="300"/>
      <c r="GXG3" s="300" t="s">
        <v>1278</v>
      </c>
      <c r="GXH3" s="300"/>
      <c r="GXI3" s="300"/>
      <c r="GXJ3" s="300"/>
      <c r="GXK3" s="300" t="s">
        <v>1278</v>
      </c>
      <c r="GXL3" s="300"/>
      <c r="GXM3" s="300"/>
      <c r="GXN3" s="300"/>
      <c r="GXO3" s="300" t="s">
        <v>1278</v>
      </c>
      <c r="GXP3" s="300"/>
      <c r="GXQ3" s="300"/>
      <c r="GXR3" s="300"/>
      <c r="GXS3" s="300" t="s">
        <v>1278</v>
      </c>
      <c r="GXT3" s="300"/>
      <c r="GXU3" s="300"/>
      <c r="GXV3" s="300"/>
      <c r="GXW3" s="300" t="s">
        <v>1278</v>
      </c>
      <c r="GXX3" s="300"/>
      <c r="GXY3" s="300"/>
      <c r="GXZ3" s="300"/>
      <c r="GYA3" s="300" t="s">
        <v>1278</v>
      </c>
      <c r="GYB3" s="300"/>
      <c r="GYC3" s="300"/>
      <c r="GYD3" s="300"/>
      <c r="GYE3" s="300" t="s">
        <v>1278</v>
      </c>
      <c r="GYF3" s="300"/>
      <c r="GYG3" s="300"/>
      <c r="GYH3" s="300"/>
      <c r="GYI3" s="300" t="s">
        <v>1278</v>
      </c>
      <c r="GYJ3" s="300"/>
      <c r="GYK3" s="300"/>
      <c r="GYL3" s="300"/>
      <c r="GYM3" s="300" t="s">
        <v>1278</v>
      </c>
      <c r="GYN3" s="300"/>
      <c r="GYO3" s="300"/>
      <c r="GYP3" s="300"/>
      <c r="GYQ3" s="300" t="s">
        <v>1278</v>
      </c>
      <c r="GYR3" s="300"/>
      <c r="GYS3" s="300"/>
      <c r="GYT3" s="300"/>
      <c r="GYU3" s="300" t="s">
        <v>1278</v>
      </c>
      <c r="GYV3" s="300"/>
      <c r="GYW3" s="300"/>
      <c r="GYX3" s="300"/>
      <c r="GYY3" s="300" t="s">
        <v>1278</v>
      </c>
      <c r="GYZ3" s="300"/>
      <c r="GZA3" s="300"/>
      <c r="GZB3" s="300"/>
      <c r="GZC3" s="300" t="s">
        <v>1278</v>
      </c>
      <c r="GZD3" s="300"/>
      <c r="GZE3" s="300"/>
      <c r="GZF3" s="300"/>
      <c r="GZG3" s="300" t="s">
        <v>1278</v>
      </c>
      <c r="GZH3" s="300"/>
      <c r="GZI3" s="300"/>
      <c r="GZJ3" s="300"/>
      <c r="GZK3" s="300" t="s">
        <v>1278</v>
      </c>
      <c r="GZL3" s="300"/>
      <c r="GZM3" s="300"/>
      <c r="GZN3" s="300"/>
      <c r="GZO3" s="300" t="s">
        <v>1278</v>
      </c>
      <c r="GZP3" s="300"/>
      <c r="GZQ3" s="300"/>
      <c r="GZR3" s="300"/>
      <c r="GZS3" s="300" t="s">
        <v>1278</v>
      </c>
      <c r="GZT3" s="300"/>
      <c r="GZU3" s="300"/>
      <c r="GZV3" s="300"/>
      <c r="GZW3" s="300" t="s">
        <v>1278</v>
      </c>
      <c r="GZX3" s="300"/>
      <c r="GZY3" s="300"/>
      <c r="GZZ3" s="300"/>
      <c r="HAA3" s="300" t="s">
        <v>1278</v>
      </c>
      <c r="HAB3" s="300"/>
      <c r="HAC3" s="300"/>
      <c r="HAD3" s="300"/>
      <c r="HAE3" s="300" t="s">
        <v>1278</v>
      </c>
      <c r="HAF3" s="300"/>
      <c r="HAG3" s="300"/>
      <c r="HAH3" s="300"/>
      <c r="HAI3" s="300" t="s">
        <v>1278</v>
      </c>
      <c r="HAJ3" s="300"/>
      <c r="HAK3" s="300"/>
      <c r="HAL3" s="300"/>
      <c r="HAM3" s="300" t="s">
        <v>1278</v>
      </c>
      <c r="HAN3" s="300"/>
      <c r="HAO3" s="300"/>
      <c r="HAP3" s="300"/>
      <c r="HAQ3" s="300" t="s">
        <v>1278</v>
      </c>
      <c r="HAR3" s="300"/>
      <c r="HAS3" s="300"/>
      <c r="HAT3" s="300"/>
      <c r="HAU3" s="300" t="s">
        <v>1278</v>
      </c>
      <c r="HAV3" s="300"/>
      <c r="HAW3" s="300"/>
      <c r="HAX3" s="300"/>
      <c r="HAY3" s="300" t="s">
        <v>1278</v>
      </c>
      <c r="HAZ3" s="300"/>
      <c r="HBA3" s="300"/>
      <c r="HBB3" s="300"/>
      <c r="HBC3" s="300" t="s">
        <v>1278</v>
      </c>
      <c r="HBD3" s="300"/>
      <c r="HBE3" s="300"/>
      <c r="HBF3" s="300"/>
      <c r="HBG3" s="300" t="s">
        <v>1278</v>
      </c>
      <c r="HBH3" s="300"/>
      <c r="HBI3" s="300"/>
      <c r="HBJ3" s="300"/>
      <c r="HBK3" s="300" t="s">
        <v>1278</v>
      </c>
      <c r="HBL3" s="300"/>
      <c r="HBM3" s="300"/>
      <c r="HBN3" s="300"/>
      <c r="HBO3" s="300" t="s">
        <v>1278</v>
      </c>
      <c r="HBP3" s="300"/>
      <c r="HBQ3" s="300"/>
      <c r="HBR3" s="300"/>
      <c r="HBS3" s="300" t="s">
        <v>1278</v>
      </c>
      <c r="HBT3" s="300"/>
      <c r="HBU3" s="300"/>
      <c r="HBV3" s="300"/>
      <c r="HBW3" s="300" t="s">
        <v>1278</v>
      </c>
      <c r="HBX3" s="300"/>
      <c r="HBY3" s="300"/>
      <c r="HBZ3" s="300"/>
      <c r="HCA3" s="300" t="s">
        <v>1278</v>
      </c>
      <c r="HCB3" s="300"/>
      <c r="HCC3" s="300"/>
      <c r="HCD3" s="300"/>
      <c r="HCE3" s="300" t="s">
        <v>1278</v>
      </c>
      <c r="HCF3" s="300"/>
      <c r="HCG3" s="300"/>
      <c r="HCH3" s="300"/>
      <c r="HCI3" s="300" t="s">
        <v>1278</v>
      </c>
      <c r="HCJ3" s="300"/>
      <c r="HCK3" s="300"/>
      <c r="HCL3" s="300"/>
      <c r="HCM3" s="300" t="s">
        <v>1278</v>
      </c>
      <c r="HCN3" s="300"/>
      <c r="HCO3" s="300"/>
      <c r="HCP3" s="300"/>
      <c r="HCQ3" s="300" t="s">
        <v>1278</v>
      </c>
      <c r="HCR3" s="300"/>
      <c r="HCS3" s="300"/>
      <c r="HCT3" s="300"/>
      <c r="HCU3" s="300" t="s">
        <v>1278</v>
      </c>
      <c r="HCV3" s="300"/>
      <c r="HCW3" s="300"/>
      <c r="HCX3" s="300"/>
      <c r="HCY3" s="300" t="s">
        <v>1278</v>
      </c>
      <c r="HCZ3" s="300"/>
      <c r="HDA3" s="300"/>
      <c r="HDB3" s="300"/>
      <c r="HDC3" s="300" t="s">
        <v>1278</v>
      </c>
      <c r="HDD3" s="300"/>
      <c r="HDE3" s="300"/>
      <c r="HDF3" s="300"/>
      <c r="HDG3" s="300" t="s">
        <v>1278</v>
      </c>
      <c r="HDH3" s="300"/>
      <c r="HDI3" s="300"/>
      <c r="HDJ3" s="300"/>
      <c r="HDK3" s="300" t="s">
        <v>1278</v>
      </c>
      <c r="HDL3" s="300"/>
      <c r="HDM3" s="300"/>
      <c r="HDN3" s="300"/>
      <c r="HDO3" s="300" t="s">
        <v>1278</v>
      </c>
      <c r="HDP3" s="300"/>
      <c r="HDQ3" s="300"/>
      <c r="HDR3" s="300"/>
      <c r="HDS3" s="300" t="s">
        <v>1278</v>
      </c>
      <c r="HDT3" s="300"/>
      <c r="HDU3" s="300"/>
      <c r="HDV3" s="300"/>
      <c r="HDW3" s="300" t="s">
        <v>1278</v>
      </c>
      <c r="HDX3" s="300"/>
      <c r="HDY3" s="300"/>
      <c r="HDZ3" s="300"/>
      <c r="HEA3" s="300" t="s">
        <v>1278</v>
      </c>
      <c r="HEB3" s="300"/>
      <c r="HEC3" s="300"/>
      <c r="HED3" s="300"/>
      <c r="HEE3" s="300" t="s">
        <v>1278</v>
      </c>
      <c r="HEF3" s="300"/>
      <c r="HEG3" s="300"/>
      <c r="HEH3" s="300"/>
      <c r="HEI3" s="300" t="s">
        <v>1278</v>
      </c>
      <c r="HEJ3" s="300"/>
      <c r="HEK3" s="300"/>
      <c r="HEL3" s="300"/>
      <c r="HEM3" s="300" t="s">
        <v>1278</v>
      </c>
      <c r="HEN3" s="300"/>
      <c r="HEO3" s="300"/>
      <c r="HEP3" s="300"/>
      <c r="HEQ3" s="300" t="s">
        <v>1278</v>
      </c>
      <c r="HER3" s="300"/>
      <c r="HES3" s="300"/>
      <c r="HET3" s="300"/>
      <c r="HEU3" s="300" t="s">
        <v>1278</v>
      </c>
      <c r="HEV3" s="300"/>
      <c r="HEW3" s="300"/>
      <c r="HEX3" s="300"/>
      <c r="HEY3" s="300" t="s">
        <v>1278</v>
      </c>
      <c r="HEZ3" s="300"/>
      <c r="HFA3" s="300"/>
      <c r="HFB3" s="300"/>
      <c r="HFC3" s="300" t="s">
        <v>1278</v>
      </c>
      <c r="HFD3" s="300"/>
      <c r="HFE3" s="300"/>
      <c r="HFF3" s="300"/>
      <c r="HFG3" s="300" t="s">
        <v>1278</v>
      </c>
      <c r="HFH3" s="300"/>
      <c r="HFI3" s="300"/>
      <c r="HFJ3" s="300"/>
      <c r="HFK3" s="300" t="s">
        <v>1278</v>
      </c>
      <c r="HFL3" s="300"/>
      <c r="HFM3" s="300"/>
      <c r="HFN3" s="300"/>
      <c r="HFO3" s="300" t="s">
        <v>1278</v>
      </c>
      <c r="HFP3" s="300"/>
      <c r="HFQ3" s="300"/>
      <c r="HFR3" s="300"/>
      <c r="HFS3" s="300" t="s">
        <v>1278</v>
      </c>
      <c r="HFT3" s="300"/>
      <c r="HFU3" s="300"/>
      <c r="HFV3" s="300"/>
      <c r="HFW3" s="300" t="s">
        <v>1278</v>
      </c>
      <c r="HFX3" s="300"/>
      <c r="HFY3" s="300"/>
      <c r="HFZ3" s="300"/>
      <c r="HGA3" s="300" t="s">
        <v>1278</v>
      </c>
      <c r="HGB3" s="300"/>
      <c r="HGC3" s="300"/>
      <c r="HGD3" s="300"/>
      <c r="HGE3" s="300" t="s">
        <v>1278</v>
      </c>
      <c r="HGF3" s="300"/>
      <c r="HGG3" s="300"/>
      <c r="HGH3" s="300"/>
      <c r="HGI3" s="300" t="s">
        <v>1278</v>
      </c>
      <c r="HGJ3" s="300"/>
      <c r="HGK3" s="300"/>
      <c r="HGL3" s="300"/>
      <c r="HGM3" s="300" t="s">
        <v>1278</v>
      </c>
      <c r="HGN3" s="300"/>
      <c r="HGO3" s="300"/>
      <c r="HGP3" s="300"/>
      <c r="HGQ3" s="300" t="s">
        <v>1278</v>
      </c>
      <c r="HGR3" s="300"/>
      <c r="HGS3" s="300"/>
      <c r="HGT3" s="300"/>
      <c r="HGU3" s="300" t="s">
        <v>1278</v>
      </c>
      <c r="HGV3" s="300"/>
      <c r="HGW3" s="300"/>
      <c r="HGX3" s="300"/>
      <c r="HGY3" s="300" t="s">
        <v>1278</v>
      </c>
      <c r="HGZ3" s="300"/>
      <c r="HHA3" s="300"/>
      <c r="HHB3" s="300"/>
      <c r="HHC3" s="300" t="s">
        <v>1278</v>
      </c>
      <c r="HHD3" s="300"/>
      <c r="HHE3" s="300"/>
      <c r="HHF3" s="300"/>
      <c r="HHG3" s="300" t="s">
        <v>1278</v>
      </c>
      <c r="HHH3" s="300"/>
      <c r="HHI3" s="300"/>
      <c r="HHJ3" s="300"/>
      <c r="HHK3" s="300" t="s">
        <v>1278</v>
      </c>
      <c r="HHL3" s="300"/>
      <c r="HHM3" s="300"/>
      <c r="HHN3" s="300"/>
      <c r="HHO3" s="300" t="s">
        <v>1278</v>
      </c>
      <c r="HHP3" s="300"/>
      <c r="HHQ3" s="300"/>
      <c r="HHR3" s="300"/>
      <c r="HHS3" s="300" t="s">
        <v>1278</v>
      </c>
      <c r="HHT3" s="300"/>
      <c r="HHU3" s="300"/>
      <c r="HHV3" s="300"/>
      <c r="HHW3" s="300" t="s">
        <v>1278</v>
      </c>
      <c r="HHX3" s="300"/>
      <c r="HHY3" s="300"/>
      <c r="HHZ3" s="300"/>
      <c r="HIA3" s="300" t="s">
        <v>1278</v>
      </c>
      <c r="HIB3" s="300"/>
      <c r="HIC3" s="300"/>
      <c r="HID3" s="300"/>
      <c r="HIE3" s="300" t="s">
        <v>1278</v>
      </c>
      <c r="HIF3" s="300"/>
      <c r="HIG3" s="300"/>
      <c r="HIH3" s="300"/>
      <c r="HII3" s="300" t="s">
        <v>1278</v>
      </c>
      <c r="HIJ3" s="300"/>
      <c r="HIK3" s="300"/>
      <c r="HIL3" s="300"/>
      <c r="HIM3" s="300" t="s">
        <v>1278</v>
      </c>
      <c r="HIN3" s="300"/>
      <c r="HIO3" s="300"/>
      <c r="HIP3" s="300"/>
      <c r="HIQ3" s="300" t="s">
        <v>1278</v>
      </c>
      <c r="HIR3" s="300"/>
      <c r="HIS3" s="300"/>
      <c r="HIT3" s="300"/>
      <c r="HIU3" s="300" t="s">
        <v>1278</v>
      </c>
      <c r="HIV3" s="300"/>
      <c r="HIW3" s="300"/>
      <c r="HIX3" s="300"/>
      <c r="HIY3" s="300" t="s">
        <v>1278</v>
      </c>
      <c r="HIZ3" s="300"/>
      <c r="HJA3" s="300"/>
      <c r="HJB3" s="300"/>
      <c r="HJC3" s="300" t="s">
        <v>1278</v>
      </c>
      <c r="HJD3" s="300"/>
      <c r="HJE3" s="300"/>
      <c r="HJF3" s="300"/>
      <c r="HJG3" s="300" t="s">
        <v>1278</v>
      </c>
      <c r="HJH3" s="300"/>
      <c r="HJI3" s="300"/>
      <c r="HJJ3" s="300"/>
      <c r="HJK3" s="300" t="s">
        <v>1278</v>
      </c>
      <c r="HJL3" s="300"/>
      <c r="HJM3" s="300"/>
      <c r="HJN3" s="300"/>
      <c r="HJO3" s="300" t="s">
        <v>1278</v>
      </c>
      <c r="HJP3" s="300"/>
      <c r="HJQ3" s="300"/>
      <c r="HJR3" s="300"/>
      <c r="HJS3" s="300" t="s">
        <v>1278</v>
      </c>
      <c r="HJT3" s="300"/>
      <c r="HJU3" s="300"/>
      <c r="HJV3" s="300"/>
      <c r="HJW3" s="300" t="s">
        <v>1278</v>
      </c>
      <c r="HJX3" s="300"/>
      <c r="HJY3" s="300"/>
      <c r="HJZ3" s="300"/>
      <c r="HKA3" s="300" t="s">
        <v>1278</v>
      </c>
      <c r="HKB3" s="300"/>
      <c r="HKC3" s="300"/>
      <c r="HKD3" s="300"/>
      <c r="HKE3" s="300" t="s">
        <v>1278</v>
      </c>
      <c r="HKF3" s="300"/>
      <c r="HKG3" s="300"/>
      <c r="HKH3" s="300"/>
      <c r="HKI3" s="300" t="s">
        <v>1278</v>
      </c>
      <c r="HKJ3" s="300"/>
      <c r="HKK3" s="300"/>
      <c r="HKL3" s="300"/>
      <c r="HKM3" s="300" t="s">
        <v>1278</v>
      </c>
      <c r="HKN3" s="300"/>
      <c r="HKO3" s="300"/>
      <c r="HKP3" s="300"/>
      <c r="HKQ3" s="300" t="s">
        <v>1278</v>
      </c>
      <c r="HKR3" s="300"/>
      <c r="HKS3" s="300"/>
      <c r="HKT3" s="300"/>
      <c r="HKU3" s="300" t="s">
        <v>1278</v>
      </c>
      <c r="HKV3" s="300"/>
      <c r="HKW3" s="300"/>
      <c r="HKX3" s="300"/>
      <c r="HKY3" s="300" t="s">
        <v>1278</v>
      </c>
      <c r="HKZ3" s="300"/>
      <c r="HLA3" s="300"/>
      <c r="HLB3" s="300"/>
      <c r="HLC3" s="300" t="s">
        <v>1278</v>
      </c>
      <c r="HLD3" s="300"/>
      <c r="HLE3" s="300"/>
      <c r="HLF3" s="300"/>
      <c r="HLG3" s="300" t="s">
        <v>1278</v>
      </c>
      <c r="HLH3" s="300"/>
      <c r="HLI3" s="300"/>
      <c r="HLJ3" s="300"/>
      <c r="HLK3" s="300" t="s">
        <v>1278</v>
      </c>
      <c r="HLL3" s="300"/>
      <c r="HLM3" s="300"/>
      <c r="HLN3" s="300"/>
      <c r="HLO3" s="300" t="s">
        <v>1278</v>
      </c>
      <c r="HLP3" s="300"/>
      <c r="HLQ3" s="300"/>
      <c r="HLR3" s="300"/>
      <c r="HLS3" s="300" t="s">
        <v>1278</v>
      </c>
      <c r="HLT3" s="300"/>
      <c r="HLU3" s="300"/>
      <c r="HLV3" s="300"/>
      <c r="HLW3" s="300" t="s">
        <v>1278</v>
      </c>
      <c r="HLX3" s="300"/>
      <c r="HLY3" s="300"/>
      <c r="HLZ3" s="300"/>
      <c r="HMA3" s="300" t="s">
        <v>1278</v>
      </c>
      <c r="HMB3" s="300"/>
      <c r="HMC3" s="300"/>
      <c r="HMD3" s="300"/>
      <c r="HME3" s="300" t="s">
        <v>1278</v>
      </c>
      <c r="HMF3" s="300"/>
      <c r="HMG3" s="300"/>
      <c r="HMH3" s="300"/>
      <c r="HMI3" s="300" t="s">
        <v>1278</v>
      </c>
      <c r="HMJ3" s="300"/>
      <c r="HMK3" s="300"/>
      <c r="HML3" s="300"/>
      <c r="HMM3" s="300" t="s">
        <v>1278</v>
      </c>
      <c r="HMN3" s="300"/>
      <c r="HMO3" s="300"/>
      <c r="HMP3" s="300"/>
      <c r="HMQ3" s="300" t="s">
        <v>1278</v>
      </c>
      <c r="HMR3" s="300"/>
      <c r="HMS3" s="300"/>
      <c r="HMT3" s="300"/>
      <c r="HMU3" s="300" t="s">
        <v>1278</v>
      </c>
      <c r="HMV3" s="300"/>
      <c r="HMW3" s="300"/>
      <c r="HMX3" s="300"/>
      <c r="HMY3" s="300" t="s">
        <v>1278</v>
      </c>
      <c r="HMZ3" s="300"/>
      <c r="HNA3" s="300"/>
      <c r="HNB3" s="300"/>
      <c r="HNC3" s="300" t="s">
        <v>1278</v>
      </c>
      <c r="HND3" s="300"/>
      <c r="HNE3" s="300"/>
      <c r="HNF3" s="300"/>
      <c r="HNG3" s="300" t="s">
        <v>1278</v>
      </c>
      <c r="HNH3" s="300"/>
      <c r="HNI3" s="300"/>
      <c r="HNJ3" s="300"/>
      <c r="HNK3" s="300" t="s">
        <v>1278</v>
      </c>
      <c r="HNL3" s="300"/>
      <c r="HNM3" s="300"/>
      <c r="HNN3" s="300"/>
      <c r="HNO3" s="300" t="s">
        <v>1278</v>
      </c>
      <c r="HNP3" s="300"/>
      <c r="HNQ3" s="300"/>
      <c r="HNR3" s="300"/>
      <c r="HNS3" s="300" t="s">
        <v>1278</v>
      </c>
      <c r="HNT3" s="300"/>
      <c r="HNU3" s="300"/>
      <c r="HNV3" s="300"/>
      <c r="HNW3" s="300" t="s">
        <v>1278</v>
      </c>
      <c r="HNX3" s="300"/>
      <c r="HNY3" s="300"/>
      <c r="HNZ3" s="300"/>
      <c r="HOA3" s="300" t="s">
        <v>1278</v>
      </c>
      <c r="HOB3" s="300"/>
      <c r="HOC3" s="300"/>
      <c r="HOD3" s="300"/>
      <c r="HOE3" s="300" t="s">
        <v>1278</v>
      </c>
      <c r="HOF3" s="300"/>
      <c r="HOG3" s="300"/>
      <c r="HOH3" s="300"/>
      <c r="HOI3" s="300" t="s">
        <v>1278</v>
      </c>
      <c r="HOJ3" s="300"/>
      <c r="HOK3" s="300"/>
      <c r="HOL3" s="300"/>
      <c r="HOM3" s="300" t="s">
        <v>1278</v>
      </c>
      <c r="HON3" s="300"/>
      <c r="HOO3" s="300"/>
      <c r="HOP3" s="300"/>
      <c r="HOQ3" s="300" t="s">
        <v>1278</v>
      </c>
      <c r="HOR3" s="300"/>
      <c r="HOS3" s="300"/>
      <c r="HOT3" s="300"/>
      <c r="HOU3" s="300" t="s">
        <v>1278</v>
      </c>
      <c r="HOV3" s="300"/>
      <c r="HOW3" s="300"/>
      <c r="HOX3" s="300"/>
      <c r="HOY3" s="300" t="s">
        <v>1278</v>
      </c>
      <c r="HOZ3" s="300"/>
      <c r="HPA3" s="300"/>
      <c r="HPB3" s="300"/>
      <c r="HPC3" s="300" t="s">
        <v>1278</v>
      </c>
      <c r="HPD3" s="300"/>
      <c r="HPE3" s="300"/>
      <c r="HPF3" s="300"/>
      <c r="HPG3" s="300" t="s">
        <v>1278</v>
      </c>
      <c r="HPH3" s="300"/>
      <c r="HPI3" s="300"/>
      <c r="HPJ3" s="300"/>
      <c r="HPK3" s="300" t="s">
        <v>1278</v>
      </c>
      <c r="HPL3" s="300"/>
      <c r="HPM3" s="300"/>
      <c r="HPN3" s="300"/>
      <c r="HPO3" s="300" t="s">
        <v>1278</v>
      </c>
      <c r="HPP3" s="300"/>
      <c r="HPQ3" s="300"/>
      <c r="HPR3" s="300"/>
      <c r="HPS3" s="300" t="s">
        <v>1278</v>
      </c>
      <c r="HPT3" s="300"/>
      <c r="HPU3" s="300"/>
      <c r="HPV3" s="300"/>
      <c r="HPW3" s="300" t="s">
        <v>1278</v>
      </c>
      <c r="HPX3" s="300"/>
      <c r="HPY3" s="300"/>
      <c r="HPZ3" s="300"/>
      <c r="HQA3" s="300" t="s">
        <v>1278</v>
      </c>
      <c r="HQB3" s="300"/>
      <c r="HQC3" s="300"/>
      <c r="HQD3" s="300"/>
      <c r="HQE3" s="300" t="s">
        <v>1278</v>
      </c>
      <c r="HQF3" s="300"/>
      <c r="HQG3" s="300"/>
      <c r="HQH3" s="300"/>
      <c r="HQI3" s="300" t="s">
        <v>1278</v>
      </c>
      <c r="HQJ3" s="300"/>
      <c r="HQK3" s="300"/>
      <c r="HQL3" s="300"/>
      <c r="HQM3" s="300" t="s">
        <v>1278</v>
      </c>
      <c r="HQN3" s="300"/>
      <c r="HQO3" s="300"/>
      <c r="HQP3" s="300"/>
      <c r="HQQ3" s="300" t="s">
        <v>1278</v>
      </c>
      <c r="HQR3" s="300"/>
      <c r="HQS3" s="300"/>
      <c r="HQT3" s="300"/>
      <c r="HQU3" s="300" t="s">
        <v>1278</v>
      </c>
      <c r="HQV3" s="300"/>
      <c r="HQW3" s="300"/>
      <c r="HQX3" s="300"/>
      <c r="HQY3" s="300" t="s">
        <v>1278</v>
      </c>
      <c r="HQZ3" s="300"/>
      <c r="HRA3" s="300"/>
      <c r="HRB3" s="300"/>
      <c r="HRC3" s="300" t="s">
        <v>1278</v>
      </c>
      <c r="HRD3" s="300"/>
      <c r="HRE3" s="300"/>
      <c r="HRF3" s="300"/>
      <c r="HRG3" s="300" t="s">
        <v>1278</v>
      </c>
      <c r="HRH3" s="300"/>
      <c r="HRI3" s="300"/>
      <c r="HRJ3" s="300"/>
      <c r="HRK3" s="300" t="s">
        <v>1278</v>
      </c>
      <c r="HRL3" s="300"/>
      <c r="HRM3" s="300"/>
      <c r="HRN3" s="300"/>
      <c r="HRO3" s="300" t="s">
        <v>1278</v>
      </c>
      <c r="HRP3" s="300"/>
      <c r="HRQ3" s="300"/>
      <c r="HRR3" s="300"/>
      <c r="HRS3" s="300" t="s">
        <v>1278</v>
      </c>
      <c r="HRT3" s="300"/>
      <c r="HRU3" s="300"/>
      <c r="HRV3" s="300"/>
      <c r="HRW3" s="300" t="s">
        <v>1278</v>
      </c>
      <c r="HRX3" s="300"/>
      <c r="HRY3" s="300"/>
      <c r="HRZ3" s="300"/>
      <c r="HSA3" s="300" t="s">
        <v>1278</v>
      </c>
      <c r="HSB3" s="300"/>
      <c r="HSC3" s="300"/>
      <c r="HSD3" s="300"/>
      <c r="HSE3" s="300" t="s">
        <v>1278</v>
      </c>
      <c r="HSF3" s="300"/>
      <c r="HSG3" s="300"/>
      <c r="HSH3" s="300"/>
      <c r="HSI3" s="300" t="s">
        <v>1278</v>
      </c>
      <c r="HSJ3" s="300"/>
      <c r="HSK3" s="300"/>
      <c r="HSL3" s="300"/>
      <c r="HSM3" s="300" t="s">
        <v>1278</v>
      </c>
      <c r="HSN3" s="300"/>
      <c r="HSO3" s="300"/>
      <c r="HSP3" s="300"/>
      <c r="HSQ3" s="300" t="s">
        <v>1278</v>
      </c>
      <c r="HSR3" s="300"/>
      <c r="HSS3" s="300"/>
      <c r="HST3" s="300"/>
      <c r="HSU3" s="300" t="s">
        <v>1278</v>
      </c>
      <c r="HSV3" s="300"/>
      <c r="HSW3" s="300"/>
      <c r="HSX3" s="300"/>
      <c r="HSY3" s="300" t="s">
        <v>1278</v>
      </c>
      <c r="HSZ3" s="300"/>
      <c r="HTA3" s="300"/>
      <c r="HTB3" s="300"/>
      <c r="HTC3" s="300" t="s">
        <v>1278</v>
      </c>
      <c r="HTD3" s="300"/>
      <c r="HTE3" s="300"/>
      <c r="HTF3" s="300"/>
      <c r="HTG3" s="300" t="s">
        <v>1278</v>
      </c>
      <c r="HTH3" s="300"/>
      <c r="HTI3" s="300"/>
      <c r="HTJ3" s="300"/>
      <c r="HTK3" s="300" t="s">
        <v>1278</v>
      </c>
      <c r="HTL3" s="300"/>
      <c r="HTM3" s="300"/>
      <c r="HTN3" s="300"/>
      <c r="HTO3" s="300" t="s">
        <v>1278</v>
      </c>
      <c r="HTP3" s="300"/>
      <c r="HTQ3" s="300"/>
      <c r="HTR3" s="300"/>
      <c r="HTS3" s="300" t="s">
        <v>1278</v>
      </c>
      <c r="HTT3" s="300"/>
      <c r="HTU3" s="300"/>
      <c r="HTV3" s="300"/>
      <c r="HTW3" s="300" t="s">
        <v>1278</v>
      </c>
      <c r="HTX3" s="300"/>
      <c r="HTY3" s="300"/>
      <c r="HTZ3" s="300"/>
      <c r="HUA3" s="300" t="s">
        <v>1278</v>
      </c>
      <c r="HUB3" s="300"/>
      <c r="HUC3" s="300"/>
      <c r="HUD3" s="300"/>
      <c r="HUE3" s="300" t="s">
        <v>1278</v>
      </c>
      <c r="HUF3" s="300"/>
      <c r="HUG3" s="300"/>
      <c r="HUH3" s="300"/>
      <c r="HUI3" s="300" t="s">
        <v>1278</v>
      </c>
      <c r="HUJ3" s="300"/>
      <c r="HUK3" s="300"/>
      <c r="HUL3" s="300"/>
      <c r="HUM3" s="300" t="s">
        <v>1278</v>
      </c>
      <c r="HUN3" s="300"/>
      <c r="HUO3" s="300"/>
      <c r="HUP3" s="300"/>
      <c r="HUQ3" s="300" t="s">
        <v>1278</v>
      </c>
      <c r="HUR3" s="300"/>
      <c r="HUS3" s="300"/>
      <c r="HUT3" s="300"/>
      <c r="HUU3" s="300" t="s">
        <v>1278</v>
      </c>
      <c r="HUV3" s="300"/>
      <c r="HUW3" s="300"/>
      <c r="HUX3" s="300"/>
      <c r="HUY3" s="300" t="s">
        <v>1278</v>
      </c>
      <c r="HUZ3" s="300"/>
      <c r="HVA3" s="300"/>
      <c r="HVB3" s="300"/>
      <c r="HVC3" s="300" t="s">
        <v>1278</v>
      </c>
      <c r="HVD3" s="300"/>
      <c r="HVE3" s="300"/>
      <c r="HVF3" s="300"/>
      <c r="HVG3" s="300" t="s">
        <v>1278</v>
      </c>
      <c r="HVH3" s="300"/>
      <c r="HVI3" s="300"/>
      <c r="HVJ3" s="300"/>
      <c r="HVK3" s="300" t="s">
        <v>1278</v>
      </c>
      <c r="HVL3" s="300"/>
      <c r="HVM3" s="300"/>
      <c r="HVN3" s="300"/>
      <c r="HVO3" s="300" t="s">
        <v>1278</v>
      </c>
      <c r="HVP3" s="300"/>
      <c r="HVQ3" s="300"/>
      <c r="HVR3" s="300"/>
      <c r="HVS3" s="300" t="s">
        <v>1278</v>
      </c>
      <c r="HVT3" s="300"/>
      <c r="HVU3" s="300"/>
      <c r="HVV3" s="300"/>
      <c r="HVW3" s="300" t="s">
        <v>1278</v>
      </c>
      <c r="HVX3" s="300"/>
      <c r="HVY3" s="300"/>
      <c r="HVZ3" s="300"/>
      <c r="HWA3" s="300" t="s">
        <v>1278</v>
      </c>
      <c r="HWB3" s="300"/>
      <c r="HWC3" s="300"/>
      <c r="HWD3" s="300"/>
      <c r="HWE3" s="300" t="s">
        <v>1278</v>
      </c>
      <c r="HWF3" s="300"/>
      <c r="HWG3" s="300"/>
      <c r="HWH3" s="300"/>
      <c r="HWI3" s="300" t="s">
        <v>1278</v>
      </c>
      <c r="HWJ3" s="300"/>
      <c r="HWK3" s="300"/>
      <c r="HWL3" s="300"/>
      <c r="HWM3" s="300" t="s">
        <v>1278</v>
      </c>
      <c r="HWN3" s="300"/>
      <c r="HWO3" s="300"/>
      <c r="HWP3" s="300"/>
      <c r="HWQ3" s="300" t="s">
        <v>1278</v>
      </c>
      <c r="HWR3" s="300"/>
      <c r="HWS3" s="300"/>
      <c r="HWT3" s="300"/>
      <c r="HWU3" s="300" t="s">
        <v>1278</v>
      </c>
      <c r="HWV3" s="300"/>
      <c r="HWW3" s="300"/>
      <c r="HWX3" s="300"/>
      <c r="HWY3" s="300" t="s">
        <v>1278</v>
      </c>
      <c r="HWZ3" s="300"/>
      <c r="HXA3" s="300"/>
      <c r="HXB3" s="300"/>
      <c r="HXC3" s="300" t="s">
        <v>1278</v>
      </c>
      <c r="HXD3" s="300"/>
      <c r="HXE3" s="300"/>
      <c r="HXF3" s="300"/>
      <c r="HXG3" s="300" t="s">
        <v>1278</v>
      </c>
      <c r="HXH3" s="300"/>
      <c r="HXI3" s="300"/>
      <c r="HXJ3" s="300"/>
      <c r="HXK3" s="300" t="s">
        <v>1278</v>
      </c>
      <c r="HXL3" s="300"/>
      <c r="HXM3" s="300"/>
      <c r="HXN3" s="300"/>
      <c r="HXO3" s="300" t="s">
        <v>1278</v>
      </c>
      <c r="HXP3" s="300"/>
      <c r="HXQ3" s="300"/>
      <c r="HXR3" s="300"/>
      <c r="HXS3" s="300" t="s">
        <v>1278</v>
      </c>
      <c r="HXT3" s="300"/>
      <c r="HXU3" s="300"/>
      <c r="HXV3" s="300"/>
      <c r="HXW3" s="300" t="s">
        <v>1278</v>
      </c>
      <c r="HXX3" s="300"/>
      <c r="HXY3" s="300"/>
      <c r="HXZ3" s="300"/>
      <c r="HYA3" s="300" t="s">
        <v>1278</v>
      </c>
      <c r="HYB3" s="300"/>
      <c r="HYC3" s="300"/>
      <c r="HYD3" s="300"/>
      <c r="HYE3" s="300" t="s">
        <v>1278</v>
      </c>
      <c r="HYF3" s="300"/>
      <c r="HYG3" s="300"/>
      <c r="HYH3" s="300"/>
      <c r="HYI3" s="300" t="s">
        <v>1278</v>
      </c>
      <c r="HYJ3" s="300"/>
      <c r="HYK3" s="300"/>
      <c r="HYL3" s="300"/>
      <c r="HYM3" s="300" t="s">
        <v>1278</v>
      </c>
      <c r="HYN3" s="300"/>
      <c r="HYO3" s="300"/>
      <c r="HYP3" s="300"/>
      <c r="HYQ3" s="300" t="s">
        <v>1278</v>
      </c>
      <c r="HYR3" s="300"/>
      <c r="HYS3" s="300"/>
      <c r="HYT3" s="300"/>
      <c r="HYU3" s="300" t="s">
        <v>1278</v>
      </c>
      <c r="HYV3" s="300"/>
      <c r="HYW3" s="300"/>
      <c r="HYX3" s="300"/>
      <c r="HYY3" s="300" t="s">
        <v>1278</v>
      </c>
      <c r="HYZ3" s="300"/>
      <c r="HZA3" s="300"/>
      <c r="HZB3" s="300"/>
      <c r="HZC3" s="300" t="s">
        <v>1278</v>
      </c>
      <c r="HZD3" s="300"/>
      <c r="HZE3" s="300"/>
      <c r="HZF3" s="300"/>
      <c r="HZG3" s="300" t="s">
        <v>1278</v>
      </c>
      <c r="HZH3" s="300"/>
      <c r="HZI3" s="300"/>
      <c r="HZJ3" s="300"/>
      <c r="HZK3" s="300" t="s">
        <v>1278</v>
      </c>
      <c r="HZL3" s="300"/>
      <c r="HZM3" s="300"/>
      <c r="HZN3" s="300"/>
      <c r="HZO3" s="300" t="s">
        <v>1278</v>
      </c>
      <c r="HZP3" s="300"/>
      <c r="HZQ3" s="300"/>
      <c r="HZR3" s="300"/>
      <c r="HZS3" s="300" t="s">
        <v>1278</v>
      </c>
      <c r="HZT3" s="300"/>
      <c r="HZU3" s="300"/>
      <c r="HZV3" s="300"/>
      <c r="HZW3" s="300" t="s">
        <v>1278</v>
      </c>
      <c r="HZX3" s="300"/>
      <c r="HZY3" s="300"/>
      <c r="HZZ3" s="300"/>
      <c r="IAA3" s="300" t="s">
        <v>1278</v>
      </c>
      <c r="IAB3" s="300"/>
      <c r="IAC3" s="300"/>
      <c r="IAD3" s="300"/>
      <c r="IAE3" s="300" t="s">
        <v>1278</v>
      </c>
      <c r="IAF3" s="300"/>
      <c r="IAG3" s="300"/>
      <c r="IAH3" s="300"/>
      <c r="IAI3" s="300" t="s">
        <v>1278</v>
      </c>
      <c r="IAJ3" s="300"/>
      <c r="IAK3" s="300"/>
      <c r="IAL3" s="300"/>
      <c r="IAM3" s="300" t="s">
        <v>1278</v>
      </c>
      <c r="IAN3" s="300"/>
      <c r="IAO3" s="300"/>
      <c r="IAP3" s="300"/>
      <c r="IAQ3" s="300" t="s">
        <v>1278</v>
      </c>
      <c r="IAR3" s="300"/>
      <c r="IAS3" s="300"/>
      <c r="IAT3" s="300"/>
      <c r="IAU3" s="300" t="s">
        <v>1278</v>
      </c>
      <c r="IAV3" s="300"/>
      <c r="IAW3" s="300"/>
      <c r="IAX3" s="300"/>
      <c r="IAY3" s="300" t="s">
        <v>1278</v>
      </c>
      <c r="IAZ3" s="300"/>
      <c r="IBA3" s="300"/>
      <c r="IBB3" s="300"/>
      <c r="IBC3" s="300" t="s">
        <v>1278</v>
      </c>
      <c r="IBD3" s="300"/>
      <c r="IBE3" s="300"/>
      <c r="IBF3" s="300"/>
      <c r="IBG3" s="300" t="s">
        <v>1278</v>
      </c>
      <c r="IBH3" s="300"/>
      <c r="IBI3" s="300"/>
      <c r="IBJ3" s="300"/>
      <c r="IBK3" s="300" t="s">
        <v>1278</v>
      </c>
      <c r="IBL3" s="300"/>
      <c r="IBM3" s="300"/>
      <c r="IBN3" s="300"/>
      <c r="IBO3" s="300" t="s">
        <v>1278</v>
      </c>
      <c r="IBP3" s="300"/>
      <c r="IBQ3" s="300"/>
      <c r="IBR3" s="300"/>
      <c r="IBS3" s="300" t="s">
        <v>1278</v>
      </c>
      <c r="IBT3" s="300"/>
      <c r="IBU3" s="300"/>
      <c r="IBV3" s="300"/>
      <c r="IBW3" s="300" t="s">
        <v>1278</v>
      </c>
      <c r="IBX3" s="300"/>
      <c r="IBY3" s="300"/>
      <c r="IBZ3" s="300"/>
      <c r="ICA3" s="300" t="s">
        <v>1278</v>
      </c>
      <c r="ICB3" s="300"/>
      <c r="ICC3" s="300"/>
      <c r="ICD3" s="300"/>
      <c r="ICE3" s="300" t="s">
        <v>1278</v>
      </c>
      <c r="ICF3" s="300"/>
      <c r="ICG3" s="300"/>
      <c r="ICH3" s="300"/>
      <c r="ICI3" s="300" t="s">
        <v>1278</v>
      </c>
      <c r="ICJ3" s="300"/>
      <c r="ICK3" s="300"/>
      <c r="ICL3" s="300"/>
      <c r="ICM3" s="300" t="s">
        <v>1278</v>
      </c>
      <c r="ICN3" s="300"/>
      <c r="ICO3" s="300"/>
      <c r="ICP3" s="300"/>
      <c r="ICQ3" s="300" t="s">
        <v>1278</v>
      </c>
      <c r="ICR3" s="300"/>
      <c r="ICS3" s="300"/>
      <c r="ICT3" s="300"/>
      <c r="ICU3" s="300" t="s">
        <v>1278</v>
      </c>
      <c r="ICV3" s="300"/>
      <c r="ICW3" s="300"/>
      <c r="ICX3" s="300"/>
      <c r="ICY3" s="300" t="s">
        <v>1278</v>
      </c>
      <c r="ICZ3" s="300"/>
      <c r="IDA3" s="300"/>
      <c r="IDB3" s="300"/>
      <c r="IDC3" s="300" t="s">
        <v>1278</v>
      </c>
      <c r="IDD3" s="300"/>
      <c r="IDE3" s="300"/>
      <c r="IDF3" s="300"/>
      <c r="IDG3" s="300" t="s">
        <v>1278</v>
      </c>
      <c r="IDH3" s="300"/>
      <c r="IDI3" s="300"/>
      <c r="IDJ3" s="300"/>
      <c r="IDK3" s="300" t="s">
        <v>1278</v>
      </c>
      <c r="IDL3" s="300"/>
      <c r="IDM3" s="300"/>
      <c r="IDN3" s="300"/>
      <c r="IDO3" s="300" t="s">
        <v>1278</v>
      </c>
      <c r="IDP3" s="300"/>
      <c r="IDQ3" s="300"/>
      <c r="IDR3" s="300"/>
      <c r="IDS3" s="300" t="s">
        <v>1278</v>
      </c>
      <c r="IDT3" s="300"/>
      <c r="IDU3" s="300"/>
      <c r="IDV3" s="300"/>
      <c r="IDW3" s="300" t="s">
        <v>1278</v>
      </c>
      <c r="IDX3" s="300"/>
      <c r="IDY3" s="300"/>
      <c r="IDZ3" s="300"/>
      <c r="IEA3" s="300" t="s">
        <v>1278</v>
      </c>
      <c r="IEB3" s="300"/>
      <c r="IEC3" s="300"/>
      <c r="IED3" s="300"/>
      <c r="IEE3" s="300" t="s">
        <v>1278</v>
      </c>
      <c r="IEF3" s="300"/>
      <c r="IEG3" s="300"/>
      <c r="IEH3" s="300"/>
      <c r="IEI3" s="300" t="s">
        <v>1278</v>
      </c>
      <c r="IEJ3" s="300"/>
      <c r="IEK3" s="300"/>
      <c r="IEL3" s="300"/>
      <c r="IEM3" s="300" t="s">
        <v>1278</v>
      </c>
      <c r="IEN3" s="300"/>
      <c r="IEO3" s="300"/>
      <c r="IEP3" s="300"/>
      <c r="IEQ3" s="300" t="s">
        <v>1278</v>
      </c>
      <c r="IER3" s="300"/>
      <c r="IES3" s="300"/>
      <c r="IET3" s="300"/>
      <c r="IEU3" s="300" t="s">
        <v>1278</v>
      </c>
      <c r="IEV3" s="300"/>
      <c r="IEW3" s="300"/>
      <c r="IEX3" s="300"/>
      <c r="IEY3" s="300" t="s">
        <v>1278</v>
      </c>
      <c r="IEZ3" s="300"/>
      <c r="IFA3" s="300"/>
      <c r="IFB3" s="300"/>
      <c r="IFC3" s="300" t="s">
        <v>1278</v>
      </c>
      <c r="IFD3" s="300"/>
      <c r="IFE3" s="300"/>
      <c r="IFF3" s="300"/>
      <c r="IFG3" s="300" t="s">
        <v>1278</v>
      </c>
      <c r="IFH3" s="300"/>
      <c r="IFI3" s="300"/>
      <c r="IFJ3" s="300"/>
      <c r="IFK3" s="300" t="s">
        <v>1278</v>
      </c>
      <c r="IFL3" s="300"/>
      <c r="IFM3" s="300"/>
      <c r="IFN3" s="300"/>
      <c r="IFO3" s="300" t="s">
        <v>1278</v>
      </c>
      <c r="IFP3" s="300"/>
      <c r="IFQ3" s="300"/>
      <c r="IFR3" s="300"/>
      <c r="IFS3" s="300" t="s">
        <v>1278</v>
      </c>
      <c r="IFT3" s="300"/>
      <c r="IFU3" s="300"/>
      <c r="IFV3" s="300"/>
      <c r="IFW3" s="300" t="s">
        <v>1278</v>
      </c>
      <c r="IFX3" s="300"/>
      <c r="IFY3" s="300"/>
      <c r="IFZ3" s="300"/>
      <c r="IGA3" s="300" t="s">
        <v>1278</v>
      </c>
      <c r="IGB3" s="300"/>
      <c r="IGC3" s="300"/>
      <c r="IGD3" s="300"/>
      <c r="IGE3" s="300" t="s">
        <v>1278</v>
      </c>
      <c r="IGF3" s="300"/>
      <c r="IGG3" s="300"/>
      <c r="IGH3" s="300"/>
      <c r="IGI3" s="300" t="s">
        <v>1278</v>
      </c>
      <c r="IGJ3" s="300"/>
      <c r="IGK3" s="300"/>
      <c r="IGL3" s="300"/>
      <c r="IGM3" s="300" t="s">
        <v>1278</v>
      </c>
      <c r="IGN3" s="300"/>
      <c r="IGO3" s="300"/>
      <c r="IGP3" s="300"/>
      <c r="IGQ3" s="300" t="s">
        <v>1278</v>
      </c>
      <c r="IGR3" s="300"/>
      <c r="IGS3" s="300"/>
      <c r="IGT3" s="300"/>
      <c r="IGU3" s="300" t="s">
        <v>1278</v>
      </c>
      <c r="IGV3" s="300"/>
      <c r="IGW3" s="300"/>
      <c r="IGX3" s="300"/>
      <c r="IGY3" s="300" t="s">
        <v>1278</v>
      </c>
      <c r="IGZ3" s="300"/>
      <c r="IHA3" s="300"/>
      <c r="IHB3" s="300"/>
      <c r="IHC3" s="300" t="s">
        <v>1278</v>
      </c>
      <c r="IHD3" s="300"/>
      <c r="IHE3" s="300"/>
      <c r="IHF3" s="300"/>
      <c r="IHG3" s="300" t="s">
        <v>1278</v>
      </c>
      <c r="IHH3" s="300"/>
      <c r="IHI3" s="300"/>
      <c r="IHJ3" s="300"/>
      <c r="IHK3" s="300" t="s">
        <v>1278</v>
      </c>
      <c r="IHL3" s="300"/>
      <c r="IHM3" s="300"/>
      <c r="IHN3" s="300"/>
      <c r="IHO3" s="300" t="s">
        <v>1278</v>
      </c>
      <c r="IHP3" s="300"/>
      <c r="IHQ3" s="300"/>
      <c r="IHR3" s="300"/>
      <c r="IHS3" s="300" t="s">
        <v>1278</v>
      </c>
      <c r="IHT3" s="300"/>
      <c r="IHU3" s="300"/>
      <c r="IHV3" s="300"/>
      <c r="IHW3" s="300" t="s">
        <v>1278</v>
      </c>
      <c r="IHX3" s="300"/>
      <c r="IHY3" s="300"/>
      <c r="IHZ3" s="300"/>
      <c r="IIA3" s="300" t="s">
        <v>1278</v>
      </c>
      <c r="IIB3" s="300"/>
      <c r="IIC3" s="300"/>
      <c r="IID3" s="300"/>
      <c r="IIE3" s="300" t="s">
        <v>1278</v>
      </c>
      <c r="IIF3" s="300"/>
      <c r="IIG3" s="300"/>
      <c r="IIH3" s="300"/>
      <c r="III3" s="300" t="s">
        <v>1278</v>
      </c>
      <c r="IIJ3" s="300"/>
      <c r="IIK3" s="300"/>
      <c r="IIL3" s="300"/>
      <c r="IIM3" s="300" t="s">
        <v>1278</v>
      </c>
      <c r="IIN3" s="300"/>
      <c r="IIO3" s="300"/>
      <c r="IIP3" s="300"/>
      <c r="IIQ3" s="300" t="s">
        <v>1278</v>
      </c>
      <c r="IIR3" s="300"/>
      <c r="IIS3" s="300"/>
      <c r="IIT3" s="300"/>
      <c r="IIU3" s="300" t="s">
        <v>1278</v>
      </c>
      <c r="IIV3" s="300"/>
      <c r="IIW3" s="300"/>
      <c r="IIX3" s="300"/>
      <c r="IIY3" s="300" t="s">
        <v>1278</v>
      </c>
      <c r="IIZ3" s="300"/>
      <c r="IJA3" s="300"/>
      <c r="IJB3" s="300"/>
      <c r="IJC3" s="300" t="s">
        <v>1278</v>
      </c>
      <c r="IJD3" s="300"/>
      <c r="IJE3" s="300"/>
      <c r="IJF3" s="300"/>
      <c r="IJG3" s="300" t="s">
        <v>1278</v>
      </c>
      <c r="IJH3" s="300"/>
      <c r="IJI3" s="300"/>
      <c r="IJJ3" s="300"/>
      <c r="IJK3" s="300" t="s">
        <v>1278</v>
      </c>
      <c r="IJL3" s="300"/>
      <c r="IJM3" s="300"/>
      <c r="IJN3" s="300"/>
      <c r="IJO3" s="300" t="s">
        <v>1278</v>
      </c>
      <c r="IJP3" s="300"/>
      <c r="IJQ3" s="300"/>
      <c r="IJR3" s="300"/>
      <c r="IJS3" s="300" t="s">
        <v>1278</v>
      </c>
      <c r="IJT3" s="300"/>
      <c r="IJU3" s="300"/>
      <c r="IJV3" s="300"/>
      <c r="IJW3" s="300" t="s">
        <v>1278</v>
      </c>
      <c r="IJX3" s="300"/>
      <c r="IJY3" s="300"/>
      <c r="IJZ3" s="300"/>
      <c r="IKA3" s="300" t="s">
        <v>1278</v>
      </c>
      <c r="IKB3" s="300"/>
      <c r="IKC3" s="300"/>
      <c r="IKD3" s="300"/>
      <c r="IKE3" s="300" t="s">
        <v>1278</v>
      </c>
      <c r="IKF3" s="300"/>
      <c r="IKG3" s="300"/>
      <c r="IKH3" s="300"/>
      <c r="IKI3" s="300" t="s">
        <v>1278</v>
      </c>
      <c r="IKJ3" s="300"/>
      <c r="IKK3" s="300"/>
      <c r="IKL3" s="300"/>
      <c r="IKM3" s="300" t="s">
        <v>1278</v>
      </c>
      <c r="IKN3" s="300"/>
      <c r="IKO3" s="300"/>
      <c r="IKP3" s="300"/>
      <c r="IKQ3" s="300" t="s">
        <v>1278</v>
      </c>
      <c r="IKR3" s="300"/>
      <c r="IKS3" s="300"/>
      <c r="IKT3" s="300"/>
      <c r="IKU3" s="300" t="s">
        <v>1278</v>
      </c>
      <c r="IKV3" s="300"/>
      <c r="IKW3" s="300"/>
      <c r="IKX3" s="300"/>
      <c r="IKY3" s="300" t="s">
        <v>1278</v>
      </c>
      <c r="IKZ3" s="300"/>
      <c r="ILA3" s="300"/>
      <c r="ILB3" s="300"/>
      <c r="ILC3" s="300" t="s">
        <v>1278</v>
      </c>
      <c r="ILD3" s="300"/>
      <c r="ILE3" s="300"/>
      <c r="ILF3" s="300"/>
      <c r="ILG3" s="300" t="s">
        <v>1278</v>
      </c>
      <c r="ILH3" s="300"/>
      <c r="ILI3" s="300"/>
      <c r="ILJ3" s="300"/>
      <c r="ILK3" s="300" t="s">
        <v>1278</v>
      </c>
      <c r="ILL3" s="300"/>
      <c r="ILM3" s="300"/>
      <c r="ILN3" s="300"/>
      <c r="ILO3" s="300" t="s">
        <v>1278</v>
      </c>
      <c r="ILP3" s="300"/>
      <c r="ILQ3" s="300"/>
      <c r="ILR3" s="300"/>
      <c r="ILS3" s="300" t="s">
        <v>1278</v>
      </c>
      <c r="ILT3" s="300"/>
      <c r="ILU3" s="300"/>
      <c r="ILV3" s="300"/>
      <c r="ILW3" s="300" t="s">
        <v>1278</v>
      </c>
      <c r="ILX3" s="300"/>
      <c r="ILY3" s="300"/>
      <c r="ILZ3" s="300"/>
      <c r="IMA3" s="300" t="s">
        <v>1278</v>
      </c>
      <c r="IMB3" s="300"/>
      <c r="IMC3" s="300"/>
      <c r="IMD3" s="300"/>
      <c r="IME3" s="300" t="s">
        <v>1278</v>
      </c>
      <c r="IMF3" s="300"/>
      <c r="IMG3" s="300"/>
      <c r="IMH3" s="300"/>
      <c r="IMI3" s="300" t="s">
        <v>1278</v>
      </c>
      <c r="IMJ3" s="300"/>
      <c r="IMK3" s="300"/>
      <c r="IML3" s="300"/>
      <c r="IMM3" s="300" t="s">
        <v>1278</v>
      </c>
      <c r="IMN3" s="300"/>
      <c r="IMO3" s="300"/>
      <c r="IMP3" s="300"/>
      <c r="IMQ3" s="300" t="s">
        <v>1278</v>
      </c>
      <c r="IMR3" s="300"/>
      <c r="IMS3" s="300"/>
      <c r="IMT3" s="300"/>
      <c r="IMU3" s="300" t="s">
        <v>1278</v>
      </c>
      <c r="IMV3" s="300"/>
      <c r="IMW3" s="300"/>
      <c r="IMX3" s="300"/>
      <c r="IMY3" s="300" t="s">
        <v>1278</v>
      </c>
      <c r="IMZ3" s="300"/>
      <c r="INA3" s="300"/>
      <c r="INB3" s="300"/>
      <c r="INC3" s="300" t="s">
        <v>1278</v>
      </c>
      <c r="IND3" s="300"/>
      <c r="INE3" s="300"/>
      <c r="INF3" s="300"/>
      <c r="ING3" s="300" t="s">
        <v>1278</v>
      </c>
      <c r="INH3" s="300"/>
      <c r="INI3" s="300"/>
      <c r="INJ3" s="300"/>
      <c r="INK3" s="300" t="s">
        <v>1278</v>
      </c>
      <c r="INL3" s="300"/>
      <c r="INM3" s="300"/>
      <c r="INN3" s="300"/>
      <c r="INO3" s="300" t="s">
        <v>1278</v>
      </c>
      <c r="INP3" s="300"/>
      <c r="INQ3" s="300"/>
      <c r="INR3" s="300"/>
      <c r="INS3" s="300" t="s">
        <v>1278</v>
      </c>
      <c r="INT3" s="300"/>
      <c r="INU3" s="300"/>
      <c r="INV3" s="300"/>
      <c r="INW3" s="300" t="s">
        <v>1278</v>
      </c>
      <c r="INX3" s="300"/>
      <c r="INY3" s="300"/>
      <c r="INZ3" s="300"/>
      <c r="IOA3" s="300" t="s">
        <v>1278</v>
      </c>
      <c r="IOB3" s="300"/>
      <c r="IOC3" s="300"/>
      <c r="IOD3" s="300"/>
      <c r="IOE3" s="300" t="s">
        <v>1278</v>
      </c>
      <c r="IOF3" s="300"/>
      <c r="IOG3" s="300"/>
      <c r="IOH3" s="300"/>
      <c r="IOI3" s="300" t="s">
        <v>1278</v>
      </c>
      <c r="IOJ3" s="300"/>
      <c r="IOK3" s="300"/>
      <c r="IOL3" s="300"/>
      <c r="IOM3" s="300" t="s">
        <v>1278</v>
      </c>
      <c r="ION3" s="300"/>
      <c r="IOO3" s="300"/>
      <c r="IOP3" s="300"/>
      <c r="IOQ3" s="300" t="s">
        <v>1278</v>
      </c>
      <c r="IOR3" s="300"/>
      <c r="IOS3" s="300"/>
      <c r="IOT3" s="300"/>
      <c r="IOU3" s="300" t="s">
        <v>1278</v>
      </c>
      <c r="IOV3" s="300"/>
      <c r="IOW3" s="300"/>
      <c r="IOX3" s="300"/>
      <c r="IOY3" s="300" t="s">
        <v>1278</v>
      </c>
      <c r="IOZ3" s="300"/>
      <c r="IPA3" s="300"/>
      <c r="IPB3" s="300"/>
      <c r="IPC3" s="300" t="s">
        <v>1278</v>
      </c>
      <c r="IPD3" s="300"/>
      <c r="IPE3" s="300"/>
      <c r="IPF3" s="300"/>
      <c r="IPG3" s="300" t="s">
        <v>1278</v>
      </c>
      <c r="IPH3" s="300"/>
      <c r="IPI3" s="300"/>
      <c r="IPJ3" s="300"/>
      <c r="IPK3" s="300" t="s">
        <v>1278</v>
      </c>
      <c r="IPL3" s="300"/>
      <c r="IPM3" s="300"/>
      <c r="IPN3" s="300"/>
      <c r="IPO3" s="300" t="s">
        <v>1278</v>
      </c>
      <c r="IPP3" s="300"/>
      <c r="IPQ3" s="300"/>
      <c r="IPR3" s="300"/>
      <c r="IPS3" s="300" t="s">
        <v>1278</v>
      </c>
      <c r="IPT3" s="300"/>
      <c r="IPU3" s="300"/>
      <c r="IPV3" s="300"/>
      <c r="IPW3" s="300" t="s">
        <v>1278</v>
      </c>
      <c r="IPX3" s="300"/>
      <c r="IPY3" s="300"/>
      <c r="IPZ3" s="300"/>
      <c r="IQA3" s="300" t="s">
        <v>1278</v>
      </c>
      <c r="IQB3" s="300"/>
      <c r="IQC3" s="300"/>
      <c r="IQD3" s="300"/>
      <c r="IQE3" s="300" t="s">
        <v>1278</v>
      </c>
      <c r="IQF3" s="300"/>
      <c r="IQG3" s="300"/>
      <c r="IQH3" s="300"/>
      <c r="IQI3" s="300" t="s">
        <v>1278</v>
      </c>
      <c r="IQJ3" s="300"/>
      <c r="IQK3" s="300"/>
      <c r="IQL3" s="300"/>
      <c r="IQM3" s="300" t="s">
        <v>1278</v>
      </c>
      <c r="IQN3" s="300"/>
      <c r="IQO3" s="300"/>
      <c r="IQP3" s="300"/>
      <c r="IQQ3" s="300" t="s">
        <v>1278</v>
      </c>
      <c r="IQR3" s="300"/>
      <c r="IQS3" s="300"/>
      <c r="IQT3" s="300"/>
      <c r="IQU3" s="300" t="s">
        <v>1278</v>
      </c>
      <c r="IQV3" s="300"/>
      <c r="IQW3" s="300"/>
      <c r="IQX3" s="300"/>
      <c r="IQY3" s="300" t="s">
        <v>1278</v>
      </c>
      <c r="IQZ3" s="300"/>
      <c r="IRA3" s="300"/>
      <c r="IRB3" s="300"/>
      <c r="IRC3" s="300" t="s">
        <v>1278</v>
      </c>
      <c r="IRD3" s="300"/>
      <c r="IRE3" s="300"/>
      <c r="IRF3" s="300"/>
      <c r="IRG3" s="300" t="s">
        <v>1278</v>
      </c>
      <c r="IRH3" s="300"/>
      <c r="IRI3" s="300"/>
      <c r="IRJ3" s="300"/>
      <c r="IRK3" s="300" t="s">
        <v>1278</v>
      </c>
      <c r="IRL3" s="300"/>
      <c r="IRM3" s="300"/>
      <c r="IRN3" s="300"/>
      <c r="IRO3" s="300" t="s">
        <v>1278</v>
      </c>
      <c r="IRP3" s="300"/>
      <c r="IRQ3" s="300"/>
      <c r="IRR3" s="300"/>
      <c r="IRS3" s="300" t="s">
        <v>1278</v>
      </c>
      <c r="IRT3" s="300"/>
      <c r="IRU3" s="300"/>
      <c r="IRV3" s="300"/>
      <c r="IRW3" s="300" t="s">
        <v>1278</v>
      </c>
      <c r="IRX3" s="300"/>
      <c r="IRY3" s="300"/>
      <c r="IRZ3" s="300"/>
      <c r="ISA3" s="300" t="s">
        <v>1278</v>
      </c>
      <c r="ISB3" s="300"/>
      <c r="ISC3" s="300"/>
      <c r="ISD3" s="300"/>
      <c r="ISE3" s="300" t="s">
        <v>1278</v>
      </c>
      <c r="ISF3" s="300"/>
      <c r="ISG3" s="300"/>
      <c r="ISH3" s="300"/>
      <c r="ISI3" s="300" t="s">
        <v>1278</v>
      </c>
      <c r="ISJ3" s="300"/>
      <c r="ISK3" s="300"/>
      <c r="ISL3" s="300"/>
      <c r="ISM3" s="300" t="s">
        <v>1278</v>
      </c>
      <c r="ISN3" s="300"/>
      <c r="ISO3" s="300"/>
      <c r="ISP3" s="300"/>
      <c r="ISQ3" s="300" t="s">
        <v>1278</v>
      </c>
      <c r="ISR3" s="300"/>
      <c r="ISS3" s="300"/>
      <c r="IST3" s="300"/>
      <c r="ISU3" s="300" t="s">
        <v>1278</v>
      </c>
      <c r="ISV3" s="300"/>
      <c r="ISW3" s="300"/>
      <c r="ISX3" s="300"/>
      <c r="ISY3" s="300" t="s">
        <v>1278</v>
      </c>
      <c r="ISZ3" s="300"/>
      <c r="ITA3" s="300"/>
      <c r="ITB3" s="300"/>
      <c r="ITC3" s="300" t="s">
        <v>1278</v>
      </c>
      <c r="ITD3" s="300"/>
      <c r="ITE3" s="300"/>
      <c r="ITF3" s="300"/>
      <c r="ITG3" s="300" t="s">
        <v>1278</v>
      </c>
      <c r="ITH3" s="300"/>
      <c r="ITI3" s="300"/>
      <c r="ITJ3" s="300"/>
      <c r="ITK3" s="300" t="s">
        <v>1278</v>
      </c>
      <c r="ITL3" s="300"/>
      <c r="ITM3" s="300"/>
      <c r="ITN3" s="300"/>
      <c r="ITO3" s="300" t="s">
        <v>1278</v>
      </c>
      <c r="ITP3" s="300"/>
      <c r="ITQ3" s="300"/>
      <c r="ITR3" s="300"/>
      <c r="ITS3" s="300" t="s">
        <v>1278</v>
      </c>
      <c r="ITT3" s="300"/>
      <c r="ITU3" s="300"/>
      <c r="ITV3" s="300"/>
      <c r="ITW3" s="300" t="s">
        <v>1278</v>
      </c>
      <c r="ITX3" s="300"/>
      <c r="ITY3" s="300"/>
      <c r="ITZ3" s="300"/>
      <c r="IUA3" s="300" t="s">
        <v>1278</v>
      </c>
      <c r="IUB3" s="300"/>
      <c r="IUC3" s="300"/>
      <c r="IUD3" s="300"/>
      <c r="IUE3" s="300" t="s">
        <v>1278</v>
      </c>
      <c r="IUF3" s="300"/>
      <c r="IUG3" s="300"/>
      <c r="IUH3" s="300"/>
      <c r="IUI3" s="300" t="s">
        <v>1278</v>
      </c>
      <c r="IUJ3" s="300"/>
      <c r="IUK3" s="300"/>
      <c r="IUL3" s="300"/>
      <c r="IUM3" s="300" t="s">
        <v>1278</v>
      </c>
      <c r="IUN3" s="300"/>
      <c r="IUO3" s="300"/>
      <c r="IUP3" s="300"/>
      <c r="IUQ3" s="300" t="s">
        <v>1278</v>
      </c>
      <c r="IUR3" s="300"/>
      <c r="IUS3" s="300"/>
      <c r="IUT3" s="300"/>
      <c r="IUU3" s="300" t="s">
        <v>1278</v>
      </c>
      <c r="IUV3" s="300"/>
      <c r="IUW3" s="300"/>
      <c r="IUX3" s="300"/>
      <c r="IUY3" s="300" t="s">
        <v>1278</v>
      </c>
      <c r="IUZ3" s="300"/>
      <c r="IVA3" s="300"/>
      <c r="IVB3" s="300"/>
      <c r="IVC3" s="300" t="s">
        <v>1278</v>
      </c>
      <c r="IVD3" s="300"/>
      <c r="IVE3" s="300"/>
      <c r="IVF3" s="300"/>
      <c r="IVG3" s="300" t="s">
        <v>1278</v>
      </c>
      <c r="IVH3" s="300"/>
      <c r="IVI3" s="300"/>
      <c r="IVJ3" s="300"/>
      <c r="IVK3" s="300" t="s">
        <v>1278</v>
      </c>
      <c r="IVL3" s="300"/>
      <c r="IVM3" s="300"/>
      <c r="IVN3" s="300"/>
      <c r="IVO3" s="300" t="s">
        <v>1278</v>
      </c>
      <c r="IVP3" s="300"/>
      <c r="IVQ3" s="300"/>
      <c r="IVR3" s="300"/>
      <c r="IVS3" s="300" t="s">
        <v>1278</v>
      </c>
      <c r="IVT3" s="300"/>
      <c r="IVU3" s="300"/>
      <c r="IVV3" s="300"/>
      <c r="IVW3" s="300" t="s">
        <v>1278</v>
      </c>
      <c r="IVX3" s="300"/>
      <c r="IVY3" s="300"/>
      <c r="IVZ3" s="300"/>
      <c r="IWA3" s="300" t="s">
        <v>1278</v>
      </c>
      <c r="IWB3" s="300"/>
      <c r="IWC3" s="300"/>
      <c r="IWD3" s="300"/>
      <c r="IWE3" s="300" t="s">
        <v>1278</v>
      </c>
      <c r="IWF3" s="300"/>
      <c r="IWG3" s="300"/>
      <c r="IWH3" s="300"/>
      <c r="IWI3" s="300" t="s">
        <v>1278</v>
      </c>
      <c r="IWJ3" s="300"/>
      <c r="IWK3" s="300"/>
      <c r="IWL3" s="300"/>
      <c r="IWM3" s="300" t="s">
        <v>1278</v>
      </c>
      <c r="IWN3" s="300"/>
      <c r="IWO3" s="300"/>
      <c r="IWP3" s="300"/>
      <c r="IWQ3" s="300" t="s">
        <v>1278</v>
      </c>
      <c r="IWR3" s="300"/>
      <c r="IWS3" s="300"/>
      <c r="IWT3" s="300"/>
      <c r="IWU3" s="300" t="s">
        <v>1278</v>
      </c>
      <c r="IWV3" s="300"/>
      <c r="IWW3" s="300"/>
      <c r="IWX3" s="300"/>
      <c r="IWY3" s="300" t="s">
        <v>1278</v>
      </c>
      <c r="IWZ3" s="300"/>
      <c r="IXA3" s="300"/>
      <c r="IXB3" s="300"/>
      <c r="IXC3" s="300" t="s">
        <v>1278</v>
      </c>
      <c r="IXD3" s="300"/>
      <c r="IXE3" s="300"/>
      <c r="IXF3" s="300"/>
      <c r="IXG3" s="300" t="s">
        <v>1278</v>
      </c>
      <c r="IXH3" s="300"/>
      <c r="IXI3" s="300"/>
      <c r="IXJ3" s="300"/>
      <c r="IXK3" s="300" t="s">
        <v>1278</v>
      </c>
      <c r="IXL3" s="300"/>
      <c r="IXM3" s="300"/>
      <c r="IXN3" s="300"/>
      <c r="IXO3" s="300" t="s">
        <v>1278</v>
      </c>
      <c r="IXP3" s="300"/>
      <c r="IXQ3" s="300"/>
      <c r="IXR3" s="300"/>
      <c r="IXS3" s="300" t="s">
        <v>1278</v>
      </c>
      <c r="IXT3" s="300"/>
      <c r="IXU3" s="300"/>
      <c r="IXV3" s="300"/>
      <c r="IXW3" s="300" t="s">
        <v>1278</v>
      </c>
      <c r="IXX3" s="300"/>
      <c r="IXY3" s="300"/>
      <c r="IXZ3" s="300"/>
      <c r="IYA3" s="300" t="s">
        <v>1278</v>
      </c>
      <c r="IYB3" s="300"/>
      <c r="IYC3" s="300"/>
      <c r="IYD3" s="300"/>
      <c r="IYE3" s="300" t="s">
        <v>1278</v>
      </c>
      <c r="IYF3" s="300"/>
      <c r="IYG3" s="300"/>
      <c r="IYH3" s="300"/>
      <c r="IYI3" s="300" t="s">
        <v>1278</v>
      </c>
      <c r="IYJ3" s="300"/>
      <c r="IYK3" s="300"/>
      <c r="IYL3" s="300"/>
      <c r="IYM3" s="300" t="s">
        <v>1278</v>
      </c>
      <c r="IYN3" s="300"/>
      <c r="IYO3" s="300"/>
      <c r="IYP3" s="300"/>
      <c r="IYQ3" s="300" t="s">
        <v>1278</v>
      </c>
      <c r="IYR3" s="300"/>
      <c r="IYS3" s="300"/>
      <c r="IYT3" s="300"/>
      <c r="IYU3" s="300" t="s">
        <v>1278</v>
      </c>
      <c r="IYV3" s="300"/>
      <c r="IYW3" s="300"/>
      <c r="IYX3" s="300"/>
      <c r="IYY3" s="300" t="s">
        <v>1278</v>
      </c>
      <c r="IYZ3" s="300"/>
      <c r="IZA3" s="300"/>
      <c r="IZB3" s="300"/>
      <c r="IZC3" s="300" t="s">
        <v>1278</v>
      </c>
      <c r="IZD3" s="300"/>
      <c r="IZE3" s="300"/>
      <c r="IZF3" s="300"/>
      <c r="IZG3" s="300" t="s">
        <v>1278</v>
      </c>
      <c r="IZH3" s="300"/>
      <c r="IZI3" s="300"/>
      <c r="IZJ3" s="300"/>
      <c r="IZK3" s="300" t="s">
        <v>1278</v>
      </c>
      <c r="IZL3" s="300"/>
      <c r="IZM3" s="300"/>
      <c r="IZN3" s="300"/>
      <c r="IZO3" s="300" t="s">
        <v>1278</v>
      </c>
      <c r="IZP3" s="300"/>
      <c r="IZQ3" s="300"/>
      <c r="IZR3" s="300"/>
      <c r="IZS3" s="300" t="s">
        <v>1278</v>
      </c>
      <c r="IZT3" s="300"/>
      <c r="IZU3" s="300"/>
      <c r="IZV3" s="300"/>
      <c r="IZW3" s="300" t="s">
        <v>1278</v>
      </c>
      <c r="IZX3" s="300"/>
      <c r="IZY3" s="300"/>
      <c r="IZZ3" s="300"/>
      <c r="JAA3" s="300" t="s">
        <v>1278</v>
      </c>
      <c r="JAB3" s="300"/>
      <c r="JAC3" s="300"/>
      <c r="JAD3" s="300"/>
      <c r="JAE3" s="300" t="s">
        <v>1278</v>
      </c>
      <c r="JAF3" s="300"/>
      <c r="JAG3" s="300"/>
      <c r="JAH3" s="300"/>
      <c r="JAI3" s="300" t="s">
        <v>1278</v>
      </c>
      <c r="JAJ3" s="300"/>
      <c r="JAK3" s="300"/>
      <c r="JAL3" s="300"/>
      <c r="JAM3" s="300" t="s">
        <v>1278</v>
      </c>
      <c r="JAN3" s="300"/>
      <c r="JAO3" s="300"/>
      <c r="JAP3" s="300"/>
      <c r="JAQ3" s="300" t="s">
        <v>1278</v>
      </c>
      <c r="JAR3" s="300"/>
      <c r="JAS3" s="300"/>
      <c r="JAT3" s="300"/>
      <c r="JAU3" s="300" t="s">
        <v>1278</v>
      </c>
      <c r="JAV3" s="300"/>
      <c r="JAW3" s="300"/>
      <c r="JAX3" s="300"/>
      <c r="JAY3" s="300" t="s">
        <v>1278</v>
      </c>
      <c r="JAZ3" s="300"/>
      <c r="JBA3" s="300"/>
      <c r="JBB3" s="300"/>
      <c r="JBC3" s="300" t="s">
        <v>1278</v>
      </c>
      <c r="JBD3" s="300"/>
      <c r="JBE3" s="300"/>
      <c r="JBF3" s="300"/>
      <c r="JBG3" s="300" t="s">
        <v>1278</v>
      </c>
      <c r="JBH3" s="300"/>
      <c r="JBI3" s="300"/>
      <c r="JBJ3" s="300"/>
      <c r="JBK3" s="300" t="s">
        <v>1278</v>
      </c>
      <c r="JBL3" s="300"/>
      <c r="JBM3" s="300"/>
      <c r="JBN3" s="300"/>
      <c r="JBO3" s="300" t="s">
        <v>1278</v>
      </c>
      <c r="JBP3" s="300"/>
      <c r="JBQ3" s="300"/>
      <c r="JBR3" s="300"/>
      <c r="JBS3" s="300" t="s">
        <v>1278</v>
      </c>
      <c r="JBT3" s="300"/>
      <c r="JBU3" s="300"/>
      <c r="JBV3" s="300"/>
      <c r="JBW3" s="300" t="s">
        <v>1278</v>
      </c>
      <c r="JBX3" s="300"/>
      <c r="JBY3" s="300"/>
      <c r="JBZ3" s="300"/>
      <c r="JCA3" s="300" t="s">
        <v>1278</v>
      </c>
      <c r="JCB3" s="300"/>
      <c r="JCC3" s="300"/>
      <c r="JCD3" s="300"/>
      <c r="JCE3" s="300" t="s">
        <v>1278</v>
      </c>
      <c r="JCF3" s="300"/>
      <c r="JCG3" s="300"/>
      <c r="JCH3" s="300"/>
      <c r="JCI3" s="300" t="s">
        <v>1278</v>
      </c>
      <c r="JCJ3" s="300"/>
      <c r="JCK3" s="300"/>
      <c r="JCL3" s="300"/>
      <c r="JCM3" s="300" t="s">
        <v>1278</v>
      </c>
      <c r="JCN3" s="300"/>
      <c r="JCO3" s="300"/>
      <c r="JCP3" s="300"/>
      <c r="JCQ3" s="300" t="s">
        <v>1278</v>
      </c>
      <c r="JCR3" s="300"/>
      <c r="JCS3" s="300"/>
      <c r="JCT3" s="300"/>
      <c r="JCU3" s="300" t="s">
        <v>1278</v>
      </c>
      <c r="JCV3" s="300"/>
      <c r="JCW3" s="300"/>
      <c r="JCX3" s="300"/>
      <c r="JCY3" s="300" t="s">
        <v>1278</v>
      </c>
      <c r="JCZ3" s="300"/>
      <c r="JDA3" s="300"/>
      <c r="JDB3" s="300"/>
      <c r="JDC3" s="300" t="s">
        <v>1278</v>
      </c>
      <c r="JDD3" s="300"/>
      <c r="JDE3" s="300"/>
      <c r="JDF3" s="300"/>
      <c r="JDG3" s="300" t="s">
        <v>1278</v>
      </c>
      <c r="JDH3" s="300"/>
      <c r="JDI3" s="300"/>
      <c r="JDJ3" s="300"/>
      <c r="JDK3" s="300" t="s">
        <v>1278</v>
      </c>
      <c r="JDL3" s="300"/>
      <c r="JDM3" s="300"/>
      <c r="JDN3" s="300"/>
      <c r="JDO3" s="300" t="s">
        <v>1278</v>
      </c>
      <c r="JDP3" s="300"/>
      <c r="JDQ3" s="300"/>
      <c r="JDR3" s="300"/>
      <c r="JDS3" s="300" t="s">
        <v>1278</v>
      </c>
      <c r="JDT3" s="300"/>
      <c r="JDU3" s="300"/>
      <c r="JDV3" s="300"/>
      <c r="JDW3" s="300" t="s">
        <v>1278</v>
      </c>
      <c r="JDX3" s="300"/>
      <c r="JDY3" s="300"/>
      <c r="JDZ3" s="300"/>
      <c r="JEA3" s="300" t="s">
        <v>1278</v>
      </c>
      <c r="JEB3" s="300"/>
      <c r="JEC3" s="300"/>
      <c r="JED3" s="300"/>
      <c r="JEE3" s="300" t="s">
        <v>1278</v>
      </c>
      <c r="JEF3" s="300"/>
      <c r="JEG3" s="300"/>
      <c r="JEH3" s="300"/>
      <c r="JEI3" s="300" t="s">
        <v>1278</v>
      </c>
      <c r="JEJ3" s="300"/>
      <c r="JEK3" s="300"/>
      <c r="JEL3" s="300"/>
      <c r="JEM3" s="300" t="s">
        <v>1278</v>
      </c>
      <c r="JEN3" s="300"/>
      <c r="JEO3" s="300"/>
      <c r="JEP3" s="300"/>
      <c r="JEQ3" s="300" t="s">
        <v>1278</v>
      </c>
      <c r="JER3" s="300"/>
      <c r="JES3" s="300"/>
      <c r="JET3" s="300"/>
      <c r="JEU3" s="300" t="s">
        <v>1278</v>
      </c>
      <c r="JEV3" s="300"/>
      <c r="JEW3" s="300"/>
      <c r="JEX3" s="300"/>
      <c r="JEY3" s="300" t="s">
        <v>1278</v>
      </c>
      <c r="JEZ3" s="300"/>
      <c r="JFA3" s="300"/>
      <c r="JFB3" s="300"/>
      <c r="JFC3" s="300" t="s">
        <v>1278</v>
      </c>
      <c r="JFD3" s="300"/>
      <c r="JFE3" s="300"/>
      <c r="JFF3" s="300"/>
      <c r="JFG3" s="300" t="s">
        <v>1278</v>
      </c>
      <c r="JFH3" s="300"/>
      <c r="JFI3" s="300"/>
      <c r="JFJ3" s="300"/>
      <c r="JFK3" s="300" t="s">
        <v>1278</v>
      </c>
      <c r="JFL3" s="300"/>
      <c r="JFM3" s="300"/>
      <c r="JFN3" s="300"/>
      <c r="JFO3" s="300" t="s">
        <v>1278</v>
      </c>
      <c r="JFP3" s="300"/>
      <c r="JFQ3" s="300"/>
      <c r="JFR3" s="300"/>
      <c r="JFS3" s="300" t="s">
        <v>1278</v>
      </c>
      <c r="JFT3" s="300"/>
      <c r="JFU3" s="300"/>
      <c r="JFV3" s="300"/>
      <c r="JFW3" s="300" t="s">
        <v>1278</v>
      </c>
      <c r="JFX3" s="300"/>
      <c r="JFY3" s="300"/>
      <c r="JFZ3" s="300"/>
      <c r="JGA3" s="300" t="s">
        <v>1278</v>
      </c>
      <c r="JGB3" s="300"/>
      <c r="JGC3" s="300"/>
      <c r="JGD3" s="300"/>
      <c r="JGE3" s="300" t="s">
        <v>1278</v>
      </c>
      <c r="JGF3" s="300"/>
      <c r="JGG3" s="300"/>
      <c r="JGH3" s="300"/>
      <c r="JGI3" s="300" t="s">
        <v>1278</v>
      </c>
      <c r="JGJ3" s="300"/>
      <c r="JGK3" s="300"/>
      <c r="JGL3" s="300"/>
      <c r="JGM3" s="300" t="s">
        <v>1278</v>
      </c>
      <c r="JGN3" s="300"/>
      <c r="JGO3" s="300"/>
      <c r="JGP3" s="300"/>
      <c r="JGQ3" s="300" t="s">
        <v>1278</v>
      </c>
      <c r="JGR3" s="300"/>
      <c r="JGS3" s="300"/>
      <c r="JGT3" s="300"/>
      <c r="JGU3" s="300" t="s">
        <v>1278</v>
      </c>
      <c r="JGV3" s="300"/>
      <c r="JGW3" s="300"/>
      <c r="JGX3" s="300"/>
      <c r="JGY3" s="300" t="s">
        <v>1278</v>
      </c>
      <c r="JGZ3" s="300"/>
      <c r="JHA3" s="300"/>
      <c r="JHB3" s="300"/>
      <c r="JHC3" s="300" t="s">
        <v>1278</v>
      </c>
      <c r="JHD3" s="300"/>
      <c r="JHE3" s="300"/>
      <c r="JHF3" s="300"/>
      <c r="JHG3" s="300" t="s">
        <v>1278</v>
      </c>
      <c r="JHH3" s="300"/>
      <c r="JHI3" s="300"/>
      <c r="JHJ3" s="300"/>
      <c r="JHK3" s="300" t="s">
        <v>1278</v>
      </c>
      <c r="JHL3" s="300"/>
      <c r="JHM3" s="300"/>
      <c r="JHN3" s="300"/>
      <c r="JHO3" s="300" t="s">
        <v>1278</v>
      </c>
      <c r="JHP3" s="300"/>
      <c r="JHQ3" s="300"/>
      <c r="JHR3" s="300"/>
      <c r="JHS3" s="300" t="s">
        <v>1278</v>
      </c>
      <c r="JHT3" s="300"/>
      <c r="JHU3" s="300"/>
      <c r="JHV3" s="300"/>
      <c r="JHW3" s="300" t="s">
        <v>1278</v>
      </c>
      <c r="JHX3" s="300"/>
      <c r="JHY3" s="300"/>
      <c r="JHZ3" s="300"/>
      <c r="JIA3" s="300" t="s">
        <v>1278</v>
      </c>
      <c r="JIB3" s="300"/>
      <c r="JIC3" s="300"/>
      <c r="JID3" s="300"/>
      <c r="JIE3" s="300" t="s">
        <v>1278</v>
      </c>
      <c r="JIF3" s="300"/>
      <c r="JIG3" s="300"/>
      <c r="JIH3" s="300"/>
      <c r="JII3" s="300" t="s">
        <v>1278</v>
      </c>
      <c r="JIJ3" s="300"/>
      <c r="JIK3" s="300"/>
      <c r="JIL3" s="300"/>
      <c r="JIM3" s="300" t="s">
        <v>1278</v>
      </c>
      <c r="JIN3" s="300"/>
      <c r="JIO3" s="300"/>
      <c r="JIP3" s="300"/>
      <c r="JIQ3" s="300" t="s">
        <v>1278</v>
      </c>
      <c r="JIR3" s="300"/>
      <c r="JIS3" s="300"/>
      <c r="JIT3" s="300"/>
      <c r="JIU3" s="300" t="s">
        <v>1278</v>
      </c>
      <c r="JIV3" s="300"/>
      <c r="JIW3" s="300"/>
      <c r="JIX3" s="300"/>
      <c r="JIY3" s="300" t="s">
        <v>1278</v>
      </c>
      <c r="JIZ3" s="300"/>
      <c r="JJA3" s="300"/>
      <c r="JJB3" s="300"/>
      <c r="JJC3" s="300" t="s">
        <v>1278</v>
      </c>
      <c r="JJD3" s="300"/>
      <c r="JJE3" s="300"/>
      <c r="JJF3" s="300"/>
      <c r="JJG3" s="300" t="s">
        <v>1278</v>
      </c>
      <c r="JJH3" s="300"/>
      <c r="JJI3" s="300"/>
      <c r="JJJ3" s="300"/>
      <c r="JJK3" s="300" t="s">
        <v>1278</v>
      </c>
      <c r="JJL3" s="300"/>
      <c r="JJM3" s="300"/>
      <c r="JJN3" s="300"/>
      <c r="JJO3" s="300" t="s">
        <v>1278</v>
      </c>
      <c r="JJP3" s="300"/>
      <c r="JJQ3" s="300"/>
      <c r="JJR3" s="300"/>
      <c r="JJS3" s="300" t="s">
        <v>1278</v>
      </c>
      <c r="JJT3" s="300"/>
      <c r="JJU3" s="300"/>
      <c r="JJV3" s="300"/>
      <c r="JJW3" s="300" t="s">
        <v>1278</v>
      </c>
      <c r="JJX3" s="300"/>
      <c r="JJY3" s="300"/>
      <c r="JJZ3" s="300"/>
      <c r="JKA3" s="300" t="s">
        <v>1278</v>
      </c>
      <c r="JKB3" s="300"/>
      <c r="JKC3" s="300"/>
      <c r="JKD3" s="300"/>
      <c r="JKE3" s="300" t="s">
        <v>1278</v>
      </c>
      <c r="JKF3" s="300"/>
      <c r="JKG3" s="300"/>
      <c r="JKH3" s="300"/>
      <c r="JKI3" s="300" t="s">
        <v>1278</v>
      </c>
      <c r="JKJ3" s="300"/>
      <c r="JKK3" s="300"/>
      <c r="JKL3" s="300"/>
      <c r="JKM3" s="300" t="s">
        <v>1278</v>
      </c>
      <c r="JKN3" s="300"/>
      <c r="JKO3" s="300"/>
      <c r="JKP3" s="300"/>
      <c r="JKQ3" s="300" t="s">
        <v>1278</v>
      </c>
      <c r="JKR3" s="300"/>
      <c r="JKS3" s="300"/>
      <c r="JKT3" s="300"/>
      <c r="JKU3" s="300" t="s">
        <v>1278</v>
      </c>
      <c r="JKV3" s="300"/>
      <c r="JKW3" s="300"/>
      <c r="JKX3" s="300"/>
      <c r="JKY3" s="300" t="s">
        <v>1278</v>
      </c>
      <c r="JKZ3" s="300"/>
      <c r="JLA3" s="300"/>
      <c r="JLB3" s="300"/>
      <c r="JLC3" s="300" t="s">
        <v>1278</v>
      </c>
      <c r="JLD3" s="300"/>
      <c r="JLE3" s="300"/>
      <c r="JLF3" s="300"/>
      <c r="JLG3" s="300" t="s">
        <v>1278</v>
      </c>
      <c r="JLH3" s="300"/>
      <c r="JLI3" s="300"/>
      <c r="JLJ3" s="300"/>
      <c r="JLK3" s="300" t="s">
        <v>1278</v>
      </c>
      <c r="JLL3" s="300"/>
      <c r="JLM3" s="300"/>
      <c r="JLN3" s="300"/>
      <c r="JLO3" s="300" t="s">
        <v>1278</v>
      </c>
      <c r="JLP3" s="300"/>
      <c r="JLQ3" s="300"/>
      <c r="JLR3" s="300"/>
      <c r="JLS3" s="300" t="s">
        <v>1278</v>
      </c>
      <c r="JLT3" s="300"/>
      <c r="JLU3" s="300"/>
      <c r="JLV3" s="300"/>
      <c r="JLW3" s="300" t="s">
        <v>1278</v>
      </c>
      <c r="JLX3" s="300"/>
      <c r="JLY3" s="300"/>
      <c r="JLZ3" s="300"/>
      <c r="JMA3" s="300" t="s">
        <v>1278</v>
      </c>
      <c r="JMB3" s="300"/>
      <c r="JMC3" s="300"/>
      <c r="JMD3" s="300"/>
      <c r="JME3" s="300" t="s">
        <v>1278</v>
      </c>
      <c r="JMF3" s="300"/>
      <c r="JMG3" s="300"/>
      <c r="JMH3" s="300"/>
      <c r="JMI3" s="300" t="s">
        <v>1278</v>
      </c>
      <c r="JMJ3" s="300"/>
      <c r="JMK3" s="300"/>
      <c r="JML3" s="300"/>
      <c r="JMM3" s="300" t="s">
        <v>1278</v>
      </c>
      <c r="JMN3" s="300"/>
      <c r="JMO3" s="300"/>
      <c r="JMP3" s="300"/>
      <c r="JMQ3" s="300" t="s">
        <v>1278</v>
      </c>
      <c r="JMR3" s="300"/>
      <c r="JMS3" s="300"/>
      <c r="JMT3" s="300"/>
      <c r="JMU3" s="300" t="s">
        <v>1278</v>
      </c>
      <c r="JMV3" s="300"/>
      <c r="JMW3" s="300"/>
      <c r="JMX3" s="300"/>
      <c r="JMY3" s="300" t="s">
        <v>1278</v>
      </c>
      <c r="JMZ3" s="300"/>
      <c r="JNA3" s="300"/>
      <c r="JNB3" s="300"/>
      <c r="JNC3" s="300" t="s">
        <v>1278</v>
      </c>
      <c r="JND3" s="300"/>
      <c r="JNE3" s="300"/>
      <c r="JNF3" s="300"/>
      <c r="JNG3" s="300" t="s">
        <v>1278</v>
      </c>
      <c r="JNH3" s="300"/>
      <c r="JNI3" s="300"/>
      <c r="JNJ3" s="300"/>
      <c r="JNK3" s="300" t="s">
        <v>1278</v>
      </c>
      <c r="JNL3" s="300"/>
      <c r="JNM3" s="300"/>
      <c r="JNN3" s="300"/>
      <c r="JNO3" s="300" t="s">
        <v>1278</v>
      </c>
      <c r="JNP3" s="300"/>
      <c r="JNQ3" s="300"/>
      <c r="JNR3" s="300"/>
      <c r="JNS3" s="300" t="s">
        <v>1278</v>
      </c>
      <c r="JNT3" s="300"/>
      <c r="JNU3" s="300"/>
      <c r="JNV3" s="300"/>
      <c r="JNW3" s="300" t="s">
        <v>1278</v>
      </c>
      <c r="JNX3" s="300"/>
      <c r="JNY3" s="300"/>
      <c r="JNZ3" s="300"/>
      <c r="JOA3" s="300" t="s">
        <v>1278</v>
      </c>
      <c r="JOB3" s="300"/>
      <c r="JOC3" s="300"/>
      <c r="JOD3" s="300"/>
      <c r="JOE3" s="300" t="s">
        <v>1278</v>
      </c>
      <c r="JOF3" s="300"/>
      <c r="JOG3" s="300"/>
      <c r="JOH3" s="300"/>
      <c r="JOI3" s="300" t="s">
        <v>1278</v>
      </c>
      <c r="JOJ3" s="300"/>
      <c r="JOK3" s="300"/>
      <c r="JOL3" s="300"/>
      <c r="JOM3" s="300" t="s">
        <v>1278</v>
      </c>
      <c r="JON3" s="300"/>
      <c r="JOO3" s="300"/>
      <c r="JOP3" s="300"/>
      <c r="JOQ3" s="300" t="s">
        <v>1278</v>
      </c>
      <c r="JOR3" s="300"/>
      <c r="JOS3" s="300"/>
      <c r="JOT3" s="300"/>
      <c r="JOU3" s="300" t="s">
        <v>1278</v>
      </c>
      <c r="JOV3" s="300"/>
      <c r="JOW3" s="300"/>
      <c r="JOX3" s="300"/>
      <c r="JOY3" s="300" t="s">
        <v>1278</v>
      </c>
      <c r="JOZ3" s="300"/>
      <c r="JPA3" s="300"/>
      <c r="JPB3" s="300"/>
      <c r="JPC3" s="300" t="s">
        <v>1278</v>
      </c>
      <c r="JPD3" s="300"/>
      <c r="JPE3" s="300"/>
      <c r="JPF3" s="300"/>
      <c r="JPG3" s="300" t="s">
        <v>1278</v>
      </c>
      <c r="JPH3" s="300"/>
      <c r="JPI3" s="300"/>
      <c r="JPJ3" s="300"/>
      <c r="JPK3" s="300" t="s">
        <v>1278</v>
      </c>
      <c r="JPL3" s="300"/>
      <c r="JPM3" s="300"/>
      <c r="JPN3" s="300"/>
      <c r="JPO3" s="300" t="s">
        <v>1278</v>
      </c>
      <c r="JPP3" s="300"/>
      <c r="JPQ3" s="300"/>
      <c r="JPR3" s="300"/>
      <c r="JPS3" s="300" t="s">
        <v>1278</v>
      </c>
      <c r="JPT3" s="300"/>
      <c r="JPU3" s="300"/>
      <c r="JPV3" s="300"/>
      <c r="JPW3" s="300" t="s">
        <v>1278</v>
      </c>
      <c r="JPX3" s="300"/>
      <c r="JPY3" s="300"/>
      <c r="JPZ3" s="300"/>
      <c r="JQA3" s="300" t="s">
        <v>1278</v>
      </c>
      <c r="JQB3" s="300"/>
      <c r="JQC3" s="300"/>
      <c r="JQD3" s="300"/>
      <c r="JQE3" s="300" t="s">
        <v>1278</v>
      </c>
      <c r="JQF3" s="300"/>
      <c r="JQG3" s="300"/>
      <c r="JQH3" s="300"/>
      <c r="JQI3" s="300" t="s">
        <v>1278</v>
      </c>
      <c r="JQJ3" s="300"/>
      <c r="JQK3" s="300"/>
      <c r="JQL3" s="300"/>
      <c r="JQM3" s="300" t="s">
        <v>1278</v>
      </c>
      <c r="JQN3" s="300"/>
      <c r="JQO3" s="300"/>
      <c r="JQP3" s="300"/>
      <c r="JQQ3" s="300" t="s">
        <v>1278</v>
      </c>
      <c r="JQR3" s="300"/>
      <c r="JQS3" s="300"/>
      <c r="JQT3" s="300"/>
      <c r="JQU3" s="300" t="s">
        <v>1278</v>
      </c>
      <c r="JQV3" s="300"/>
      <c r="JQW3" s="300"/>
      <c r="JQX3" s="300"/>
      <c r="JQY3" s="300" t="s">
        <v>1278</v>
      </c>
      <c r="JQZ3" s="300"/>
      <c r="JRA3" s="300"/>
      <c r="JRB3" s="300"/>
      <c r="JRC3" s="300" t="s">
        <v>1278</v>
      </c>
      <c r="JRD3" s="300"/>
      <c r="JRE3" s="300"/>
      <c r="JRF3" s="300"/>
      <c r="JRG3" s="300" t="s">
        <v>1278</v>
      </c>
      <c r="JRH3" s="300"/>
      <c r="JRI3" s="300"/>
      <c r="JRJ3" s="300"/>
      <c r="JRK3" s="300" t="s">
        <v>1278</v>
      </c>
      <c r="JRL3" s="300"/>
      <c r="JRM3" s="300"/>
      <c r="JRN3" s="300"/>
      <c r="JRO3" s="300" t="s">
        <v>1278</v>
      </c>
      <c r="JRP3" s="300"/>
      <c r="JRQ3" s="300"/>
      <c r="JRR3" s="300"/>
      <c r="JRS3" s="300" t="s">
        <v>1278</v>
      </c>
      <c r="JRT3" s="300"/>
      <c r="JRU3" s="300"/>
      <c r="JRV3" s="300"/>
      <c r="JRW3" s="300" t="s">
        <v>1278</v>
      </c>
      <c r="JRX3" s="300"/>
      <c r="JRY3" s="300"/>
      <c r="JRZ3" s="300"/>
      <c r="JSA3" s="300" t="s">
        <v>1278</v>
      </c>
      <c r="JSB3" s="300"/>
      <c r="JSC3" s="300"/>
      <c r="JSD3" s="300"/>
      <c r="JSE3" s="300" t="s">
        <v>1278</v>
      </c>
      <c r="JSF3" s="300"/>
      <c r="JSG3" s="300"/>
      <c r="JSH3" s="300"/>
      <c r="JSI3" s="300" t="s">
        <v>1278</v>
      </c>
      <c r="JSJ3" s="300"/>
      <c r="JSK3" s="300"/>
      <c r="JSL3" s="300"/>
      <c r="JSM3" s="300" t="s">
        <v>1278</v>
      </c>
      <c r="JSN3" s="300"/>
      <c r="JSO3" s="300"/>
      <c r="JSP3" s="300"/>
      <c r="JSQ3" s="300" t="s">
        <v>1278</v>
      </c>
      <c r="JSR3" s="300"/>
      <c r="JSS3" s="300"/>
      <c r="JST3" s="300"/>
      <c r="JSU3" s="300" t="s">
        <v>1278</v>
      </c>
      <c r="JSV3" s="300"/>
      <c r="JSW3" s="300"/>
      <c r="JSX3" s="300"/>
      <c r="JSY3" s="300" t="s">
        <v>1278</v>
      </c>
      <c r="JSZ3" s="300"/>
      <c r="JTA3" s="300"/>
      <c r="JTB3" s="300"/>
      <c r="JTC3" s="300" t="s">
        <v>1278</v>
      </c>
      <c r="JTD3" s="300"/>
      <c r="JTE3" s="300"/>
      <c r="JTF3" s="300"/>
      <c r="JTG3" s="300" t="s">
        <v>1278</v>
      </c>
      <c r="JTH3" s="300"/>
      <c r="JTI3" s="300"/>
      <c r="JTJ3" s="300"/>
      <c r="JTK3" s="300" t="s">
        <v>1278</v>
      </c>
      <c r="JTL3" s="300"/>
      <c r="JTM3" s="300"/>
      <c r="JTN3" s="300"/>
      <c r="JTO3" s="300" t="s">
        <v>1278</v>
      </c>
      <c r="JTP3" s="300"/>
      <c r="JTQ3" s="300"/>
      <c r="JTR3" s="300"/>
      <c r="JTS3" s="300" t="s">
        <v>1278</v>
      </c>
      <c r="JTT3" s="300"/>
      <c r="JTU3" s="300"/>
      <c r="JTV3" s="300"/>
      <c r="JTW3" s="300" t="s">
        <v>1278</v>
      </c>
      <c r="JTX3" s="300"/>
      <c r="JTY3" s="300"/>
      <c r="JTZ3" s="300"/>
      <c r="JUA3" s="300" t="s">
        <v>1278</v>
      </c>
      <c r="JUB3" s="300"/>
      <c r="JUC3" s="300"/>
      <c r="JUD3" s="300"/>
      <c r="JUE3" s="300" t="s">
        <v>1278</v>
      </c>
      <c r="JUF3" s="300"/>
      <c r="JUG3" s="300"/>
      <c r="JUH3" s="300"/>
      <c r="JUI3" s="300" t="s">
        <v>1278</v>
      </c>
      <c r="JUJ3" s="300"/>
      <c r="JUK3" s="300"/>
      <c r="JUL3" s="300"/>
      <c r="JUM3" s="300" t="s">
        <v>1278</v>
      </c>
      <c r="JUN3" s="300"/>
      <c r="JUO3" s="300"/>
      <c r="JUP3" s="300"/>
      <c r="JUQ3" s="300" t="s">
        <v>1278</v>
      </c>
      <c r="JUR3" s="300"/>
      <c r="JUS3" s="300"/>
      <c r="JUT3" s="300"/>
      <c r="JUU3" s="300" t="s">
        <v>1278</v>
      </c>
      <c r="JUV3" s="300"/>
      <c r="JUW3" s="300"/>
      <c r="JUX3" s="300"/>
      <c r="JUY3" s="300" t="s">
        <v>1278</v>
      </c>
      <c r="JUZ3" s="300"/>
      <c r="JVA3" s="300"/>
      <c r="JVB3" s="300"/>
      <c r="JVC3" s="300" t="s">
        <v>1278</v>
      </c>
      <c r="JVD3" s="300"/>
      <c r="JVE3" s="300"/>
      <c r="JVF3" s="300"/>
      <c r="JVG3" s="300" t="s">
        <v>1278</v>
      </c>
      <c r="JVH3" s="300"/>
      <c r="JVI3" s="300"/>
      <c r="JVJ3" s="300"/>
      <c r="JVK3" s="300" t="s">
        <v>1278</v>
      </c>
      <c r="JVL3" s="300"/>
      <c r="JVM3" s="300"/>
      <c r="JVN3" s="300"/>
      <c r="JVO3" s="300" t="s">
        <v>1278</v>
      </c>
      <c r="JVP3" s="300"/>
      <c r="JVQ3" s="300"/>
      <c r="JVR3" s="300"/>
      <c r="JVS3" s="300" t="s">
        <v>1278</v>
      </c>
      <c r="JVT3" s="300"/>
      <c r="JVU3" s="300"/>
      <c r="JVV3" s="300"/>
      <c r="JVW3" s="300" t="s">
        <v>1278</v>
      </c>
      <c r="JVX3" s="300"/>
      <c r="JVY3" s="300"/>
      <c r="JVZ3" s="300"/>
      <c r="JWA3" s="300" t="s">
        <v>1278</v>
      </c>
      <c r="JWB3" s="300"/>
      <c r="JWC3" s="300"/>
      <c r="JWD3" s="300"/>
      <c r="JWE3" s="300" t="s">
        <v>1278</v>
      </c>
      <c r="JWF3" s="300"/>
      <c r="JWG3" s="300"/>
      <c r="JWH3" s="300"/>
      <c r="JWI3" s="300" t="s">
        <v>1278</v>
      </c>
      <c r="JWJ3" s="300"/>
      <c r="JWK3" s="300"/>
      <c r="JWL3" s="300"/>
      <c r="JWM3" s="300" t="s">
        <v>1278</v>
      </c>
      <c r="JWN3" s="300"/>
      <c r="JWO3" s="300"/>
      <c r="JWP3" s="300"/>
      <c r="JWQ3" s="300" t="s">
        <v>1278</v>
      </c>
      <c r="JWR3" s="300"/>
      <c r="JWS3" s="300"/>
      <c r="JWT3" s="300"/>
      <c r="JWU3" s="300" t="s">
        <v>1278</v>
      </c>
      <c r="JWV3" s="300"/>
      <c r="JWW3" s="300"/>
      <c r="JWX3" s="300"/>
      <c r="JWY3" s="300" t="s">
        <v>1278</v>
      </c>
      <c r="JWZ3" s="300"/>
      <c r="JXA3" s="300"/>
      <c r="JXB3" s="300"/>
      <c r="JXC3" s="300" t="s">
        <v>1278</v>
      </c>
      <c r="JXD3" s="300"/>
      <c r="JXE3" s="300"/>
      <c r="JXF3" s="300"/>
      <c r="JXG3" s="300" t="s">
        <v>1278</v>
      </c>
      <c r="JXH3" s="300"/>
      <c r="JXI3" s="300"/>
      <c r="JXJ3" s="300"/>
      <c r="JXK3" s="300" t="s">
        <v>1278</v>
      </c>
      <c r="JXL3" s="300"/>
      <c r="JXM3" s="300"/>
      <c r="JXN3" s="300"/>
      <c r="JXO3" s="300" t="s">
        <v>1278</v>
      </c>
      <c r="JXP3" s="300"/>
      <c r="JXQ3" s="300"/>
      <c r="JXR3" s="300"/>
      <c r="JXS3" s="300" t="s">
        <v>1278</v>
      </c>
      <c r="JXT3" s="300"/>
      <c r="JXU3" s="300"/>
      <c r="JXV3" s="300"/>
      <c r="JXW3" s="300" t="s">
        <v>1278</v>
      </c>
      <c r="JXX3" s="300"/>
      <c r="JXY3" s="300"/>
      <c r="JXZ3" s="300"/>
      <c r="JYA3" s="300" t="s">
        <v>1278</v>
      </c>
      <c r="JYB3" s="300"/>
      <c r="JYC3" s="300"/>
      <c r="JYD3" s="300"/>
      <c r="JYE3" s="300" t="s">
        <v>1278</v>
      </c>
      <c r="JYF3" s="300"/>
      <c r="JYG3" s="300"/>
      <c r="JYH3" s="300"/>
      <c r="JYI3" s="300" t="s">
        <v>1278</v>
      </c>
      <c r="JYJ3" s="300"/>
      <c r="JYK3" s="300"/>
      <c r="JYL3" s="300"/>
      <c r="JYM3" s="300" t="s">
        <v>1278</v>
      </c>
      <c r="JYN3" s="300"/>
      <c r="JYO3" s="300"/>
      <c r="JYP3" s="300"/>
      <c r="JYQ3" s="300" t="s">
        <v>1278</v>
      </c>
      <c r="JYR3" s="300"/>
      <c r="JYS3" s="300"/>
      <c r="JYT3" s="300"/>
      <c r="JYU3" s="300" t="s">
        <v>1278</v>
      </c>
      <c r="JYV3" s="300"/>
      <c r="JYW3" s="300"/>
      <c r="JYX3" s="300"/>
      <c r="JYY3" s="300" t="s">
        <v>1278</v>
      </c>
      <c r="JYZ3" s="300"/>
      <c r="JZA3" s="300"/>
      <c r="JZB3" s="300"/>
      <c r="JZC3" s="300" t="s">
        <v>1278</v>
      </c>
      <c r="JZD3" s="300"/>
      <c r="JZE3" s="300"/>
      <c r="JZF3" s="300"/>
      <c r="JZG3" s="300" t="s">
        <v>1278</v>
      </c>
      <c r="JZH3" s="300"/>
      <c r="JZI3" s="300"/>
      <c r="JZJ3" s="300"/>
      <c r="JZK3" s="300" t="s">
        <v>1278</v>
      </c>
      <c r="JZL3" s="300"/>
      <c r="JZM3" s="300"/>
      <c r="JZN3" s="300"/>
      <c r="JZO3" s="300" t="s">
        <v>1278</v>
      </c>
      <c r="JZP3" s="300"/>
      <c r="JZQ3" s="300"/>
      <c r="JZR3" s="300"/>
      <c r="JZS3" s="300" t="s">
        <v>1278</v>
      </c>
      <c r="JZT3" s="300"/>
      <c r="JZU3" s="300"/>
      <c r="JZV3" s="300"/>
      <c r="JZW3" s="300" t="s">
        <v>1278</v>
      </c>
      <c r="JZX3" s="300"/>
      <c r="JZY3" s="300"/>
      <c r="JZZ3" s="300"/>
      <c r="KAA3" s="300" t="s">
        <v>1278</v>
      </c>
      <c r="KAB3" s="300"/>
      <c r="KAC3" s="300"/>
      <c r="KAD3" s="300"/>
      <c r="KAE3" s="300" t="s">
        <v>1278</v>
      </c>
      <c r="KAF3" s="300"/>
      <c r="KAG3" s="300"/>
      <c r="KAH3" s="300"/>
      <c r="KAI3" s="300" t="s">
        <v>1278</v>
      </c>
      <c r="KAJ3" s="300"/>
      <c r="KAK3" s="300"/>
      <c r="KAL3" s="300"/>
      <c r="KAM3" s="300" t="s">
        <v>1278</v>
      </c>
      <c r="KAN3" s="300"/>
      <c r="KAO3" s="300"/>
      <c r="KAP3" s="300"/>
      <c r="KAQ3" s="300" t="s">
        <v>1278</v>
      </c>
      <c r="KAR3" s="300"/>
      <c r="KAS3" s="300"/>
      <c r="KAT3" s="300"/>
      <c r="KAU3" s="300" t="s">
        <v>1278</v>
      </c>
      <c r="KAV3" s="300"/>
      <c r="KAW3" s="300"/>
      <c r="KAX3" s="300"/>
      <c r="KAY3" s="300" t="s">
        <v>1278</v>
      </c>
      <c r="KAZ3" s="300"/>
      <c r="KBA3" s="300"/>
      <c r="KBB3" s="300"/>
      <c r="KBC3" s="300" t="s">
        <v>1278</v>
      </c>
      <c r="KBD3" s="300"/>
      <c r="KBE3" s="300"/>
      <c r="KBF3" s="300"/>
      <c r="KBG3" s="300" t="s">
        <v>1278</v>
      </c>
      <c r="KBH3" s="300"/>
      <c r="KBI3" s="300"/>
      <c r="KBJ3" s="300"/>
      <c r="KBK3" s="300" t="s">
        <v>1278</v>
      </c>
      <c r="KBL3" s="300"/>
      <c r="KBM3" s="300"/>
      <c r="KBN3" s="300"/>
      <c r="KBO3" s="300" t="s">
        <v>1278</v>
      </c>
      <c r="KBP3" s="300"/>
      <c r="KBQ3" s="300"/>
      <c r="KBR3" s="300"/>
      <c r="KBS3" s="300" t="s">
        <v>1278</v>
      </c>
      <c r="KBT3" s="300"/>
      <c r="KBU3" s="300"/>
      <c r="KBV3" s="300"/>
      <c r="KBW3" s="300" t="s">
        <v>1278</v>
      </c>
      <c r="KBX3" s="300"/>
      <c r="KBY3" s="300"/>
      <c r="KBZ3" s="300"/>
      <c r="KCA3" s="300" t="s">
        <v>1278</v>
      </c>
      <c r="KCB3" s="300"/>
      <c r="KCC3" s="300"/>
      <c r="KCD3" s="300"/>
      <c r="KCE3" s="300" t="s">
        <v>1278</v>
      </c>
      <c r="KCF3" s="300"/>
      <c r="KCG3" s="300"/>
      <c r="KCH3" s="300"/>
      <c r="KCI3" s="300" t="s">
        <v>1278</v>
      </c>
      <c r="KCJ3" s="300"/>
      <c r="KCK3" s="300"/>
      <c r="KCL3" s="300"/>
      <c r="KCM3" s="300" t="s">
        <v>1278</v>
      </c>
      <c r="KCN3" s="300"/>
      <c r="KCO3" s="300"/>
      <c r="KCP3" s="300"/>
      <c r="KCQ3" s="300" t="s">
        <v>1278</v>
      </c>
      <c r="KCR3" s="300"/>
      <c r="KCS3" s="300"/>
      <c r="KCT3" s="300"/>
      <c r="KCU3" s="300" t="s">
        <v>1278</v>
      </c>
      <c r="KCV3" s="300"/>
      <c r="KCW3" s="300"/>
      <c r="KCX3" s="300"/>
      <c r="KCY3" s="300" t="s">
        <v>1278</v>
      </c>
      <c r="KCZ3" s="300"/>
      <c r="KDA3" s="300"/>
      <c r="KDB3" s="300"/>
      <c r="KDC3" s="300" t="s">
        <v>1278</v>
      </c>
      <c r="KDD3" s="300"/>
      <c r="KDE3" s="300"/>
      <c r="KDF3" s="300"/>
      <c r="KDG3" s="300" t="s">
        <v>1278</v>
      </c>
      <c r="KDH3" s="300"/>
      <c r="KDI3" s="300"/>
      <c r="KDJ3" s="300"/>
      <c r="KDK3" s="300" t="s">
        <v>1278</v>
      </c>
      <c r="KDL3" s="300"/>
      <c r="KDM3" s="300"/>
      <c r="KDN3" s="300"/>
      <c r="KDO3" s="300" t="s">
        <v>1278</v>
      </c>
      <c r="KDP3" s="300"/>
      <c r="KDQ3" s="300"/>
      <c r="KDR3" s="300"/>
      <c r="KDS3" s="300" t="s">
        <v>1278</v>
      </c>
      <c r="KDT3" s="300"/>
      <c r="KDU3" s="300"/>
      <c r="KDV3" s="300"/>
      <c r="KDW3" s="300" t="s">
        <v>1278</v>
      </c>
      <c r="KDX3" s="300"/>
      <c r="KDY3" s="300"/>
      <c r="KDZ3" s="300"/>
      <c r="KEA3" s="300" t="s">
        <v>1278</v>
      </c>
      <c r="KEB3" s="300"/>
      <c r="KEC3" s="300"/>
      <c r="KED3" s="300"/>
      <c r="KEE3" s="300" t="s">
        <v>1278</v>
      </c>
      <c r="KEF3" s="300"/>
      <c r="KEG3" s="300"/>
      <c r="KEH3" s="300"/>
      <c r="KEI3" s="300" t="s">
        <v>1278</v>
      </c>
      <c r="KEJ3" s="300"/>
      <c r="KEK3" s="300"/>
      <c r="KEL3" s="300"/>
      <c r="KEM3" s="300" t="s">
        <v>1278</v>
      </c>
      <c r="KEN3" s="300"/>
      <c r="KEO3" s="300"/>
      <c r="KEP3" s="300"/>
      <c r="KEQ3" s="300" t="s">
        <v>1278</v>
      </c>
      <c r="KER3" s="300"/>
      <c r="KES3" s="300"/>
      <c r="KET3" s="300"/>
      <c r="KEU3" s="300" t="s">
        <v>1278</v>
      </c>
      <c r="KEV3" s="300"/>
      <c r="KEW3" s="300"/>
      <c r="KEX3" s="300"/>
      <c r="KEY3" s="300" t="s">
        <v>1278</v>
      </c>
      <c r="KEZ3" s="300"/>
      <c r="KFA3" s="300"/>
      <c r="KFB3" s="300"/>
      <c r="KFC3" s="300" t="s">
        <v>1278</v>
      </c>
      <c r="KFD3" s="300"/>
      <c r="KFE3" s="300"/>
      <c r="KFF3" s="300"/>
      <c r="KFG3" s="300" t="s">
        <v>1278</v>
      </c>
      <c r="KFH3" s="300"/>
      <c r="KFI3" s="300"/>
      <c r="KFJ3" s="300"/>
      <c r="KFK3" s="300" t="s">
        <v>1278</v>
      </c>
      <c r="KFL3" s="300"/>
      <c r="KFM3" s="300"/>
      <c r="KFN3" s="300"/>
      <c r="KFO3" s="300" t="s">
        <v>1278</v>
      </c>
      <c r="KFP3" s="300"/>
      <c r="KFQ3" s="300"/>
      <c r="KFR3" s="300"/>
      <c r="KFS3" s="300" t="s">
        <v>1278</v>
      </c>
      <c r="KFT3" s="300"/>
      <c r="KFU3" s="300"/>
      <c r="KFV3" s="300"/>
      <c r="KFW3" s="300" t="s">
        <v>1278</v>
      </c>
      <c r="KFX3" s="300"/>
      <c r="KFY3" s="300"/>
      <c r="KFZ3" s="300"/>
      <c r="KGA3" s="300" t="s">
        <v>1278</v>
      </c>
      <c r="KGB3" s="300"/>
      <c r="KGC3" s="300"/>
      <c r="KGD3" s="300"/>
      <c r="KGE3" s="300" t="s">
        <v>1278</v>
      </c>
      <c r="KGF3" s="300"/>
      <c r="KGG3" s="300"/>
      <c r="KGH3" s="300"/>
      <c r="KGI3" s="300" t="s">
        <v>1278</v>
      </c>
      <c r="KGJ3" s="300"/>
      <c r="KGK3" s="300"/>
      <c r="KGL3" s="300"/>
      <c r="KGM3" s="300" t="s">
        <v>1278</v>
      </c>
      <c r="KGN3" s="300"/>
      <c r="KGO3" s="300"/>
      <c r="KGP3" s="300"/>
      <c r="KGQ3" s="300" t="s">
        <v>1278</v>
      </c>
      <c r="KGR3" s="300"/>
      <c r="KGS3" s="300"/>
      <c r="KGT3" s="300"/>
      <c r="KGU3" s="300" t="s">
        <v>1278</v>
      </c>
      <c r="KGV3" s="300"/>
      <c r="KGW3" s="300"/>
      <c r="KGX3" s="300"/>
      <c r="KGY3" s="300" t="s">
        <v>1278</v>
      </c>
      <c r="KGZ3" s="300"/>
      <c r="KHA3" s="300"/>
      <c r="KHB3" s="300"/>
      <c r="KHC3" s="300" t="s">
        <v>1278</v>
      </c>
      <c r="KHD3" s="300"/>
      <c r="KHE3" s="300"/>
      <c r="KHF3" s="300"/>
      <c r="KHG3" s="300" t="s">
        <v>1278</v>
      </c>
      <c r="KHH3" s="300"/>
      <c r="KHI3" s="300"/>
      <c r="KHJ3" s="300"/>
      <c r="KHK3" s="300" t="s">
        <v>1278</v>
      </c>
      <c r="KHL3" s="300"/>
      <c r="KHM3" s="300"/>
      <c r="KHN3" s="300"/>
      <c r="KHO3" s="300" t="s">
        <v>1278</v>
      </c>
      <c r="KHP3" s="300"/>
      <c r="KHQ3" s="300"/>
      <c r="KHR3" s="300"/>
      <c r="KHS3" s="300" t="s">
        <v>1278</v>
      </c>
      <c r="KHT3" s="300"/>
      <c r="KHU3" s="300"/>
      <c r="KHV3" s="300"/>
      <c r="KHW3" s="300" t="s">
        <v>1278</v>
      </c>
      <c r="KHX3" s="300"/>
      <c r="KHY3" s="300"/>
      <c r="KHZ3" s="300"/>
      <c r="KIA3" s="300" t="s">
        <v>1278</v>
      </c>
      <c r="KIB3" s="300"/>
      <c r="KIC3" s="300"/>
      <c r="KID3" s="300"/>
      <c r="KIE3" s="300" t="s">
        <v>1278</v>
      </c>
      <c r="KIF3" s="300"/>
      <c r="KIG3" s="300"/>
      <c r="KIH3" s="300"/>
      <c r="KII3" s="300" t="s">
        <v>1278</v>
      </c>
      <c r="KIJ3" s="300"/>
      <c r="KIK3" s="300"/>
      <c r="KIL3" s="300"/>
      <c r="KIM3" s="300" t="s">
        <v>1278</v>
      </c>
      <c r="KIN3" s="300"/>
      <c r="KIO3" s="300"/>
      <c r="KIP3" s="300"/>
      <c r="KIQ3" s="300" t="s">
        <v>1278</v>
      </c>
      <c r="KIR3" s="300"/>
      <c r="KIS3" s="300"/>
      <c r="KIT3" s="300"/>
      <c r="KIU3" s="300" t="s">
        <v>1278</v>
      </c>
      <c r="KIV3" s="300"/>
      <c r="KIW3" s="300"/>
      <c r="KIX3" s="300"/>
      <c r="KIY3" s="300" t="s">
        <v>1278</v>
      </c>
      <c r="KIZ3" s="300"/>
      <c r="KJA3" s="300"/>
      <c r="KJB3" s="300"/>
      <c r="KJC3" s="300" t="s">
        <v>1278</v>
      </c>
      <c r="KJD3" s="300"/>
      <c r="KJE3" s="300"/>
      <c r="KJF3" s="300"/>
      <c r="KJG3" s="300" t="s">
        <v>1278</v>
      </c>
      <c r="KJH3" s="300"/>
      <c r="KJI3" s="300"/>
      <c r="KJJ3" s="300"/>
      <c r="KJK3" s="300" t="s">
        <v>1278</v>
      </c>
      <c r="KJL3" s="300"/>
      <c r="KJM3" s="300"/>
      <c r="KJN3" s="300"/>
      <c r="KJO3" s="300" t="s">
        <v>1278</v>
      </c>
      <c r="KJP3" s="300"/>
      <c r="KJQ3" s="300"/>
      <c r="KJR3" s="300"/>
      <c r="KJS3" s="300" t="s">
        <v>1278</v>
      </c>
      <c r="KJT3" s="300"/>
      <c r="KJU3" s="300"/>
      <c r="KJV3" s="300"/>
      <c r="KJW3" s="300" t="s">
        <v>1278</v>
      </c>
      <c r="KJX3" s="300"/>
      <c r="KJY3" s="300"/>
      <c r="KJZ3" s="300"/>
      <c r="KKA3" s="300" t="s">
        <v>1278</v>
      </c>
      <c r="KKB3" s="300"/>
      <c r="KKC3" s="300"/>
      <c r="KKD3" s="300"/>
      <c r="KKE3" s="300" t="s">
        <v>1278</v>
      </c>
      <c r="KKF3" s="300"/>
      <c r="KKG3" s="300"/>
      <c r="KKH3" s="300"/>
      <c r="KKI3" s="300" t="s">
        <v>1278</v>
      </c>
      <c r="KKJ3" s="300"/>
      <c r="KKK3" s="300"/>
      <c r="KKL3" s="300"/>
      <c r="KKM3" s="300" t="s">
        <v>1278</v>
      </c>
      <c r="KKN3" s="300"/>
      <c r="KKO3" s="300"/>
      <c r="KKP3" s="300"/>
      <c r="KKQ3" s="300" t="s">
        <v>1278</v>
      </c>
      <c r="KKR3" s="300"/>
      <c r="KKS3" s="300"/>
      <c r="KKT3" s="300"/>
      <c r="KKU3" s="300" t="s">
        <v>1278</v>
      </c>
      <c r="KKV3" s="300"/>
      <c r="KKW3" s="300"/>
      <c r="KKX3" s="300"/>
      <c r="KKY3" s="300" t="s">
        <v>1278</v>
      </c>
      <c r="KKZ3" s="300"/>
      <c r="KLA3" s="300"/>
      <c r="KLB3" s="300"/>
      <c r="KLC3" s="300" t="s">
        <v>1278</v>
      </c>
      <c r="KLD3" s="300"/>
      <c r="KLE3" s="300"/>
      <c r="KLF3" s="300"/>
      <c r="KLG3" s="300" t="s">
        <v>1278</v>
      </c>
      <c r="KLH3" s="300"/>
      <c r="KLI3" s="300"/>
      <c r="KLJ3" s="300"/>
      <c r="KLK3" s="300" t="s">
        <v>1278</v>
      </c>
      <c r="KLL3" s="300"/>
      <c r="KLM3" s="300"/>
      <c r="KLN3" s="300"/>
      <c r="KLO3" s="300" t="s">
        <v>1278</v>
      </c>
      <c r="KLP3" s="300"/>
      <c r="KLQ3" s="300"/>
      <c r="KLR3" s="300"/>
      <c r="KLS3" s="300" t="s">
        <v>1278</v>
      </c>
      <c r="KLT3" s="300"/>
      <c r="KLU3" s="300"/>
      <c r="KLV3" s="300"/>
      <c r="KLW3" s="300" t="s">
        <v>1278</v>
      </c>
      <c r="KLX3" s="300"/>
      <c r="KLY3" s="300"/>
      <c r="KLZ3" s="300"/>
      <c r="KMA3" s="300" t="s">
        <v>1278</v>
      </c>
      <c r="KMB3" s="300"/>
      <c r="KMC3" s="300"/>
      <c r="KMD3" s="300"/>
      <c r="KME3" s="300" t="s">
        <v>1278</v>
      </c>
      <c r="KMF3" s="300"/>
      <c r="KMG3" s="300"/>
      <c r="KMH3" s="300"/>
      <c r="KMI3" s="300" t="s">
        <v>1278</v>
      </c>
      <c r="KMJ3" s="300"/>
      <c r="KMK3" s="300"/>
      <c r="KML3" s="300"/>
      <c r="KMM3" s="300" t="s">
        <v>1278</v>
      </c>
      <c r="KMN3" s="300"/>
      <c r="KMO3" s="300"/>
      <c r="KMP3" s="300"/>
      <c r="KMQ3" s="300" t="s">
        <v>1278</v>
      </c>
      <c r="KMR3" s="300"/>
      <c r="KMS3" s="300"/>
      <c r="KMT3" s="300"/>
      <c r="KMU3" s="300" t="s">
        <v>1278</v>
      </c>
      <c r="KMV3" s="300"/>
      <c r="KMW3" s="300"/>
      <c r="KMX3" s="300"/>
      <c r="KMY3" s="300" t="s">
        <v>1278</v>
      </c>
      <c r="KMZ3" s="300"/>
      <c r="KNA3" s="300"/>
      <c r="KNB3" s="300"/>
      <c r="KNC3" s="300" t="s">
        <v>1278</v>
      </c>
      <c r="KND3" s="300"/>
      <c r="KNE3" s="300"/>
      <c r="KNF3" s="300"/>
      <c r="KNG3" s="300" t="s">
        <v>1278</v>
      </c>
      <c r="KNH3" s="300"/>
      <c r="KNI3" s="300"/>
      <c r="KNJ3" s="300"/>
      <c r="KNK3" s="300" t="s">
        <v>1278</v>
      </c>
      <c r="KNL3" s="300"/>
      <c r="KNM3" s="300"/>
      <c r="KNN3" s="300"/>
      <c r="KNO3" s="300" t="s">
        <v>1278</v>
      </c>
      <c r="KNP3" s="300"/>
      <c r="KNQ3" s="300"/>
      <c r="KNR3" s="300"/>
      <c r="KNS3" s="300" t="s">
        <v>1278</v>
      </c>
      <c r="KNT3" s="300"/>
      <c r="KNU3" s="300"/>
      <c r="KNV3" s="300"/>
      <c r="KNW3" s="300" t="s">
        <v>1278</v>
      </c>
      <c r="KNX3" s="300"/>
      <c r="KNY3" s="300"/>
      <c r="KNZ3" s="300"/>
      <c r="KOA3" s="300" t="s">
        <v>1278</v>
      </c>
      <c r="KOB3" s="300"/>
      <c r="KOC3" s="300"/>
      <c r="KOD3" s="300"/>
      <c r="KOE3" s="300" t="s">
        <v>1278</v>
      </c>
      <c r="KOF3" s="300"/>
      <c r="KOG3" s="300"/>
      <c r="KOH3" s="300"/>
      <c r="KOI3" s="300" t="s">
        <v>1278</v>
      </c>
      <c r="KOJ3" s="300"/>
      <c r="KOK3" s="300"/>
      <c r="KOL3" s="300"/>
      <c r="KOM3" s="300" t="s">
        <v>1278</v>
      </c>
      <c r="KON3" s="300"/>
      <c r="KOO3" s="300"/>
      <c r="KOP3" s="300"/>
      <c r="KOQ3" s="300" t="s">
        <v>1278</v>
      </c>
      <c r="KOR3" s="300"/>
      <c r="KOS3" s="300"/>
      <c r="KOT3" s="300"/>
      <c r="KOU3" s="300" t="s">
        <v>1278</v>
      </c>
      <c r="KOV3" s="300"/>
      <c r="KOW3" s="300"/>
      <c r="KOX3" s="300"/>
      <c r="KOY3" s="300" t="s">
        <v>1278</v>
      </c>
      <c r="KOZ3" s="300"/>
      <c r="KPA3" s="300"/>
      <c r="KPB3" s="300"/>
      <c r="KPC3" s="300" t="s">
        <v>1278</v>
      </c>
      <c r="KPD3" s="300"/>
      <c r="KPE3" s="300"/>
      <c r="KPF3" s="300"/>
      <c r="KPG3" s="300" t="s">
        <v>1278</v>
      </c>
      <c r="KPH3" s="300"/>
      <c r="KPI3" s="300"/>
      <c r="KPJ3" s="300"/>
      <c r="KPK3" s="300" t="s">
        <v>1278</v>
      </c>
      <c r="KPL3" s="300"/>
      <c r="KPM3" s="300"/>
      <c r="KPN3" s="300"/>
      <c r="KPO3" s="300" t="s">
        <v>1278</v>
      </c>
      <c r="KPP3" s="300"/>
      <c r="KPQ3" s="300"/>
      <c r="KPR3" s="300"/>
      <c r="KPS3" s="300" t="s">
        <v>1278</v>
      </c>
      <c r="KPT3" s="300"/>
      <c r="KPU3" s="300"/>
      <c r="KPV3" s="300"/>
      <c r="KPW3" s="300" t="s">
        <v>1278</v>
      </c>
      <c r="KPX3" s="300"/>
      <c r="KPY3" s="300"/>
      <c r="KPZ3" s="300"/>
      <c r="KQA3" s="300" t="s">
        <v>1278</v>
      </c>
      <c r="KQB3" s="300"/>
      <c r="KQC3" s="300"/>
      <c r="KQD3" s="300"/>
      <c r="KQE3" s="300" t="s">
        <v>1278</v>
      </c>
      <c r="KQF3" s="300"/>
      <c r="KQG3" s="300"/>
      <c r="KQH3" s="300"/>
      <c r="KQI3" s="300" t="s">
        <v>1278</v>
      </c>
      <c r="KQJ3" s="300"/>
      <c r="KQK3" s="300"/>
      <c r="KQL3" s="300"/>
      <c r="KQM3" s="300" t="s">
        <v>1278</v>
      </c>
      <c r="KQN3" s="300"/>
      <c r="KQO3" s="300"/>
      <c r="KQP3" s="300"/>
      <c r="KQQ3" s="300" t="s">
        <v>1278</v>
      </c>
      <c r="KQR3" s="300"/>
      <c r="KQS3" s="300"/>
      <c r="KQT3" s="300"/>
      <c r="KQU3" s="300" t="s">
        <v>1278</v>
      </c>
      <c r="KQV3" s="300"/>
      <c r="KQW3" s="300"/>
      <c r="KQX3" s="300"/>
      <c r="KQY3" s="300" t="s">
        <v>1278</v>
      </c>
      <c r="KQZ3" s="300"/>
      <c r="KRA3" s="300"/>
      <c r="KRB3" s="300"/>
      <c r="KRC3" s="300" t="s">
        <v>1278</v>
      </c>
      <c r="KRD3" s="300"/>
      <c r="KRE3" s="300"/>
      <c r="KRF3" s="300"/>
      <c r="KRG3" s="300" t="s">
        <v>1278</v>
      </c>
      <c r="KRH3" s="300"/>
      <c r="KRI3" s="300"/>
      <c r="KRJ3" s="300"/>
      <c r="KRK3" s="300" t="s">
        <v>1278</v>
      </c>
      <c r="KRL3" s="300"/>
      <c r="KRM3" s="300"/>
      <c r="KRN3" s="300"/>
      <c r="KRO3" s="300" t="s">
        <v>1278</v>
      </c>
      <c r="KRP3" s="300"/>
      <c r="KRQ3" s="300"/>
      <c r="KRR3" s="300"/>
      <c r="KRS3" s="300" t="s">
        <v>1278</v>
      </c>
      <c r="KRT3" s="300"/>
      <c r="KRU3" s="300"/>
      <c r="KRV3" s="300"/>
      <c r="KRW3" s="300" t="s">
        <v>1278</v>
      </c>
      <c r="KRX3" s="300"/>
      <c r="KRY3" s="300"/>
      <c r="KRZ3" s="300"/>
      <c r="KSA3" s="300" t="s">
        <v>1278</v>
      </c>
      <c r="KSB3" s="300"/>
      <c r="KSC3" s="300"/>
      <c r="KSD3" s="300"/>
      <c r="KSE3" s="300" t="s">
        <v>1278</v>
      </c>
      <c r="KSF3" s="300"/>
      <c r="KSG3" s="300"/>
      <c r="KSH3" s="300"/>
      <c r="KSI3" s="300" t="s">
        <v>1278</v>
      </c>
      <c r="KSJ3" s="300"/>
      <c r="KSK3" s="300"/>
      <c r="KSL3" s="300"/>
      <c r="KSM3" s="300" t="s">
        <v>1278</v>
      </c>
      <c r="KSN3" s="300"/>
      <c r="KSO3" s="300"/>
      <c r="KSP3" s="300"/>
      <c r="KSQ3" s="300" t="s">
        <v>1278</v>
      </c>
      <c r="KSR3" s="300"/>
      <c r="KSS3" s="300"/>
      <c r="KST3" s="300"/>
      <c r="KSU3" s="300" t="s">
        <v>1278</v>
      </c>
      <c r="KSV3" s="300"/>
      <c r="KSW3" s="300"/>
      <c r="KSX3" s="300"/>
      <c r="KSY3" s="300" t="s">
        <v>1278</v>
      </c>
      <c r="KSZ3" s="300"/>
      <c r="KTA3" s="300"/>
      <c r="KTB3" s="300"/>
      <c r="KTC3" s="300" t="s">
        <v>1278</v>
      </c>
      <c r="KTD3" s="300"/>
      <c r="KTE3" s="300"/>
      <c r="KTF3" s="300"/>
      <c r="KTG3" s="300" t="s">
        <v>1278</v>
      </c>
      <c r="KTH3" s="300"/>
      <c r="KTI3" s="300"/>
      <c r="KTJ3" s="300"/>
      <c r="KTK3" s="300" t="s">
        <v>1278</v>
      </c>
      <c r="KTL3" s="300"/>
      <c r="KTM3" s="300"/>
      <c r="KTN3" s="300"/>
      <c r="KTO3" s="300" t="s">
        <v>1278</v>
      </c>
      <c r="KTP3" s="300"/>
      <c r="KTQ3" s="300"/>
      <c r="KTR3" s="300"/>
      <c r="KTS3" s="300" t="s">
        <v>1278</v>
      </c>
      <c r="KTT3" s="300"/>
      <c r="KTU3" s="300"/>
      <c r="KTV3" s="300"/>
      <c r="KTW3" s="300" t="s">
        <v>1278</v>
      </c>
      <c r="KTX3" s="300"/>
      <c r="KTY3" s="300"/>
      <c r="KTZ3" s="300"/>
      <c r="KUA3" s="300" t="s">
        <v>1278</v>
      </c>
      <c r="KUB3" s="300"/>
      <c r="KUC3" s="300"/>
      <c r="KUD3" s="300"/>
      <c r="KUE3" s="300" t="s">
        <v>1278</v>
      </c>
      <c r="KUF3" s="300"/>
      <c r="KUG3" s="300"/>
      <c r="KUH3" s="300"/>
      <c r="KUI3" s="300" t="s">
        <v>1278</v>
      </c>
      <c r="KUJ3" s="300"/>
      <c r="KUK3" s="300"/>
      <c r="KUL3" s="300"/>
      <c r="KUM3" s="300" t="s">
        <v>1278</v>
      </c>
      <c r="KUN3" s="300"/>
      <c r="KUO3" s="300"/>
      <c r="KUP3" s="300"/>
      <c r="KUQ3" s="300" t="s">
        <v>1278</v>
      </c>
      <c r="KUR3" s="300"/>
      <c r="KUS3" s="300"/>
      <c r="KUT3" s="300"/>
      <c r="KUU3" s="300" t="s">
        <v>1278</v>
      </c>
      <c r="KUV3" s="300"/>
      <c r="KUW3" s="300"/>
      <c r="KUX3" s="300"/>
      <c r="KUY3" s="300" t="s">
        <v>1278</v>
      </c>
      <c r="KUZ3" s="300"/>
      <c r="KVA3" s="300"/>
      <c r="KVB3" s="300"/>
      <c r="KVC3" s="300" t="s">
        <v>1278</v>
      </c>
      <c r="KVD3" s="300"/>
      <c r="KVE3" s="300"/>
      <c r="KVF3" s="300"/>
      <c r="KVG3" s="300" t="s">
        <v>1278</v>
      </c>
      <c r="KVH3" s="300"/>
      <c r="KVI3" s="300"/>
      <c r="KVJ3" s="300"/>
      <c r="KVK3" s="300" t="s">
        <v>1278</v>
      </c>
      <c r="KVL3" s="300"/>
      <c r="KVM3" s="300"/>
      <c r="KVN3" s="300"/>
      <c r="KVO3" s="300" t="s">
        <v>1278</v>
      </c>
      <c r="KVP3" s="300"/>
      <c r="KVQ3" s="300"/>
      <c r="KVR3" s="300"/>
      <c r="KVS3" s="300" t="s">
        <v>1278</v>
      </c>
      <c r="KVT3" s="300"/>
      <c r="KVU3" s="300"/>
      <c r="KVV3" s="300"/>
      <c r="KVW3" s="300" t="s">
        <v>1278</v>
      </c>
      <c r="KVX3" s="300"/>
      <c r="KVY3" s="300"/>
      <c r="KVZ3" s="300"/>
      <c r="KWA3" s="300" t="s">
        <v>1278</v>
      </c>
      <c r="KWB3" s="300"/>
      <c r="KWC3" s="300"/>
      <c r="KWD3" s="300"/>
      <c r="KWE3" s="300" t="s">
        <v>1278</v>
      </c>
      <c r="KWF3" s="300"/>
      <c r="KWG3" s="300"/>
      <c r="KWH3" s="300"/>
      <c r="KWI3" s="300" t="s">
        <v>1278</v>
      </c>
      <c r="KWJ3" s="300"/>
      <c r="KWK3" s="300"/>
      <c r="KWL3" s="300"/>
      <c r="KWM3" s="300" t="s">
        <v>1278</v>
      </c>
      <c r="KWN3" s="300"/>
      <c r="KWO3" s="300"/>
      <c r="KWP3" s="300"/>
      <c r="KWQ3" s="300" t="s">
        <v>1278</v>
      </c>
      <c r="KWR3" s="300"/>
      <c r="KWS3" s="300"/>
      <c r="KWT3" s="300"/>
      <c r="KWU3" s="300" t="s">
        <v>1278</v>
      </c>
      <c r="KWV3" s="300"/>
      <c r="KWW3" s="300"/>
      <c r="KWX3" s="300"/>
      <c r="KWY3" s="300" t="s">
        <v>1278</v>
      </c>
      <c r="KWZ3" s="300"/>
      <c r="KXA3" s="300"/>
      <c r="KXB3" s="300"/>
      <c r="KXC3" s="300" t="s">
        <v>1278</v>
      </c>
      <c r="KXD3" s="300"/>
      <c r="KXE3" s="300"/>
      <c r="KXF3" s="300"/>
      <c r="KXG3" s="300" t="s">
        <v>1278</v>
      </c>
      <c r="KXH3" s="300"/>
      <c r="KXI3" s="300"/>
      <c r="KXJ3" s="300"/>
      <c r="KXK3" s="300" t="s">
        <v>1278</v>
      </c>
      <c r="KXL3" s="300"/>
      <c r="KXM3" s="300"/>
      <c r="KXN3" s="300"/>
      <c r="KXO3" s="300" t="s">
        <v>1278</v>
      </c>
      <c r="KXP3" s="300"/>
      <c r="KXQ3" s="300"/>
      <c r="KXR3" s="300"/>
      <c r="KXS3" s="300" t="s">
        <v>1278</v>
      </c>
      <c r="KXT3" s="300"/>
      <c r="KXU3" s="300"/>
      <c r="KXV3" s="300"/>
      <c r="KXW3" s="300" t="s">
        <v>1278</v>
      </c>
      <c r="KXX3" s="300"/>
      <c r="KXY3" s="300"/>
      <c r="KXZ3" s="300"/>
      <c r="KYA3" s="300" t="s">
        <v>1278</v>
      </c>
      <c r="KYB3" s="300"/>
      <c r="KYC3" s="300"/>
      <c r="KYD3" s="300"/>
      <c r="KYE3" s="300" t="s">
        <v>1278</v>
      </c>
      <c r="KYF3" s="300"/>
      <c r="KYG3" s="300"/>
      <c r="KYH3" s="300"/>
      <c r="KYI3" s="300" t="s">
        <v>1278</v>
      </c>
      <c r="KYJ3" s="300"/>
      <c r="KYK3" s="300"/>
      <c r="KYL3" s="300"/>
      <c r="KYM3" s="300" t="s">
        <v>1278</v>
      </c>
      <c r="KYN3" s="300"/>
      <c r="KYO3" s="300"/>
      <c r="KYP3" s="300"/>
      <c r="KYQ3" s="300" t="s">
        <v>1278</v>
      </c>
      <c r="KYR3" s="300"/>
      <c r="KYS3" s="300"/>
      <c r="KYT3" s="300"/>
      <c r="KYU3" s="300" t="s">
        <v>1278</v>
      </c>
      <c r="KYV3" s="300"/>
      <c r="KYW3" s="300"/>
      <c r="KYX3" s="300"/>
      <c r="KYY3" s="300" t="s">
        <v>1278</v>
      </c>
      <c r="KYZ3" s="300"/>
      <c r="KZA3" s="300"/>
      <c r="KZB3" s="300"/>
      <c r="KZC3" s="300" t="s">
        <v>1278</v>
      </c>
      <c r="KZD3" s="300"/>
      <c r="KZE3" s="300"/>
      <c r="KZF3" s="300"/>
      <c r="KZG3" s="300" t="s">
        <v>1278</v>
      </c>
      <c r="KZH3" s="300"/>
      <c r="KZI3" s="300"/>
      <c r="KZJ3" s="300"/>
      <c r="KZK3" s="300" t="s">
        <v>1278</v>
      </c>
      <c r="KZL3" s="300"/>
      <c r="KZM3" s="300"/>
      <c r="KZN3" s="300"/>
      <c r="KZO3" s="300" t="s">
        <v>1278</v>
      </c>
      <c r="KZP3" s="300"/>
      <c r="KZQ3" s="300"/>
      <c r="KZR3" s="300"/>
      <c r="KZS3" s="300" t="s">
        <v>1278</v>
      </c>
      <c r="KZT3" s="300"/>
      <c r="KZU3" s="300"/>
      <c r="KZV3" s="300"/>
      <c r="KZW3" s="300" t="s">
        <v>1278</v>
      </c>
      <c r="KZX3" s="300"/>
      <c r="KZY3" s="300"/>
      <c r="KZZ3" s="300"/>
      <c r="LAA3" s="300" t="s">
        <v>1278</v>
      </c>
      <c r="LAB3" s="300"/>
      <c r="LAC3" s="300"/>
      <c r="LAD3" s="300"/>
      <c r="LAE3" s="300" t="s">
        <v>1278</v>
      </c>
      <c r="LAF3" s="300"/>
      <c r="LAG3" s="300"/>
      <c r="LAH3" s="300"/>
      <c r="LAI3" s="300" t="s">
        <v>1278</v>
      </c>
      <c r="LAJ3" s="300"/>
      <c r="LAK3" s="300"/>
      <c r="LAL3" s="300"/>
      <c r="LAM3" s="300" t="s">
        <v>1278</v>
      </c>
      <c r="LAN3" s="300"/>
      <c r="LAO3" s="300"/>
      <c r="LAP3" s="300"/>
      <c r="LAQ3" s="300" t="s">
        <v>1278</v>
      </c>
      <c r="LAR3" s="300"/>
      <c r="LAS3" s="300"/>
      <c r="LAT3" s="300"/>
      <c r="LAU3" s="300" t="s">
        <v>1278</v>
      </c>
      <c r="LAV3" s="300"/>
      <c r="LAW3" s="300"/>
      <c r="LAX3" s="300"/>
      <c r="LAY3" s="300" t="s">
        <v>1278</v>
      </c>
      <c r="LAZ3" s="300"/>
      <c r="LBA3" s="300"/>
      <c r="LBB3" s="300"/>
      <c r="LBC3" s="300" t="s">
        <v>1278</v>
      </c>
      <c r="LBD3" s="300"/>
      <c r="LBE3" s="300"/>
      <c r="LBF3" s="300"/>
      <c r="LBG3" s="300" t="s">
        <v>1278</v>
      </c>
      <c r="LBH3" s="300"/>
      <c r="LBI3" s="300"/>
      <c r="LBJ3" s="300"/>
      <c r="LBK3" s="300" t="s">
        <v>1278</v>
      </c>
      <c r="LBL3" s="300"/>
      <c r="LBM3" s="300"/>
      <c r="LBN3" s="300"/>
      <c r="LBO3" s="300" t="s">
        <v>1278</v>
      </c>
      <c r="LBP3" s="300"/>
      <c r="LBQ3" s="300"/>
      <c r="LBR3" s="300"/>
      <c r="LBS3" s="300" t="s">
        <v>1278</v>
      </c>
      <c r="LBT3" s="300"/>
      <c r="LBU3" s="300"/>
      <c r="LBV3" s="300"/>
      <c r="LBW3" s="300" t="s">
        <v>1278</v>
      </c>
      <c r="LBX3" s="300"/>
      <c r="LBY3" s="300"/>
      <c r="LBZ3" s="300"/>
      <c r="LCA3" s="300" t="s">
        <v>1278</v>
      </c>
      <c r="LCB3" s="300"/>
      <c r="LCC3" s="300"/>
      <c r="LCD3" s="300"/>
      <c r="LCE3" s="300" t="s">
        <v>1278</v>
      </c>
      <c r="LCF3" s="300"/>
      <c r="LCG3" s="300"/>
      <c r="LCH3" s="300"/>
      <c r="LCI3" s="300" t="s">
        <v>1278</v>
      </c>
      <c r="LCJ3" s="300"/>
      <c r="LCK3" s="300"/>
      <c r="LCL3" s="300"/>
      <c r="LCM3" s="300" t="s">
        <v>1278</v>
      </c>
      <c r="LCN3" s="300"/>
      <c r="LCO3" s="300"/>
      <c r="LCP3" s="300"/>
      <c r="LCQ3" s="300" t="s">
        <v>1278</v>
      </c>
      <c r="LCR3" s="300"/>
      <c r="LCS3" s="300"/>
      <c r="LCT3" s="300"/>
      <c r="LCU3" s="300" t="s">
        <v>1278</v>
      </c>
      <c r="LCV3" s="300"/>
      <c r="LCW3" s="300"/>
      <c r="LCX3" s="300"/>
      <c r="LCY3" s="300" t="s">
        <v>1278</v>
      </c>
      <c r="LCZ3" s="300"/>
      <c r="LDA3" s="300"/>
      <c r="LDB3" s="300"/>
      <c r="LDC3" s="300" t="s">
        <v>1278</v>
      </c>
      <c r="LDD3" s="300"/>
      <c r="LDE3" s="300"/>
      <c r="LDF3" s="300"/>
      <c r="LDG3" s="300" t="s">
        <v>1278</v>
      </c>
      <c r="LDH3" s="300"/>
      <c r="LDI3" s="300"/>
      <c r="LDJ3" s="300"/>
      <c r="LDK3" s="300" t="s">
        <v>1278</v>
      </c>
      <c r="LDL3" s="300"/>
      <c r="LDM3" s="300"/>
      <c r="LDN3" s="300"/>
      <c r="LDO3" s="300" t="s">
        <v>1278</v>
      </c>
      <c r="LDP3" s="300"/>
      <c r="LDQ3" s="300"/>
      <c r="LDR3" s="300"/>
      <c r="LDS3" s="300" t="s">
        <v>1278</v>
      </c>
      <c r="LDT3" s="300"/>
      <c r="LDU3" s="300"/>
      <c r="LDV3" s="300"/>
      <c r="LDW3" s="300" t="s">
        <v>1278</v>
      </c>
      <c r="LDX3" s="300"/>
      <c r="LDY3" s="300"/>
      <c r="LDZ3" s="300"/>
      <c r="LEA3" s="300" t="s">
        <v>1278</v>
      </c>
      <c r="LEB3" s="300"/>
      <c r="LEC3" s="300"/>
      <c r="LED3" s="300"/>
      <c r="LEE3" s="300" t="s">
        <v>1278</v>
      </c>
      <c r="LEF3" s="300"/>
      <c r="LEG3" s="300"/>
      <c r="LEH3" s="300"/>
      <c r="LEI3" s="300" t="s">
        <v>1278</v>
      </c>
      <c r="LEJ3" s="300"/>
      <c r="LEK3" s="300"/>
      <c r="LEL3" s="300"/>
      <c r="LEM3" s="300" t="s">
        <v>1278</v>
      </c>
      <c r="LEN3" s="300"/>
      <c r="LEO3" s="300"/>
      <c r="LEP3" s="300"/>
      <c r="LEQ3" s="300" t="s">
        <v>1278</v>
      </c>
      <c r="LER3" s="300"/>
      <c r="LES3" s="300"/>
      <c r="LET3" s="300"/>
      <c r="LEU3" s="300" t="s">
        <v>1278</v>
      </c>
      <c r="LEV3" s="300"/>
      <c r="LEW3" s="300"/>
      <c r="LEX3" s="300"/>
      <c r="LEY3" s="300" t="s">
        <v>1278</v>
      </c>
      <c r="LEZ3" s="300"/>
      <c r="LFA3" s="300"/>
      <c r="LFB3" s="300"/>
      <c r="LFC3" s="300" t="s">
        <v>1278</v>
      </c>
      <c r="LFD3" s="300"/>
      <c r="LFE3" s="300"/>
      <c r="LFF3" s="300"/>
      <c r="LFG3" s="300" t="s">
        <v>1278</v>
      </c>
      <c r="LFH3" s="300"/>
      <c r="LFI3" s="300"/>
      <c r="LFJ3" s="300"/>
      <c r="LFK3" s="300" t="s">
        <v>1278</v>
      </c>
      <c r="LFL3" s="300"/>
      <c r="LFM3" s="300"/>
      <c r="LFN3" s="300"/>
      <c r="LFO3" s="300" t="s">
        <v>1278</v>
      </c>
      <c r="LFP3" s="300"/>
      <c r="LFQ3" s="300"/>
      <c r="LFR3" s="300"/>
      <c r="LFS3" s="300" t="s">
        <v>1278</v>
      </c>
      <c r="LFT3" s="300"/>
      <c r="LFU3" s="300"/>
      <c r="LFV3" s="300"/>
      <c r="LFW3" s="300" t="s">
        <v>1278</v>
      </c>
      <c r="LFX3" s="300"/>
      <c r="LFY3" s="300"/>
      <c r="LFZ3" s="300"/>
      <c r="LGA3" s="300" t="s">
        <v>1278</v>
      </c>
      <c r="LGB3" s="300"/>
      <c r="LGC3" s="300"/>
      <c r="LGD3" s="300"/>
      <c r="LGE3" s="300" t="s">
        <v>1278</v>
      </c>
      <c r="LGF3" s="300"/>
      <c r="LGG3" s="300"/>
      <c r="LGH3" s="300"/>
      <c r="LGI3" s="300" t="s">
        <v>1278</v>
      </c>
      <c r="LGJ3" s="300"/>
      <c r="LGK3" s="300"/>
      <c r="LGL3" s="300"/>
      <c r="LGM3" s="300" t="s">
        <v>1278</v>
      </c>
      <c r="LGN3" s="300"/>
      <c r="LGO3" s="300"/>
      <c r="LGP3" s="300"/>
      <c r="LGQ3" s="300" t="s">
        <v>1278</v>
      </c>
      <c r="LGR3" s="300"/>
      <c r="LGS3" s="300"/>
      <c r="LGT3" s="300"/>
      <c r="LGU3" s="300" t="s">
        <v>1278</v>
      </c>
      <c r="LGV3" s="300"/>
      <c r="LGW3" s="300"/>
      <c r="LGX3" s="300"/>
      <c r="LGY3" s="300" t="s">
        <v>1278</v>
      </c>
      <c r="LGZ3" s="300"/>
      <c r="LHA3" s="300"/>
      <c r="LHB3" s="300"/>
      <c r="LHC3" s="300" t="s">
        <v>1278</v>
      </c>
      <c r="LHD3" s="300"/>
      <c r="LHE3" s="300"/>
      <c r="LHF3" s="300"/>
      <c r="LHG3" s="300" t="s">
        <v>1278</v>
      </c>
      <c r="LHH3" s="300"/>
      <c r="LHI3" s="300"/>
      <c r="LHJ3" s="300"/>
      <c r="LHK3" s="300" t="s">
        <v>1278</v>
      </c>
      <c r="LHL3" s="300"/>
      <c r="LHM3" s="300"/>
      <c r="LHN3" s="300"/>
      <c r="LHO3" s="300" t="s">
        <v>1278</v>
      </c>
      <c r="LHP3" s="300"/>
      <c r="LHQ3" s="300"/>
      <c r="LHR3" s="300"/>
      <c r="LHS3" s="300" t="s">
        <v>1278</v>
      </c>
      <c r="LHT3" s="300"/>
      <c r="LHU3" s="300"/>
      <c r="LHV3" s="300"/>
      <c r="LHW3" s="300" t="s">
        <v>1278</v>
      </c>
      <c r="LHX3" s="300"/>
      <c r="LHY3" s="300"/>
      <c r="LHZ3" s="300"/>
      <c r="LIA3" s="300" t="s">
        <v>1278</v>
      </c>
      <c r="LIB3" s="300"/>
      <c r="LIC3" s="300"/>
      <c r="LID3" s="300"/>
      <c r="LIE3" s="300" t="s">
        <v>1278</v>
      </c>
      <c r="LIF3" s="300"/>
      <c r="LIG3" s="300"/>
      <c r="LIH3" s="300"/>
      <c r="LII3" s="300" t="s">
        <v>1278</v>
      </c>
      <c r="LIJ3" s="300"/>
      <c r="LIK3" s="300"/>
      <c r="LIL3" s="300"/>
      <c r="LIM3" s="300" t="s">
        <v>1278</v>
      </c>
      <c r="LIN3" s="300"/>
      <c r="LIO3" s="300"/>
      <c r="LIP3" s="300"/>
      <c r="LIQ3" s="300" t="s">
        <v>1278</v>
      </c>
      <c r="LIR3" s="300"/>
      <c r="LIS3" s="300"/>
      <c r="LIT3" s="300"/>
      <c r="LIU3" s="300" t="s">
        <v>1278</v>
      </c>
      <c r="LIV3" s="300"/>
      <c r="LIW3" s="300"/>
      <c r="LIX3" s="300"/>
      <c r="LIY3" s="300" t="s">
        <v>1278</v>
      </c>
      <c r="LIZ3" s="300"/>
      <c r="LJA3" s="300"/>
      <c r="LJB3" s="300"/>
      <c r="LJC3" s="300" t="s">
        <v>1278</v>
      </c>
      <c r="LJD3" s="300"/>
      <c r="LJE3" s="300"/>
      <c r="LJF3" s="300"/>
      <c r="LJG3" s="300" t="s">
        <v>1278</v>
      </c>
      <c r="LJH3" s="300"/>
      <c r="LJI3" s="300"/>
      <c r="LJJ3" s="300"/>
      <c r="LJK3" s="300" t="s">
        <v>1278</v>
      </c>
      <c r="LJL3" s="300"/>
      <c r="LJM3" s="300"/>
      <c r="LJN3" s="300"/>
      <c r="LJO3" s="300" t="s">
        <v>1278</v>
      </c>
      <c r="LJP3" s="300"/>
      <c r="LJQ3" s="300"/>
      <c r="LJR3" s="300"/>
      <c r="LJS3" s="300" t="s">
        <v>1278</v>
      </c>
      <c r="LJT3" s="300"/>
      <c r="LJU3" s="300"/>
      <c r="LJV3" s="300"/>
      <c r="LJW3" s="300" t="s">
        <v>1278</v>
      </c>
      <c r="LJX3" s="300"/>
      <c r="LJY3" s="300"/>
      <c r="LJZ3" s="300"/>
      <c r="LKA3" s="300" t="s">
        <v>1278</v>
      </c>
      <c r="LKB3" s="300"/>
      <c r="LKC3" s="300"/>
      <c r="LKD3" s="300"/>
      <c r="LKE3" s="300" t="s">
        <v>1278</v>
      </c>
      <c r="LKF3" s="300"/>
      <c r="LKG3" s="300"/>
      <c r="LKH3" s="300"/>
      <c r="LKI3" s="300" t="s">
        <v>1278</v>
      </c>
      <c r="LKJ3" s="300"/>
      <c r="LKK3" s="300"/>
      <c r="LKL3" s="300"/>
      <c r="LKM3" s="300" t="s">
        <v>1278</v>
      </c>
      <c r="LKN3" s="300"/>
      <c r="LKO3" s="300"/>
      <c r="LKP3" s="300"/>
      <c r="LKQ3" s="300" t="s">
        <v>1278</v>
      </c>
      <c r="LKR3" s="300"/>
      <c r="LKS3" s="300"/>
      <c r="LKT3" s="300"/>
      <c r="LKU3" s="300" t="s">
        <v>1278</v>
      </c>
      <c r="LKV3" s="300"/>
      <c r="LKW3" s="300"/>
      <c r="LKX3" s="300"/>
      <c r="LKY3" s="300" t="s">
        <v>1278</v>
      </c>
      <c r="LKZ3" s="300"/>
      <c r="LLA3" s="300"/>
      <c r="LLB3" s="300"/>
      <c r="LLC3" s="300" t="s">
        <v>1278</v>
      </c>
      <c r="LLD3" s="300"/>
      <c r="LLE3" s="300"/>
      <c r="LLF3" s="300"/>
      <c r="LLG3" s="300" t="s">
        <v>1278</v>
      </c>
      <c r="LLH3" s="300"/>
      <c r="LLI3" s="300"/>
      <c r="LLJ3" s="300"/>
      <c r="LLK3" s="300" t="s">
        <v>1278</v>
      </c>
      <c r="LLL3" s="300"/>
      <c r="LLM3" s="300"/>
      <c r="LLN3" s="300"/>
      <c r="LLO3" s="300" t="s">
        <v>1278</v>
      </c>
      <c r="LLP3" s="300"/>
      <c r="LLQ3" s="300"/>
      <c r="LLR3" s="300"/>
      <c r="LLS3" s="300" t="s">
        <v>1278</v>
      </c>
      <c r="LLT3" s="300"/>
      <c r="LLU3" s="300"/>
      <c r="LLV3" s="300"/>
      <c r="LLW3" s="300" t="s">
        <v>1278</v>
      </c>
      <c r="LLX3" s="300"/>
      <c r="LLY3" s="300"/>
      <c r="LLZ3" s="300"/>
      <c r="LMA3" s="300" t="s">
        <v>1278</v>
      </c>
      <c r="LMB3" s="300"/>
      <c r="LMC3" s="300"/>
      <c r="LMD3" s="300"/>
      <c r="LME3" s="300" t="s">
        <v>1278</v>
      </c>
      <c r="LMF3" s="300"/>
      <c r="LMG3" s="300"/>
      <c r="LMH3" s="300"/>
      <c r="LMI3" s="300" t="s">
        <v>1278</v>
      </c>
      <c r="LMJ3" s="300"/>
      <c r="LMK3" s="300"/>
      <c r="LML3" s="300"/>
      <c r="LMM3" s="300" t="s">
        <v>1278</v>
      </c>
      <c r="LMN3" s="300"/>
      <c r="LMO3" s="300"/>
      <c r="LMP3" s="300"/>
      <c r="LMQ3" s="300" t="s">
        <v>1278</v>
      </c>
      <c r="LMR3" s="300"/>
      <c r="LMS3" s="300"/>
      <c r="LMT3" s="300"/>
      <c r="LMU3" s="300" t="s">
        <v>1278</v>
      </c>
      <c r="LMV3" s="300"/>
      <c r="LMW3" s="300"/>
      <c r="LMX3" s="300"/>
      <c r="LMY3" s="300" t="s">
        <v>1278</v>
      </c>
      <c r="LMZ3" s="300"/>
      <c r="LNA3" s="300"/>
      <c r="LNB3" s="300"/>
      <c r="LNC3" s="300" t="s">
        <v>1278</v>
      </c>
      <c r="LND3" s="300"/>
      <c r="LNE3" s="300"/>
      <c r="LNF3" s="300"/>
      <c r="LNG3" s="300" t="s">
        <v>1278</v>
      </c>
      <c r="LNH3" s="300"/>
      <c r="LNI3" s="300"/>
      <c r="LNJ3" s="300"/>
      <c r="LNK3" s="300" t="s">
        <v>1278</v>
      </c>
      <c r="LNL3" s="300"/>
      <c r="LNM3" s="300"/>
      <c r="LNN3" s="300"/>
      <c r="LNO3" s="300" t="s">
        <v>1278</v>
      </c>
      <c r="LNP3" s="300"/>
      <c r="LNQ3" s="300"/>
      <c r="LNR3" s="300"/>
      <c r="LNS3" s="300" t="s">
        <v>1278</v>
      </c>
      <c r="LNT3" s="300"/>
      <c r="LNU3" s="300"/>
      <c r="LNV3" s="300"/>
      <c r="LNW3" s="300" t="s">
        <v>1278</v>
      </c>
      <c r="LNX3" s="300"/>
      <c r="LNY3" s="300"/>
      <c r="LNZ3" s="300"/>
      <c r="LOA3" s="300" t="s">
        <v>1278</v>
      </c>
      <c r="LOB3" s="300"/>
      <c r="LOC3" s="300"/>
      <c r="LOD3" s="300"/>
      <c r="LOE3" s="300" t="s">
        <v>1278</v>
      </c>
      <c r="LOF3" s="300"/>
      <c r="LOG3" s="300"/>
      <c r="LOH3" s="300"/>
      <c r="LOI3" s="300" t="s">
        <v>1278</v>
      </c>
      <c r="LOJ3" s="300"/>
      <c r="LOK3" s="300"/>
      <c r="LOL3" s="300"/>
      <c r="LOM3" s="300" t="s">
        <v>1278</v>
      </c>
      <c r="LON3" s="300"/>
      <c r="LOO3" s="300"/>
      <c r="LOP3" s="300"/>
      <c r="LOQ3" s="300" t="s">
        <v>1278</v>
      </c>
      <c r="LOR3" s="300"/>
      <c r="LOS3" s="300"/>
      <c r="LOT3" s="300"/>
      <c r="LOU3" s="300" t="s">
        <v>1278</v>
      </c>
      <c r="LOV3" s="300"/>
      <c r="LOW3" s="300"/>
      <c r="LOX3" s="300"/>
      <c r="LOY3" s="300" t="s">
        <v>1278</v>
      </c>
      <c r="LOZ3" s="300"/>
      <c r="LPA3" s="300"/>
      <c r="LPB3" s="300"/>
      <c r="LPC3" s="300" t="s">
        <v>1278</v>
      </c>
      <c r="LPD3" s="300"/>
      <c r="LPE3" s="300"/>
      <c r="LPF3" s="300"/>
      <c r="LPG3" s="300" t="s">
        <v>1278</v>
      </c>
      <c r="LPH3" s="300"/>
      <c r="LPI3" s="300"/>
      <c r="LPJ3" s="300"/>
      <c r="LPK3" s="300" t="s">
        <v>1278</v>
      </c>
      <c r="LPL3" s="300"/>
      <c r="LPM3" s="300"/>
      <c r="LPN3" s="300"/>
      <c r="LPO3" s="300" t="s">
        <v>1278</v>
      </c>
      <c r="LPP3" s="300"/>
      <c r="LPQ3" s="300"/>
      <c r="LPR3" s="300"/>
      <c r="LPS3" s="300" t="s">
        <v>1278</v>
      </c>
      <c r="LPT3" s="300"/>
      <c r="LPU3" s="300"/>
      <c r="LPV3" s="300"/>
      <c r="LPW3" s="300" t="s">
        <v>1278</v>
      </c>
      <c r="LPX3" s="300"/>
      <c r="LPY3" s="300"/>
      <c r="LPZ3" s="300"/>
      <c r="LQA3" s="300" t="s">
        <v>1278</v>
      </c>
      <c r="LQB3" s="300"/>
      <c r="LQC3" s="300"/>
      <c r="LQD3" s="300"/>
      <c r="LQE3" s="300" t="s">
        <v>1278</v>
      </c>
      <c r="LQF3" s="300"/>
      <c r="LQG3" s="300"/>
      <c r="LQH3" s="300"/>
      <c r="LQI3" s="300" t="s">
        <v>1278</v>
      </c>
      <c r="LQJ3" s="300"/>
      <c r="LQK3" s="300"/>
      <c r="LQL3" s="300"/>
      <c r="LQM3" s="300" t="s">
        <v>1278</v>
      </c>
      <c r="LQN3" s="300"/>
      <c r="LQO3" s="300"/>
      <c r="LQP3" s="300"/>
      <c r="LQQ3" s="300" t="s">
        <v>1278</v>
      </c>
      <c r="LQR3" s="300"/>
      <c r="LQS3" s="300"/>
      <c r="LQT3" s="300"/>
      <c r="LQU3" s="300" t="s">
        <v>1278</v>
      </c>
      <c r="LQV3" s="300"/>
      <c r="LQW3" s="300"/>
      <c r="LQX3" s="300"/>
      <c r="LQY3" s="300" t="s">
        <v>1278</v>
      </c>
      <c r="LQZ3" s="300"/>
      <c r="LRA3" s="300"/>
      <c r="LRB3" s="300"/>
      <c r="LRC3" s="300" t="s">
        <v>1278</v>
      </c>
      <c r="LRD3" s="300"/>
      <c r="LRE3" s="300"/>
      <c r="LRF3" s="300"/>
      <c r="LRG3" s="300" t="s">
        <v>1278</v>
      </c>
      <c r="LRH3" s="300"/>
      <c r="LRI3" s="300"/>
      <c r="LRJ3" s="300"/>
      <c r="LRK3" s="300" t="s">
        <v>1278</v>
      </c>
      <c r="LRL3" s="300"/>
      <c r="LRM3" s="300"/>
      <c r="LRN3" s="300"/>
      <c r="LRO3" s="300" t="s">
        <v>1278</v>
      </c>
      <c r="LRP3" s="300"/>
      <c r="LRQ3" s="300"/>
      <c r="LRR3" s="300"/>
      <c r="LRS3" s="300" t="s">
        <v>1278</v>
      </c>
      <c r="LRT3" s="300"/>
      <c r="LRU3" s="300"/>
      <c r="LRV3" s="300"/>
      <c r="LRW3" s="300" t="s">
        <v>1278</v>
      </c>
      <c r="LRX3" s="300"/>
      <c r="LRY3" s="300"/>
      <c r="LRZ3" s="300"/>
      <c r="LSA3" s="300" t="s">
        <v>1278</v>
      </c>
      <c r="LSB3" s="300"/>
      <c r="LSC3" s="300"/>
      <c r="LSD3" s="300"/>
      <c r="LSE3" s="300" t="s">
        <v>1278</v>
      </c>
      <c r="LSF3" s="300"/>
      <c r="LSG3" s="300"/>
      <c r="LSH3" s="300"/>
      <c r="LSI3" s="300" t="s">
        <v>1278</v>
      </c>
      <c r="LSJ3" s="300"/>
      <c r="LSK3" s="300"/>
      <c r="LSL3" s="300"/>
      <c r="LSM3" s="300" t="s">
        <v>1278</v>
      </c>
      <c r="LSN3" s="300"/>
      <c r="LSO3" s="300"/>
      <c r="LSP3" s="300"/>
      <c r="LSQ3" s="300" t="s">
        <v>1278</v>
      </c>
      <c r="LSR3" s="300"/>
      <c r="LSS3" s="300"/>
      <c r="LST3" s="300"/>
      <c r="LSU3" s="300" t="s">
        <v>1278</v>
      </c>
      <c r="LSV3" s="300"/>
      <c r="LSW3" s="300"/>
      <c r="LSX3" s="300"/>
      <c r="LSY3" s="300" t="s">
        <v>1278</v>
      </c>
      <c r="LSZ3" s="300"/>
      <c r="LTA3" s="300"/>
      <c r="LTB3" s="300"/>
      <c r="LTC3" s="300" t="s">
        <v>1278</v>
      </c>
      <c r="LTD3" s="300"/>
      <c r="LTE3" s="300"/>
      <c r="LTF3" s="300"/>
      <c r="LTG3" s="300" t="s">
        <v>1278</v>
      </c>
      <c r="LTH3" s="300"/>
      <c r="LTI3" s="300"/>
      <c r="LTJ3" s="300"/>
      <c r="LTK3" s="300" t="s">
        <v>1278</v>
      </c>
      <c r="LTL3" s="300"/>
      <c r="LTM3" s="300"/>
      <c r="LTN3" s="300"/>
      <c r="LTO3" s="300" t="s">
        <v>1278</v>
      </c>
      <c r="LTP3" s="300"/>
      <c r="LTQ3" s="300"/>
      <c r="LTR3" s="300"/>
      <c r="LTS3" s="300" t="s">
        <v>1278</v>
      </c>
      <c r="LTT3" s="300"/>
      <c r="LTU3" s="300"/>
      <c r="LTV3" s="300"/>
      <c r="LTW3" s="300" t="s">
        <v>1278</v>
      </c>
      <c r="LTX3" s="300"/>
      <c r="LTY3" s="300"/>
      <c r="LTZ3" s="300"/>
      <c r="LUA3" s="300" t="s">
        <v>1278</v>
      </c>
      <c r="LUB3" s="300"/>
      <c r="LUC3" s="300"/>
      <c r="LUD3" s="300"/>
      <c r="LUE3" s="300" t="s">
        <v>1278</v>
      </c>
      <c r="LUF3" s="300"/>
      <c r="LUG3" s="300"/>
      <c r="LUH3" s="300"/>
      <c r="LUI3" s="300" t="s">
        <v>1278</v>
      </c>
      <c r="LUJ3" s="300"/>
      <c r="LUK3" s="300"/>
      <c r="LUL3" s="300"/>
      <c r="LUM3" s="300" t="s">
        <v>1278</v>
      </c>
      <c r="LUN3" s="300"/>
      <c r="LUO3" s="300"/>
      <c r="LUP3" s="300"/>
      <c r="LUQ3" s="300" t="s">
        <v>1278</v>
      </c>
      <c r="LUR3" s="300"/>
      <c r="LUS3" s="300"/>
      <c r="LUT3" s="300"/>
      <c r="LUU3" s="300" t="s">
        <v>1278</v>
      </c>
      <c r="LUV3" s="300"/>
      <c r="LUW3" s="300"/>
      <c r="LUX3" s="300"/>
      <c r="LUY3" s="300" t="s">
        <v>1278</v>
      </c>
      <c r="LUZ3" s="300"/>
      <c r="LVA3" s="300"/>
      <c r="LVB3" s="300"/>
      <c r="LVC3" s="300" t="s">
        <v>1278</v>
      </c>
      <c r="LVD3" s="300"/>
      <c r="LVE3" s="300"/>
      <c r="LVF3" s="300"/>
      <c r="LVG3" s="300" t="s">
        <v>1278</v>
      </c>
      <c r="LVH3" s="300"/>
      <c r="LVI3" s="300"/>
      <c r="LVJ3" s="300"/>
      <c r="LVK3" s="300" t="s">
        <v>1278</v>
      </c>
      <c r="LVL3" s="300"/>
      <c r="LVM3" s="300"/>
      <c r="LVN3" s="300"/>
      <c r="LVO3" s="300" t="s">
        <v>1278</v>
      </c>
      <c r="LVP3" s="300"/>
      <c r="LVQ3" s="300"/>
      <c r="LVR3" s="300"/>
      <c r="LVS3" s="300" t="s">
        <v>1278</v>
      </c>
      <c r="LVT3" s="300"/>
      <c r="LVU3" s="300"/>
      <c r="LVV3" s="300"/>
      <c r="LVW3" s="300" t="s">
        <v>1278</v>
      </c>
      <c r="LVX3" s="300"/>
      <c r="LVY3" s="300"/>
      <c r="LVZ3" s="300"/>
      <c r="LWA3" s="300" t="s">
        <v>1278</v>
      </c>
      <c r="LWB3" s="300"/>
      <c r="LWC3" s="300"/>
      <c r="LWD3" s="300"/>
      <c r="LWE3" s="300" t="s">
        <v>1278</v>
      </c>
      <c r="LWF3" s="300"/>
      <c r="LWG3" s="300"/>
      <c r="LWH3" s="300"/>
      <c r="LWI3" s="300" t="s">
        <v>1278</v>
      </c>
      <c r="LWJ3" s="300"/>
      <c r="LWK3" s="300"/>
      <c r="LWL3" s="300"/>
      <c r="LWM3" s="300" t="s">
        <v>1278</v>
      </c>
      <c r="LWN3" s="300"/>
      <c r="LWO3" s="300"/>
      <c r="LWP3" s="300"/>
      <c r="LWQ3" s="300" t="s">
        <v>1278</v>
      </c>
      <c r="LWR3" s="300"/>
      <c r="LWS3" s="300"/>
      <c r="LWT3" s="300"/>
      <c r="LWU3" s="300" t="s">
        <v>1278</v>
      </c>
      <c r="LWV3" s="300"/>
      <c r="LWW3" s="300"/>
      <c r="LWX3" s="300"/>
      <c r="LWY3" s="300" t="s">
        <v>1278</v>
      </c>
      <c r="LWZ3" s="300"/>
      <c r="LXA3" s="300"/>
      <c r="LXB3" s="300"/>
      <c r="LXC3" s="300" t="s">
        <v>1278</v>
      </c>
      <c r="LXD3" s="300"/>
      <c r="LXE3" s="300"/>
      <c r="LXF3" s="300"/>
      <c r="LXG3" s="300" t="s">
        <v>1278</v>
      </c>
      <c r="LXH3" s="300"/>
      <c r="LXI3" s="300"/>
      <c r="LXJ3" s="300"/>
      <c r="LXK3" s="300" t="s">
        <v>1278</v>
      </c>
      <c r="LXL3" s="300"/>
      <c r="LXM3" s="300"/>
      <c r="LXN3" s="300"/>
      <c r="LXO3" s="300" t="s">
        <v>1278</v>
      </c>
      <c r="LXP3" s="300"/>
      <c r="LXQ3" s="300"/>
      <c r="LXR3" s="300"/>
      <c r="LXS3" s="300" t="s">
        <v>1278</v>
      </c>
      <c r="LXT3" s="300"/>
      <c r="LXU3" s="300"/>
      <c r="LXV3" s="300"/>
      <c r="LXW3" s="300" t="s">
        <v>1278</v>
      </c>
      <c r="LXX3" s="300"/>
      <c r="LXY3" s="300"/>
      <c r="LXZ3" s="300"/>
      <c r="LYA3" s="300" t="s">
        <v>1278</v>
      </c>
      <c r="LYB3" s="300"/>
      <c r="LYC3" s="300"/>
      <c r="LYD3" s="300"/>
      <c r="LYE3" s="300" t="s">
        <v>1278</v>
      </c>
      <c r="LYF3" s="300"/>
      <c r="LYG3" s="300"/>
      <c r="LYH3" s="300"/>
      <c r="LYI3" s="300" t="s">
        <v>1278</v>
      </c>
      <c r="LYJ3" s="300"/>
      <c r="LYK3" s="300"/>
      <c r="LYL3" s="300"/>
      <c r="LYM3" s="300" t="s">
        <v>1278</v>
      </c>
      <c r="LYN3" s="300"/>
      <c r="LYO3" s="300"/>
      <c r="LYP3" s="300"/>
      <c r="LYQ3" s="300" t="s">
        <v>1278</v>
      </c>
      <c r="LYR3" s="300"/>
      <c r="LYS3" s="300"/>
      <c r="LYT3" s="300"/>
      <c r="LYU3" s="300" t="s">
        <v>1278</v>
      </c>
      <c r="LYV3" s="300"/>
      <c r="LYW3" s="300"/>
      <c r="LYX3" s="300"/>
      <c r="LYY3" s="300" t="s">
        <v>1278</v>
      </c>
      <c r="LYZ3" s="300"/>
      <c r="LZA3" s="300"/>
      <c r="LZB3" s="300"/>
      <c r="LZC3" s="300" t="s">
        <v>1278</v>
      </c>
      <c r="LZD3" s="300"/>
      <c r="LZE3" s="300"/>
      <c r="LZF3" s="300"/>
      <c r="LZG3" s="300" t="s">
        <v>1278</v>
      </c>
      <c r="LZH3" s="300"/>
      <c r="LZI3" s="300"/>
      <c r="LZJ3" s="300"/>
      <c r="LZK3" s="300" t="s">
        <v>1278</v>
      </c>
      <c r="LZL3" s="300"/>
      <c r="LZM3" s="300"/>
      <c r="LZN3" s="300"/>
      <c r="LZO3" s="300" t="s">
        <v>1278</v>
      </c>
      <c r="LZP3" s="300"/>
      <c r="LZQ3" s="300"/>
      <c r="LZR3" s="300"/>
      <c r="LZS3" s="300" t="s">
        <v>1278</v>
      </c>
      <c r="LZT3" s="300"/>
      <c r="LZU3" s="300"/>
      <c r="LZV3" s="300"/>
      <c r="LZW3" s="300" t="s">
        <v>1278</v>
      </c>
      <c r="LZX3" s="300"/>
      <c r="LZY3" s="300"/>
      <c r="LZZ3" s="300"/>
      <c r="MAA3" s="300" t="s">
        <v>1278</v>
      </c>
      <c r="MAB3" s="300"/>
      <c r="MAC3" s="300"/>
      <c r="MAD3" s="300"/>
      <c r="MAE3" s="300" t="s">
        <v>1278</v>
      </c>
      <c r="MAF3" s="300"/>
      <c r="MAG3" s="300"/>
      <c r="MAH3" s="300"/>
      <c r="MAI3" s="300" t="s">
        <v>1278</v>
      </c>
      <c r="MAJ3" s="300"/>
      <c r="MAK3" s="300"/>
      <c r="MAL3" s="300"/>
      <c r="MAM3" s="300" t="s">
        <v>1278</v>
      </c>
      <c r="MAN3" s="300"/>
      <c r="MAO3" s="300"/>
      <c r="MAP3" s="300"/>
      <c r="MAQ3" s="300" t="s">
        <v>1278</v>
      </c>
      <c r="MAR3" s="300"/>
      <c r="MAS3" s="300"/>
      <c r="MAT3" s="300"/>
      <c r="MAU3" s="300" t="s">
        <v>1278</v>
      </c>
      <c r="MAV3" s="300"/>
      <c r="MAW3" s="300"/>
      <c r="MAX3" s="300"/>
      <c r="MAY3" s="300" t="s">
        <v>1278</v>
      </c>
      <c r="MAZ3" s="300"/>
      <c r="MBA3" s="300"/>
      <c r="MBB3" s="300"/>
      <c r="MBC3" s="300" t="s">
        <v>1278</v>
      </c>
      <c r="MBD3" s="300"/>
      <c r="MBE3" s="300"/>
      <c r="MBF3" s="300"/>
      <c r="MBG3" s="300" t="s">
        <v>1278</v>
      </c>
      <c r="MBH3" s="300"/>
      <c r="MBI3" s="300"/>
      <c r="MBJ3" s="300"/>
      <c r="MBK3" s="300" t="s">
        <v>1278</v>
      </c>
      <c r="MBL3" s="300"/>
      <c r="MBM3" s="300"/>
      <c r="MBN3" s="300"/>
      <c r="MBO3" s="300" t="s">
        <v>1278</v>
      </c>
      <c r="MBP3" s="300"/>
      <c r="MBQ3" s="300"/>
      <c r="MBR3" s="300"/>
      <c r="MBS3" s="300" t="s">
        <v>1278</v>
      </c>
      <c r="MBT3" s="300"/>
      <c r="MBU3" s="300"/>
      <c r="MBV3" s="300"/>
      <c r="MBW3" s="300" t="s">
        <v>1278</v>
      </c>
      <c r="MBX3" s="300"/>
      <c r="MBY3" s="300"/>
      <c r="MBZ3" s="300"/>
      <c r="MCA3" s="300" t="s">
        <v>1278</v>
      </c>
      <c r="MCB3" s="300"/>
      <c r="MCC3" s="300"/>
      <c r="MCD3" s="300"/>
      <c r="MCE3" s="300" t="s">
        <v>1278</v>
      </c>
      <c r="MCF3" s="300"/>
      <c r="MCG3" s="300"/>
      <c r="MCH3" s="300"/>
      <c r="MCI3" s="300" t="s">
        <v>1278</v>
      </c>
      <c r="MCJ3" s="300"/>
      <c r="MCK3" s="300"/>
      <c r="MCL3" s="300"/>
      <c r="MCM3" s="300" t="s">
        <v>1278</v>
      </c>
      <c r="MCN3" s="300"/>
      <c r="MCO3" s="300"/>
      <c r="MCP3" s="300"/>
      <c r="MCQ3" s="300" t="s">
        <v>1278</v>
      </c>
      <c r="MCR3" s="300"/>
      <c r="MCS3" s="300"/>
      <c r="MCT3" s="300"/>
      <c r="MCU3" s="300" t="s">
        <v>1278</v>
      </c>
      <c r="MCV3" s="300"/>
      <c r="MCW3" s="300"/>
      <c r="MCX3" s="300"/>
      <c r="MCY3" s="300" t="s">
        <v>1278</v>
      </c>
      <c r="MCZ3" s="300"/>
      <c r="MDA3" s="300"/>
      <c r="MDB3" s="300"/>
      <c r="MDC3" s="300" t="s">
        <v>1278</v>
      </c>
      <c r="MDD3" s="300"/>
      <c r="MDE3" s="300"/>
      <c r="MDF3" s="300"/>
      <c r="MDG3" s="300" t="s">
        <v>1278</v>
      </c>
      <c r="MDH3" s="300"/>
      <c r="MDI3" s="300"/>
      <c r="MDJ3" s="300"/>
      <c r="MDK3" s="300" t="s">
        <v>1278</v>
      </c>
      <c r="MDL3" s="300"/>
      <c r="MDM3" s="300"/>
      <c r="MDN3" s="300"/>
      <c r="MDO3" s="300" t="s">
        <v>1278</v>
      </c>
      <c r="MDP3" s="300"/>
      <c r="MDQ3" s="300"/>
      <c r="MDR3" s="300"/>
      <c r="MDS3" s="300" t="s">
        <v>1278</v>
      </c>
      <c r="MDT3" s="300"/>
      <c r="MDU3" s="300"/>
      <c r="MDV3" s="300"/>
      <c r="MDW3" s="300" t="s">
        <v>1278</v>
      </c>
      <c r="MDX3" s="300"/>
      <c r="MDY3" s="300"/>
      <c r="MDZ3" s="300"/>
      <c r="MEA3" s="300" t="s">
        <v>1278</v>
      </c>
      <c r="MEB3" s="300"/>
      <c r="MEC3" s="300"/>
      <c r="MED3" s="300"/>
      <c r="MEE3" s="300" t="s">
        <v>1278</v>
      </c>
      <c r="MEF3" s="300"/>
      <c r="MEG3" s="300"/>
      <c r="MEH3" s="300"/>
      <c r="MEI3" s="300" t="s">
        <v>1278</v>
      </c>
      <c r="MEJ3" s="300"/>
      <c r="MEK3" s="300"/>
      <c r="MEL3" s="300"/>
      <c r="MEM3" s="300" t="s">
        <v>1278</v>
      </c>
      <c r="MEN3" s="300"/>
      <c r="MEO3" s="300"/>
      <c r="MEP3" s="300"/>
      <c r="MEQ3" s="300" t="s">
        <v>1278</v>
      </c>
      <c r="MER3" s="300"/>
      <c r="MES3" s="300"/>
      <c r="MET3" s="300"/>
      <c r="MEU3" s="300" t="s">
        <v>1278</v>
      </c>
      <c r="MEV3" s="300"/>
      <c r="MEW3" s="300"/>
      <c r="MEX3" s="300"/>
      <c r="MEY3" s="300" t="s">
        <v>1278</v>
      </c>
      <c r="MEZ3" s="300"/>
      <c r="MFA3" s="300"/>
      <c r="MFB3" s="300"/>
      <c r="MFC3" s="300" t="s">
        <v>1278</v>
      </c>
      <c r="MFD3" s="300"/>
      <c r="MFE3" s="300"/>
      <c r="MFF3" s="300"/>
      <c r="MFG3" s="300" t="s">
        <v>1278</v>
      </c>
      <c r="MFH3" s="300"/>
      <c r="MFI3" s="300"/>
      <c r="MFJ3" s="300"/>
      <c r="MFK3" s="300" t="s">
        <v>1278</v>
      </c>
      <c r="MFL3" s="300"/>
      <c r="MFM3" s="300"/>
      <c r="MFN3" s="300"/>
      <c r="MFO3" s="300" t="s">
        <v>1278</v>
      </c>
      <c r="MFP3" s="300"/>
      <c r="MFQ3" s="300"/>
      <c r="MFR3" s="300"/>
      <c r="MFS3" s="300" t="s">
        <v>1278</v>
      </c>
      <c r="MFT3" s="300"/>
      <c r="MFU3" s="300"/>
      <c r="MFV3" s="300"/>
      <c r="MFW3" s="300" t="s">
        <v>1278</v>
      </c>
      <c r="MFX3" s="300"/>
      <c r="MFY3" s="300"/>
      <c r="MFZ3" s="300"/>
      <c r="MGA3" s="300" t="s">
        <v>1278</v>
      </c>
      <c r="MGB3" s="300"/>
      <c r="MGC3" s="300"/>
      <c r="MGD3" s="300"/>
      <c r="MGE3" s="300" t="s">
        <v>1278</v>
      </c>
      <c r="MGF3" s="300"/>
      <c r="MGG3" s="300"/>
      <c r="MGH3" s="300"/>
      <c r="MGI3" s="300" t="s">
        <v>1278</v>
      </c>
      <c r="MGJ3" s="300"/>
      <c r="MGK3" s="300"/>
      <c r="MGL3" s="300"/>
      <c r="MGM3" s="300" t="s">
        <v>1278</v>
      </c>
      <c r="MGN3" s="300"/>
      <c r="MGO3" s="300"/>
      <c r="MGP3" s="300"/>
      <c r="MGQ3" s="300" t="s">
        <v>1278</v>
      </c>
      <c r="MGR3" s="300"/>
      <c r="MGS3" s="300"/>
      <c r="MGT3" s="300"/>
      <c r="MGU3" s="300" t="s">
        <v>1278</v>
      </c>
      <c r="MGV3" s="300"/>
      <c r="MGW3" s="300"/>
      <c r="MGX3" s="300"/>
      <c r="MGY3" s="300" t="s">
        <v>1278</v>
      </c>
      <c r="MGZ3" s="300"/>
      <c r="MHA3" s="300"/>
      <c r="MHB3" s="300"/>
      <c r="MHC3" s="300" t="s">
        <v>1278</v>
      </c>
      <c r="MHD3" s="300"/>
      <c r="MHE3" s="300"/>
      <c r="MHF3" s="300"/>
      <c r="MHG3" s="300" t="s">
        <v>1278</v>
      </c>
      <c r="MHH3" s="300"/>
      <c r="MHI3" s="300"/>
      <c r="MHJ3" s="300"/>
      <c r="MHK3" s="300" t="s">
        <v>1278</v>
      </c>
      <c r="MHL3" s="300"/>
      <c r="MHM3" s="300"/>
      <c r="MHN3" s="300"/>
      <c r="MHO3" s="300" t="s">
        <v>1278</v>
      </c>
      <c r="MHP3" s="300"/>
      <c r="MHQ3" s="300"/>
      <c r="MHR3" s="300"/>
      <c r="MHS3" s="300" t="s">
        <v>1278</v>
      </c>
      <c r="MHT3" s="300"/>
      <c r="MHU3" s="300"/>
      <c r="MHV3" s="300"/>
      <c r="MHW3" s="300" t="s">
        <v>1278</v>
      </c>
      <c r="MHX3" s="300"/>
      <c r="MHY3" s="300"/>
      <c r="MHZ3" s="300"/>
      <c r="MIA3" s="300" t="s">
        <v>1278</v>
      </c>
      <c r="MIB3" s="300"/>
      <c r="MIC3" s="300"/>
      <c r="MID3" s="300"/>
      <c r="MIE3" s="300" t="s">
        <v>1278</v>
      </c>
      <c r="MIF3" s="300"/>
      <c r="MIG3" s="300"/>
      <c r="MIH3" s="300"/>
      <c r="MII3" s="300" t="s">
        <v>1278</v>
      </c>
      <c r="MIJ3" s="300"/>
      <c r="MIK3" s="300"/>
      <c r="MIL3" s="300"/>
      <c r="MIM3" s="300" t="s">
        <v>1278</v>
      </c>
      <c r="MIN3" s="300"/>
      <c r="MIO3" s="300"/>
      <c r="MIP3" s="300"/>
      <c r="MIQ3" s="300" t="s">
        <v>1278</v>
      </c>
      <c r="MIR3" s="300"/>
      <c r="MIS3" s="300"/>
      <c r="MIT3" s="300"/>
      <c r="MIU3" s="300" t="s">
        <v>1278</v>
      </c>
      <c r="MIV3" s="300"/>
      <c r="MIW3" s="300"/>
      <c r="MIX3" s="300"/>
      <c r="MIY3" s="300" t="s">
        <v>1278</v>
      </c>
      <c r="MIZ3" s="300"/>
      <c r="MJA3" s="300"/>
      <c r="MJB3" s="300"/>
      <c r="MJC3" s="300" t="s">
        <v>1278</v>
      </c>
      <c r="MJD3" s="300"/>
      <c r="MJE3" s="300"/>
      <c r="MJF3" s="300"/>
      <c r="MJG3" s="300" t="s">
        <v>1278</v>
      </c>
      <c r="MJH3" s="300"/>
      <c r="MJI3" s="300"/>
      <c r="MJJ3" s="300"/>
      <c r="MJK3" s="300" t="s">
        <v>1278</v>
      </c>
      <c r="MJL3" s="300"/>
      <c r="MJM3" s="300"/>
      <c r="MJN3" s="300"/>
      <c r="MJO3" s="300" t="s">
        <v>1278</v>
      </c>
      <c r="MJP3" s="300"/>
      <c r="MJQ3" s="300"/>
      <c r="MJR3" s="300"/>
      <c r="MJS3" s="300" t="s">
        <v>1278</v>
      </c>
      <c r="MJT3" s="300"/>
      <c r="MJU3" s="300"/>
      <c r="MJV3" s="300"/>
      <c r="MJW3" s="300" t="s">
        <v>1278</v>
      </c>
      <c r="MJX3" s="300"/>
      <c r="MJY3" s="300"/>
      <c r="MJZ3" s="300"/>
      <c r="MKA3" s="300" t="s">
        <v>1278</v>
      </c>
      <c r="MKB3" s="300"/>
      <c r="MKC3" s="300"/>
      <c r="MKD3" s="300"/>
      <c r="MKE3" s="300" t="s">
        <v>1278</v>
      </c>
      <c r="MKF3" s="300"/>
      <c r="MKG3" s="300"/>
      <c r="MKH3" s="300"/>
      <c r="MKI3" s="300" t="s">
        <v>1278</v>
      </c>
      <c r="MKJ3" s="300"/>
      <c r="MKK3" s="300"/>
      <c r="MKL3" s="300"/>
      <c r="MKM3" s="300" t="s">
        <v>1278</v>
      </c>
      <c r="MKN3" s="300"/>
      <c r="MKO3" s="300"/>
      <c r="MKP3" s="300"/>
      <c r="MKQ3" s="300" t="s">
        <v>1278</v>
      </c>
      <c r="MKR3" s="300"/>
      <c r="MKS3" s="300"/>
      <c r="MKT3" s="300"/>
      <c r="MKU3" s="300" t="s">
        <v>1278</v>
      </c>
      <c r="MKV3" s="300"/>
      <c r="MKW3" s="300"/>
      <c r="MKX3" s="300"/>
      <c r="MKY3" s="300" t="s">
        <v>1278</v>
      </c>
      <c r="MKZ3" s="300"/>
      <c r="MLA3" s="300"/>
      <c r="MLB3" s="300"/>
      <c r="MLC3" s="300" t="s">
        <v>1278</v>
      </c>
      <c r="MLD3" s="300"/>
      <c r="MLE3" s="300"/>
      <c r="MLF3" s="300"/>
      <c r="MLG3" s="300" t="s">
        <v>1278</v>
      </c>
      <c r="MLH3" s="300"/>
      <c r="MLI3" s="300"/>
      <c r="MLJ3" s="300"/>
      <c r="MLK3" s="300" t="s">
        <v>1278</v>
      </c>
      <c r="MLL3" s="300"/>
      <c r="MLM3" s="300"/>
      <c r="MLN3" s="300"/>
      <c r="MLO3" s="300" t="s">
        <v>1278</v>
      </c>
      <c r="MLP3" s="300"/>
      <c r="MLQ3" s="300"/>
      <c r="MLR3" s="300"/>
      <c r="MLS3" s="300" t="s">
        <v>1278</v>
      </c>
      <c r="MLT3" s="300"/>
      <c r="MLU3" s="300"/>
      <c r="MLV3" s="300"/>
      <c r="MLW3" s="300" t="s">
        <v>1278</v>
      </c>
      <c r="MLX3" s="300"/>
      <c r="MLY3" s="300"/>
      <c r="MLZ3" s="300"/>
      <c r="MMA3" s="300" t="s">
        <v>1278</v>
      </c>
      <c r="MMB3" s="300"/>
      <c r="MMC3" s="300"/>
      <c r="MMD3" s="300"/>
      <c r="MME3" s="300" t="s">
        <v>1278</v>
      </c>
      <c r="MMF3" s="300"/>
      <c r="MMG3" s="300"/>
      <c r="MMH3" s="300"/>
      <c r="MMI3" s="300" t="s">
        <v>1278</v>
      </c>
      <c r="MMJ3" s="300"/>
      <c r="MMK3" s="300"/>
      <c r="MML3" s="300"/>
      <c r="MMM3" s="300" t="s">
        <v>1278</v>
      </c>
      <c r="MMN3" s="300"/>
      <c r="MMO3" s="300"/>
      <c r="MMP3" s="300"/>
      <c r="MMQ3" s="300" t="s">
        <v>1278</v>
      </c>
      <c r="MMR3" s="300"/>
      <c r="MMS3" s="300"/>
      <c r="MMT3" s="300"/>
      <c r="MMU3" s="300" t="s">
        <v>1278</v>
      </c>
      <c r="MMV3" s="300"/>
      <c r="MMW3" s="300"/>
      <c r="MMX3" s="300"/>
      <c r="MMY3" s="300" t="s">
        <v>1278</v>
      </c>
      <c r="MMZ3" s="300"/>
      <c r="MNA3" s="300"/>
      <c r="MNB3" s="300"/>
      <c r="MNC3" s="300" t="s">
        <v>1278</v>
      </c>
      <c r="MND3" s="300"/>
      <c r="MNE3" s="300"/>
      <c r="MNF3" s="300"/>
      <c r="MNG3" s="300" t="s">
        <v>1278</v>
      </c>
      <c r="MNH3" s="300"/>
      <c r="MNI3" s="300"/>
      <c r="MNJ3" s="300"/>
      <c r="MNK3" s="300" t="s">
        <v>1278</v>
      </c>
      <c r="MNL3" s="300"/>
      <c r="MNM3" s="300"/>
      <c r="MNN3" s="300"/>
      <c r="MNO3" s="300" t="s">
        <v>1278</v>
      </c>
      <c r="MNP3" s="300"/>
      <c r="MNQ3" s="300"/>
      <c r="MNR3" s="300"/>
      <c r="MNS3" s="300" t="s">
        <v>1278</v>
      </c>
      <c r="MNT3" s="300"/>
      <c r="MNU3" s="300"/>
      <c r="MNV3" s="300"/>
      <c r="MNW3" s="300" t="s">
        <v>1278</v>
      </c>
      <c r="MNX3" s="300"/>
      <c r="MNY3" s="300"/>
      <c r="MNZ3" s="300"/>
      <c r="MOA3" s="300" t="s">
        <v>1278</v>
      </c>
      <c r="MOB3" s="300"/>
      <c r="MOC3" s="300"/>
      <c r="MOD3" s="300"/>
      <c r="MOE3" s="300" t="s">
        <v>1278</v>
      </c>
      <c r="MOF3" s="300"/>
      <c r="MOG3" s="300"/>
      <c r="MOH3" s="300"/>
      <c r="MOI3" s="300" t="s">
        <v>1278</v>
      </c>
      <c r="MOJ3" s="300"/>
      <c r="MOK3" s="300"/>
      <c r="MOL3" s="300"/>
      <c r="MOM3" s="300" t="s">
        <v>1278</v>
      </c>
      <c r="MON3" s="300"/>
      <c r="MOO3" s="300"/>
      <c r="MOP3" s="300"/>
      <c r="MOQ3" s="300" t="s">
        <v>1278</v>
      </c>
      <c r="MOR3" s="300"/>
      <c r="MOS3" s="300"/>
      <c r="MOT3" s="300"/>
      <c r="MOU3" s="300" t="s">
        <v>1278</v>
      </c>
      <c r="MOV3" s="300"/>
      <c r="MOW3" s="300"/>
      <c r="MOX3" s="300"/>
      <c r="MOY3" s="300" t="s">
        <v>1278</v>
      </c>
      <c r="MOZ3" s="300"/>
      <c r="MPA3" s="300"/>
      <c r="MPB3" s="300"/>
      <c r="MPC3" s="300" t="s">
        <v>1278</v>
      </c>
      <c r="MPD3" s="300"/>
      <c r="MPE3" s="300"/>
      <c r="MPF3" s="300"/>
      <c r="MPG3" s="300" t="s">
        <v>1278</v>
      </c>
      <c r="MPH3" s="300"/>
      <c r="MPI3" s="300"/>
      <c r="MPJ3" s="300"/>
      <c r="MPK3" s="300" t="s">
        <v>1278</v>
      </c>
      <c r="MPL3" s="300"/>
      <c r="MPM3" s="300"/>
      <c r="MPN3" s="300"/>
      <c r="MPO3" s="300" t="s">
        <v>1278</v>
      </c>
      <c r="MPP3" s="300"/>
      <c r="MPQ3" s="300"/>
      <c r="MPR3" s="300"/>
      <c r="MPS3" s="300" t="s">
        <v>1278</v>
      </c>
      <c r="MPT3" s="300"/>
      <c r="MPU3" s="300"/>
      <c r="MPV3" s="300"/>
      <c r="MPW3" s="300" t="s">
        <v>1278</v>
      </c>
      <c r="MPX3" s="300"/>
      <c r="MPY3" s="300"/>
      <c r="MPZ3" s="300"/>
      <c r="MQA3" s="300" t="s">
        <v>1278</v>
      </c>
      <c r="MQB3" s="300"/>
      <c r="MQC3" s="300"/>
      <c r="MQD3" s="300"/>
      <c r="MQE3" s="300" t="s">
        <v>1278</v>
      </c>
      <c r="MQF3" s="300"/>
      <c r="MQG3" s="300"/>
      <c r="MQH3" s="300"/>
      <c r="MQI3" s="300" t="s">
        <v>1278</v>
      </c>
      <c r="MQJ3" s="300"/>
      <c r="MQK3" s="300"/>
      <c r="MQL3" s="300"/>
      <c r="MQM3" s="300" t="s">
        <v>1278</v>
      </c>
      <c r="MQN3" s="300"/>
      <c r="MQO3" s="300"/>
      <c r="MQP3" s="300"/>
      <c r="MQQ3" s="300" t="s">
        <v>1278</v>
      </c>
      <c r="MQR3" s="300"/>
      <c r="MQS3" s="300"/>
      <c r="MQT3" s="300"/>
      <c r="MQU3" s="300" t="s">
        <v>1278</v>
      </c>
      <c r="MQV3" s="300"/>
      <c r="MQW3" s="300"/>
      <c r="MQX3" s="300"/>
      <c r="MQY3" s="300" t="s">
        <v>1278</v>
      </c>
      <c r="MQZ3" s="300"/>
      <c r="MRA3" s="300"/>
      <c r="MRB3" s="300"/>
      <c r="MRC3" s="300" t="s">
        <v>1278</v>
      </c>
      <c r="MRD3" s="300"/>
      <c r="MRE3" s="300"/>
      <c r="MRF3" s="300"/>
      <c r="MRG3" s="300" t="s">
        <v>1278</v>
      </c>
      <c r="MRH3" s="300"/>
      <c r="MRI3" s="300"/>
      <c r="MRJ3" s="300"/>
      <c r="MRK3" s="300" t="s">
        <v>1278</v>
      </c>
      <c r="MRL3" s="300"/>
      <c r="MRM3" s="300"/>
      <c r="MRN3" s="300"/>
      <c r="MRO3" s="300" t="s">
        <v>1278</v>
      </c>
      <c r="MRP3" s="300"/>
      <c r="MRQ3" s="300"/>
      <c r="MRR3" s="300"/>
      <c r="MRS3" s="300" t="s">
        <v>1278</v>
      </c>
      <c r="MRT3" s="300"/>
      <c r="MRU3" s="300"/>
      <c r="MRV3" s="300"/>
      <c r="MRW3" s="300" t="s">
        <v>1278</v>
      </c>
      <c r="MRX3" s="300"/>
      <c r="MRY3" s="300"/>
      <c r="MRZ3" s="300"/>
      <c r="MSA3" s="300" t="s">
        <v>1278</v>
      </c>
      <c r="MSB3" s="300"/>
      <c r="MSC3" s="300"/>
      <c r="MSD3" s="300"/>
      <c r="MSE3" s="300" t="s">
        <v>1278</v>
      </c>
      <c r="MSF3" s="300"/>
      <c r="MSG3" s="300"/>
      <c r="MSH3" s="300"/>
      <c r="MSI3" s="300" t="s">
        <v>1278</v>
      </c>
      <c r="MSJ3" s="300"/>
      <c r="MSK3" s="300"/>
      <c r="MSL3" s="300"/>
      <c r="MSM3" s="300" t="s">
        <v>1278</v>
      </c>
      <c r="MSN3" s="300"/>
      <c r="MSO3" s="300"/>
      <c r="MSP3" s="300"/>
      <c r="MSQ3" s="300" t="s">
        <v>1278</v>
      </c>
      <c r="MSR3" s="300"/>
      <c r="MSS3" s="300"/>
      <c r="MST3" s="300"/>
      <c r="MSU3" s="300" t="s">
        <v>1278</v>
      </c>
      <c r="MSV3" s="300"/>
      <c r="MSW3" s="300"/>
      <c r="MSX3" s="300"/>
      <c r="MSY3" s="300" t="s">
        <v>1278</v>
      </c>
      <c r="MSZ3" s="300"/>
      <c r="MTA3" s="300"/>
      <c r="MTB3" s="300"/>
      <c r="MTC3" s="300" t="s">
        <v>1278</v>
      </c>
      <c r="MTD3" s="300"/>
      <c r="MTE3" s="300"/>
      <c r="MTF3" s="300"/>
      <c r="MTG3" s="300" t="s">
        <v>1278</v>
      </c>
      <c r="MTH3" s="300"/>
      <c r="MTI3" s="300"/>
      <c r="MTJ3" s="300"/>
      <c r="MTK3" s="300" t="s">
        <v>1278</v>
      </c>
      <c r="MTL3" s="300"/>
      <c r="MTM3" s="300"/>
      <c r="MTN3" s="300"/>
      <c r="MTO3" s="300" t="s">
        <v>1278</v>
      </c>
      <c r="MTP3" s="300"/>
      <c r="MTQ3" s="300"/>
      <c r="MTR3" s="300"/>
      <c r="MTS3" s="300" t="s">
        <v>1278</v>
      </c>
      <c r="MTT3" s="300"/>
      <c r="MTU3" s="300"/>
      <c r="MTV3" s="300"/>
      <c r="MTW3" s="300" t="s">
        <v>1278</v>
      </c>
      <c r="MTX3" s="300"/>
      <c r="MTY3" s="300"/>
      <c r="MTZ3" s="300"/>
      <c r="MUA3" s="300" t="s">
        <v>1278</v>
      </c>
      <c r="MUB3" s="300"/>
      <c r="MUC3" s="300"/>
      <c r="MUD3" s="300"/>
      <c r="MUE3" s="300" t="s">
        <v>1278</v>
      </c>
      <c r="MUF3" s="300"/>
      <c r="MUG3" s="300"/>
      <c r="MUH3" s="300"/>
      <c r="MUI3" s="300" t="s">
        <v>1278</v>
      </c>
      <c r="MUJ3" s="300"/>
      <c r="MUK3" s="300"/>
      <c r="MUL3" s="300"/>
      <c r="MUM3" s="300" t="s">
        <v>1278</v>
      </c>
      <c r="MUN3" s="300"/>
      <c r="MUO3" s="300"/>
      <c r="MUP3" s="300"/>
      <c r="MUQ3" s="300" t="s">
        <v>1278</v>
      </c>
      <c r="MUR3" s="300"/>
      <c r="MUS3" s="300"/>
      <c r="MUT3" s="300"/>
      <c r="MUU3" s="300" t="s">
        <v>1278</v>
      </c>
      <c r="MUV3" s="300"/>
      <c r="MUW3" s="300"/>
      <c r="MUX3" s="300"/>
      <c r="MUY3" s="300" t="s">
        <v>1278</v>
      </c>
      <c r="MUZ3" s="300"/>
      <c r="MVA3" s="300"/>
      <c r="MVB3" s="300"/>
      <c r="MVC3" s="300" t="s">
        <v>1278</v>
      </c>
      <c r="MVD3" s="300"/>
      <c r="MVE3" s="300"/>
      <c r="MVF3" s="300"/>
      <c r="MVG3" s="300" t="s">
        <v>1278</v>
      </c>
      <c r="MVH3" s="300"/>
      <c r="MVI3" s="300"/>
      <c r="MVJ3" s="300"/>
      <c r="MVK3" s="300" t="s">
        <v>1278</v>
      </c>
      <c r="MVL3" s="300"/>
      <c r="MVM3" s="300"/>
      <c r="MVN3" s="300"/>
      <c r="MVO3" s="300" t="s">
        <v>1278</v>
      </c>
      <c r="MVP3" s="300"/>
      <c r="MVQ3" s="300"/>
      <c r="MVR3" s="300"/>
      <c r="MVS3" s="300" t="s">
        <v>1278</v>
      </c>
      <c r="MVT3" s="300"/>
      <c r="MVU3" s="300"/>
      <c r="MVV3" s="300"/>
      <c r="MVW3" s="300" t="s">
        <v>1278</v>
      </c>
      <c r="MVX3" s="300"/>
      <c r="MVY3" s="300"/>
      <c r="MVZ3" s="300"/>
      <c r="MWA3" s="300" t="s">
        <v>1278</v>
      </c>
      <c r="MWB3" s="300"/>
      <c r="MWC3" s="300"/>
      <c r="MWD3" s="300"/>
      <c r="MWE3" s="300" t="s">
        <v>1278</v>
      </c>
      <c r="MWF3" s="300"/>
      <c r="MWG3" s="300"/>
      <c r="MWH3" s="300"/>
      <c r="MWI3" s="300" t="s">
        <v>1278</v>
      </c>
      <c r="MWJ3" s="300"/>
      <c r="MWK3" s="300"/>
      <c r="MWL3" s="300"/>
      <c r="MWM3" s="300" t="s">
        <v>1278</v>
      </c>
      <c r="MWN3" s="300"/>
      <c r="MWO3" s="300"/>
      <c r="MWP3" s="300"/>
      <c r="MWQ3" s="300" t="s">
        <v>1278</v>
      </c>
      <c r="MWR3" s="300"/>
      <c r="MWS3" s="300"/>
      <c r="MWT3" s="300"/>
      <c r="MWU3" s="300" t="s">
        <v>1278</v>
      </c>
      <c r="MWV3" s="300"/>
      <c r="MWW3" s="300"/>
      <c r="MWX3" s="300"/>
      <c r="MWY3" s="300" t="s">
        <v>1278</v>
      </c>
      <c r="MWZ3" s="300"/>
      <c r="MXA3" s="300"/>
      <c r="MXB3" s="300"/>
      <c r="MXC3" s="300" t="s">
        <v>1278</v>
      </c>
      <c r="MXD3" s="300"/>
      <c r="MXE3" s="300"/>
      <c r="MXF3" s="300"/>
      <c r="MXG3" s="300" t="s">
        <v>1278</v>
      </c>
      <c r="MXH3" s="300"/>
      <c r="MXI3" s="300"/>
      <c r="MXJ3" s="300"/>
      <c r="MXK3" s="300" t="s">
        <v>1278</v>
      </c>
      <c r="MXL3" s="300"/>
      <c r="MXM3" s="300"/>
      <c r="MXN3" s="300"/>
      <c r="MXO3" s="300" t="s">
        <v>1278</v>
      </c>
      <c r="MXP3" s="300"/>
      <c r="MXQ3" s="300"/>
      <c r="MXR3" s="300"/>
      <c r="MXS3" s="300" t="s">
        <v>1278</v>
      </c>
      <c r="MXT3" s="300"/>
      <c r="MXU3" s="300"/>
      <c r="MXV3" s="300"/>
      <c r="MXW3" s="300" t="s">
        <v>1278</v>
      </c>
      <c r="MXX3" s="300"/>
      <c r="MXY3" s="300"/>
      <c r="MXZ3" s="300"/>
      <c r="MYA3" s="300" t="s">
        <v>1278</v>
      </c>
      <c r="MYB3" s="300"/>
      <c r="MYC3" s="300"/>
      <c r="MYD3" s="300"/>
      <c r="MYE3" s="300" t="s">
        <v>1278</v>
      </c>
      <c r="MYF3" s="300"/>
      <c r="MYG3" s="300"/>
      <c r="MYH3" s="300"/>
      <c r="MYI3" s="300" t="s">
        <v>1278</v>
      </c>
      <c r="MYJ3" s="300"/>
      <c r="MYK3" s="300"/>
      <c r="MYL3" s="300"/>
      <c r="MYM3" s="300" t="s">
        <v>1278</v>
      </c>
      <c r="MYN3" s="300"/>
      <c r="MYO3" s="300"/>
      <c r="MYP3" s="300"/>
      <c r="MYQ3" s="300" t="s">
        <v>1278</v>
      </c>
      <c r="MYR3" s="300"/>
      <c r="MYS3" s="300"/>
      <c r="MYT3" s="300"/>
      <c r="MYU3" s="300" t="s">
        <v>1278</v>
      </c>
      <c r="MYV3" s="300"/>
      <c r="MYW3" s="300"/>
      <c r="MYX3" s="300"/>
      <c r="MYY3" s="300" t="s">
        <v>1278</v>
      </c>
      <c r="MYZ3" s="300"/>
      <c r="MZA3" s="300"/>
      <c r="MZB3" s="300"/>
      <c r="MZC3" s="300" t="s">
        <v>1278</v>
      </c>
      <c r="MZD3" s="300"/>
      <c r="MZE3" s="300"/>
      <c r="MZF3" s="300"/>
      <c r="MZG3" s="300" t="s">
        <v>1278</v>
      </c>
      <c r="MZH3" s="300"/>
      <c r="MZI3" s="300"/>
      <c r="MZJ3" s="300"/>
      <c r="MZK3" s="300" t="s">
        <v>1278</v>
      </c>
      <c r="MZL3" s="300"/>
      <c r="MZM3" s="300"/>
      <c r="MZN3" s="300"/>
      <c r="MZO3" s="300" t="s">
        <v>1278</v>
      </c>
      <c r="MZP3" s="300"/>
      <c r="MZQ3" s="300"/>
      <c r="MZR3" s="300"/>
      <c r="MZS3" s="300" t="s">
        <v>1278</v>
      </c>
      <c r="MZT3" s="300"/>
      <c r="MZU3" s="300"/>
      <c r="MZV3" s="300"/>
      <c r="MZW3" s="300" t="s">
        <v>1278</v>
      </c>
      <c r="MZX3" s="300"/>
      <c r="MZY3" s="300"/>
      <c r="MZZ3" s="300"/>
      <c r="NAA3" s="300" t="s">
        <v>1278</v>
      </c>
      <c r="NAB3" s="300"/>
      <c r="NAC3" s="300"/>
      <c r="NAD3" s="300"/>
      <c r="NAE3" s="300" t="s">
        <v>1278</v>
      </c>
      <c r="NAF3" s="300"/>
      <c r="NAG3" s="300"/>
      <c r="NAH3" s="300"/>
      <c r="NAI3" s="300" t="s">
        <v>1278</v>
      </c>
      <c r="NAJ3" s="300"/>
      <c r="NAK3" s="300"/>
      <c r="NAL3" s="300"/>
      <c r="NAM3" s="300" t="s">
        <v>1278</v>
      </c>
      <c r="NAN3" s="300"/>
      <c r="NAO3" s="300"/>
      <c r="NAP3" s="300"/>
      <c r="NAQ3" s="300" t="s">
        <v>1278</v>
      </c>
      <c r="NAR3" s="300"/>
      <c r="NAS3" s="300"/>
      <c r="NAT3" s="300"/>
      <c r="NAU3" s="300" t="s">
        <v>1278</v>
      </c>
      <c r="NAV3" s="300"/>
      <c r="NAW3" s="300"/>
      <c r="NAX3" s="300"/>
      <c r="NAY3" s="300" t="s">
        <v>1278</v>
      </c>
      <c r="NAZ3" s="300"/>
      <c r="NBA3" s="300"/>
      <c r="NBB3" s="300"/>
      <c r="NBC3" s="300" t="s">
        <v>1278</v>
      </c>
      <c r="NBD3" s="300"/>
      <c r="NBE3" s="300"/>
      <c r="NBF3" s="300"/>
      <c r="NBG3" s="300" t="s">
        <v>1278</v>
      </c>
      <c r="NBH3" s="300"/>
      <c r="NBI3" s="300"/>
      <c r="NBJ3" s="300"/>
      <c r="NBK3" s="300" t="s">
        <v>1278</v>
      </c>
      <c r="NBL3" s="300"/>
      <c r="NBM3" s="300"/>
      <c r="NBN3" s="300"/>
      <c r="NBO3" s="300" t="s">
        <v>1278</v>
      </c>
      <c r="NBP3" s="300"/>
      <c r="NBQ3" s="300"/>
      <c r="NBR3" s="300"/>
      <c r="NBS3" s="300" t="s">
        <v>1278</v>
      </c>
      <c r="NBT3" s="300"/>
      <c r="NBU3" s="300"/>
      <c r="NBV3" s="300"/>
      <c r="NBW3" s="300" t="s">
        <v>1278</v>
      </c>
      <c r="NBX3" s="300"/>
      <c r="NBY3" s="300"/>
      <c r="NBZ3" s="300"/>
      <c r="NCA3" s="300" t="s">
        <v>1278</v>
      </c>
      <c r="NCB3" s="300"/>
      <c r="NCC3" s="300"/>
      <c r="NCD3" s="300"/>
      <c r="NCE3" s="300" t="s">
        <v>1278</v>
      </c>
      <c r="NCF3" s="300"/>
      <c r="NCG3" s="300"/>
      <c r="NCH3" s="300"/>
      <c r="NCI3" s="300" t="s">
        <v>1278</v>
      </c>
      <c r="NCJ3" s="300"/>
      <c r="NCK3" s="300"/>
      <c r="NCL3" s="300"/>
      <c r="NCM3" s="300" t="s">
        <v>1278</v>
      </c>
      <c r="NCN3" s="300"/>
      <c r="NCO3" s="300"/>
      <c r="NCP3" s="300"/>
      <c r="NCQ3" s="300" t="s">
        <v>1278</v>
      </c>
      <c r="NCR3" s="300"/>
      <c r="NCS3" s="300"/>
      <c r="NCT3" s="300"/>
      <c r="NCU3" s="300" t="s">
        <v>1278</v>
      </c>
      <c r="NCV3" s="300"/>
      <c r="NCW3" s="300"/>
      <c r="NCX3" s="300"/>
      <c r="NCY3" s="300" t="s">
        <v>1278</v>
      </c>
      <c r="NCZ3" s="300"/>
      <c r="NDA3" s="300"/>
      <c r="NDB3" s="300"/>
      <c r="NDC3" s="300" t="s">
        <v>1278</v>
      </c>
      <c r="NDD3" s="300"/>
      <c r="NDE3" s="300"/>
      <c r="NDF3" s="300"/>
      <c r="NDG3" s="300" t="s">
        <v>1278</v>
      </c>
      <c r="NDH3" s="300"/>
      <c r="NDI3" s="300"/>
      <c r="NDJ3" s="300"/>
      <c r="NDK3" s="300" t="s">
        <v>1278</v>
      </c>
      <c r="NDL3" s="300"/>
      <c r="NDM3" s="300"/>
      <c r="NDN3" s="300"/>
      <c r="NDO3" s="300" t="s">
        <v>1278</v>
      </c>
      <c r="NDP3" s="300"/>
      <c r="NDQ3" s="300"/>
      <c r="NDR3" s="300"/>
      <c r="NDS3" s="300" t="s">
        <v>1278</v>
      </c>
      <c r="NDT3" s="300"/>
      <c r="NDU3" s="300"/>
      <c r="NDV3" s="300"/>
      <c r="NDW3" s="300" t="s">
        <v>1278</v>
      </c>
      <c r="NDX3" s="300"/>
      <c r="NDY3" s="300"/>
      <c r="NDZ3" s="300"/>
      <c r="NEA3" s="300" t="s">
        <v>1278</v>
      </c>
      <c r="NEB3" s="300"/>
      <c r="NEC3" s="300"/>
      <c r="NED3" s="300"/>
      <c r="NEE3" s="300" t="s">
        <v>1278</v>
      </c>
      <c r="NEF3" s="300"/>
      <c r="NEG3" s="300"/>
      <c r="NEH3" s="300"/>
      <c r="NEI3" s="300" t="s">
        <v>1278</v>
      </c>
      <c r="NEJ3" s="300"/>
      <c r="NEK3" s="300"/>
      <c r="NEL3" s="300"/>
      <c r="NEM3" s="300" t="s">
        <v>1278</v>
      </c>
      <c r="NEN3" s="300"/>
      <c r="NEO3" s="300"/>
      <c r="NEP3" s="300"/>
      <c r="NEQ3" s="300" t="s">
        <v>1278</v>
      </c>
      <c r="NER3" s="300"/>
      <c r="NES3" s="300"/>
      <c r="NET3" s="300"/>
      <c r="NEU3" s="300" t="s">
        <v>1278</v>
      </c>
      <c r="NEV3" s="300"/>
      <c r="NEW3" s="300"/>
      <c r="NEX3" s="300"/>
      <c r="NEY3" s="300" t="s">
        <v>1278</v>
      </c>
      <c r="NEZ3" s="300"/>
      <c r="NFA3" s="300"/>
      <c r="NFB3" s="300"/>
      <c r="NFC3" s="300" t="s">
        <v>1278</v>
      </c>
      <c r="NFD3" s="300"/>
      <c r="NFE3" s="300"/>
      <c r="NFF3" s="300"/>
      <c r="NFG3" s="300" t="s">
        <v>1278</v>
      </c>
      <c r="NFH3" s="300"/>
      <c r="NFI3" s="300"/>
      <c r="NFJ3" s="300"/>
      <c r="NFK3" s="300" t="s">
        <v>1278</v>
      </c>
      <c r="NFL3" s="300"/>
      <c r="NFM3" s="300"/>
      <c r="NFN3" s="300"/>
      <c r="NFO3" s="300" t="s">
        <v>1278</v>
      </c>
      <c r="NFP3" s="300"/>
      <c r="NFQ3" s="300"/>
      <c r="NFR3" s="300"/>
      <c r="NFS3" s="300" t="s">
        <v>1278</v>
      </c>
      <c r="NFT3" s="300"/>
      <c r="NFU3" s="300"/>
      <c r="NFV3" s="300"/>
      <c r="NFW3" s="300" t="s">
        <v>1278</v>
      </c>
      <c r="NFX3" s="300"/>
      <c r="NFY3" s="300"/>
      <c r="NFZ3" s="300"/>
      <c r="NGA3" s="300" t="s">
        <v>1278</v>
      </c>
      <c r="NGB3" s="300"/>
      <c r="NGC3" s="300"/>
      <c r="NGD3" s="300"/>
      <c r="NGE3" s="300" t="s">
        <v>1278</v>
      </c>
      <c r="NGF3" s="300"/>
      <c r="NGG3" s="300"/>
      <c r="NGH3" s="300"/>
      <c r="NGI3" s="300" t="s">
        <v>1278</v>
      </c>
      <c r="NGJ3" s="300"/>
      <c r="NGK3" s="300"/>
      <c r="NGL3" s="300"/>
      <c r="NGM3" s="300" t="s">
        <v>1278</v>
      </c>
      <c r="NGN3" s="300"/>
      <c r="NGO3" s="300"/>
      <c r="NGP3" s="300"/>
      <c r="NGQ3" s="300" t="s">
        <v>1278</v>
      </c>
      <c r="NGR3" s="300"/>
      <c r="NGS3" s="300"/>
      <c r="NGT3" s="300"/>
      <c r="NGU3" s="300" t="s">
        <v>1278</v>
      </c>
      <c r="NGV3" s="300"/>
      <c r="NGW3" s="300"/>
      <c r="NGX3" s="300"/>
      <c r="NGY3" s="300" t="s">
        <v>1278</v>
      </c>
      <c r="NGZ3" s="300"/>
      <c r="NHA3" s="300"/>
      <c r="NHB3" s="300"/>
      <c r="NHC3" s="300" t="s">
        <v>1278</v>
      </c>
      <c r="NHD3" s="300"/>
      <c r="NHE3" s="300"/>
      <c r="NHF3" s="300"/>
      <c r="NHG3" s="300" t="s">
        <v>1278</v>
      </c>
      <c r="NHH3" s="300"/>
      <c r="NHI3" s="300"/>
      <c r="NHJ3" s="300"/>
      <c r="NHK3" s="300" t="s">
        <v>1278</v>
      </c>
      <c r="NHL3" s="300"/>
      <c r="NHM3" s="300"/>
      <c r="NHN3" s="300"/>
      <c r="NHO3" s="300" t="s">
        <v>1278</v>
      </c>
      <c r="NHP3" s="300"/>
      <c r="NHQ3" s="300"/>
      <c r="NHR3" s="300"/>
      <c r="NHS3" s="300" t="s">
        <v>1278</v>
      </c>
      <c r="NHT3" s="300"/>
      <c r="NHU3" s="300"/>
      <c r="NHV3" s="300"/>
      <c r="NHW3" s="300" t="s">
        <v>1278</v>
      </c>
      <c r="NHX3" s="300"/>
      <c r="NHY3" s="300"/>
      <c r="NHZ3" s="300"/>
      <c r="NIA3" s="300" t="s">
        <v>1278</v>
      </c>
      <c r="NIB3" s="300"/>
      <c r="NIC3" s="300"/>
      <c r="NID3" s="300"/>
      <c r="NIE3" s="300" t="s">
        <v>1278</v>
      </c>
      <c r="NIF3" s="300"/>
      <c r="NIG3" s="300"/>
      <c r="NIH3" s="300"/>
      <c r="NII3" s="300" t="s">
        <v>1278</v>
      </c>
      <c r="NIJ3" s="300"/>
      <c r="NIK3" s="300"/>
      <c r="NIL3" s="300"/>
      <c r="NIM3" s="300" t="s">
        <v>1278</v>
      </c>
      <c r="NIN3" s="300"/>
      <c r="NIO3" s="300"/>
      <c r="NIP3" s="300"/>
      <c r="NIQ3" s="300" t="s">
        <v>1278</v>
      </c>
      <c r="NIR3" s="300"/>
      <c r="NIS3" s="300"/>
      <c r="NIT3" s="300"/>
      <c r="NIU3" s="300" t="s">
        <v>1278</v>
      </c>
      <c r="NIV3" s="300"/>
      <c r="NIW3" s="300"/>
      <c r="NIX3" s="300"/>
      <c r="NIY3" s="300" t="s">
        <v>1278</v>
      </c>
      <c r="NIZ3" s="300"/>
      <c r="NJA3" s="300"/>
      <c r="NJB3" s="300"/>
      <c r="NJC3" s="300" t="s">
        <v>1278</v>
      </c>
      <c r="NJD3" s="300"/>
      <c r="NJE3" s="300"/>
      <c r="NJF3" s="300"/>
      <c r="NJG3" s="300" t="s">
        <v>1278</v>
      </c>
      <c r="NJH3" s="300"/>
      <c r="NJI3" s="300"/>
      <c r="NJJ3" s="300"/>
      <c r="NJK3" s="300" t="s">
        <v>1278</v>
      </c>
      <c r="NJL3" s="300"/>
      <c r="NJM3" s="300"/>
      <c r="NJN3" s="300"/>
      <c r="NJO3" s="300" t="s">
        <v>1278</v>
      </c>
      <c r="NJP3" s="300"/>
      <c r="NJQ3" s="300"/>
      <c r="NJR3" s="300"/>
      <c r="NJS3" s="300" t="s">
        <v>1278</v>
      </c>
      <c r="NJT3" s="300"/>
      <c r="NJU3" s="300"/>
      <c r="NJV3" s="300"/>
      <c r="NJW3" s="300" t="s">
        <v>1278</v>
      </c>
      <c r="NJX3" s="300"/>
      <c r="NJY3" s="300"/>
      <c r="NJZ3" s="300"/>
      <c r="NKA3" s="300" t="s">
        <v>1278</v>
      </c>
      <c r="NKB3" s="300"/>
      <c r="NKC3" s="300"/>
      <c r="NKD3" s="300"/>
      <c r="NKE3" s="300" t="s">
        <v>1278</v>
      </c>
      <c r="NKF3" s="300"/>
      <c r="NKG3" s="300"/>
      <c r="NKH3" s="300"/>
      <c r="NKI3" s="300" t="s">
        <v>1278</v>
      </c>
      <c r="NKJ3" s="300"/>
      <c r="NKK3" s="300"/>
      <c r="NKL3" s="300"/>
      <c r="NKM3" s="300" t="s">
        <v>1278</v>
      </c>
      <c r="NKN3" s="300"/>
      <c r="NKO3" s="300"/>
      <c r="NKP3" s="300"/>
      <c r="NKQ3" s="300" t="s">
        <v>1278</v>
      </c>
      <c r="NKR3" s="300"/>
      <c r="NKS3" s="300"/>
      <c r="NKT3" s="300"/>
      <c r="NKU3" s="300" t="s">
        <v>1278</v>
      </c>
      <c r="NKV3" s="300"/>
      <c r="NKW3" s="300"/>
      <c r="NKX3" s="300"/>
      <c r="NKY3" s="300" t="s">
        <v>1278</v>
      </c>
      <c r="NKZ3" s="300"/>
      <c r="NLA3" s="300"/>
      <c r="NLB3" s="300"/>
      <c r="NLC3" s="300" t="s">
        <v>1278</v>
      </c>
      <c r="NLD3" s="300"/>
      <c r="NLE3" s="300"/>
      <c r="NLF3" s="300"/>
      <c r="NLG3" s="300" t="s">
        <v>1278</v>
      </c>
      <c r="NLH3" s="300"/>
      <c r="NLI3" s="300"/>
      <c r="NLJ3" s="300"/>
      <c r="NLK3" s="300" t="s">
        <v>1278</v>
      </c>
      <c r="NLL3" s="300"/>
      <c r="NLM3" s="300"/>
      <c r="NLN3" s="300"/>
      <c r="NLO3" s="300" t="s">
        <v>1278</v>
      </c>
      <c r="NLP3" s="300"/>
      <c r="NLQ3" s="300"/>
      <c r="NLR3" s="300"/>
      <c r="NLS3" s="300" t="s">
        <v>1278</v>
      </c>
      <c r="NLT3" s="300"/>
      <c r="NLU3" s="300"/>
      <c r="NLV3" s="300"/>
      <c r="NLW3" s="300" t="s">
        <v>1278</v>
      </c>
      <c r="NLX3" s="300"/>
      <c r="NLY3" s="300"/>
      <c r="NLZ3" s="300"/>
      <c r="NMA3" s="300" t="s">
        <v>1278</v>
      </c>
      <c r="NMB3" s="300"/>
      <c r="NMC3" s="300"/>
      <c r="NMD3" s="300"/>
      <c r="NME3" s="300" t="s">
        <v>1278</v>
      </c>
      <c r="NMF3" s="300"/>
      <c r="NMG3" s="300"/>
      <c r="NMH3" s="300"/>
      <c r="NMI3" s="300" t="s">
        <v>1278</v>
      </c>
      <c r="NMJ3" s="300"/>
      <c r="NMK3" s="300"/>
      <c r="NML3" s="300"/>
      <c r="NMM3" s="300" t="s">
        <v>1278</v>
      </c>
      <c r="NMN3" s="300"/>
      <c r="NMO3" s="300"/>
      <c r="NMP3" s="300"/>
      <c r="NMQ3" s="300" t="s">
        <v>1278</v>
      </c>
      <c r="NMR3" s="300"/>
      <c r="NMS3" s="300"/>
      <c r="NMT3" s="300"/>
      <c r="NMU3" s="300" t="s">
        <v>1278</v>
      </c>
      <c r="NMV3" s="300"/>
      <c r="NMW3" s="300"/>
      <c r="NMX3" s="300"/>
      <c r="NMY3" s="300" t="s">
        <v>1278</v>
      </c>
      <c r="NMZ3" s="300"/>
      <c r="NNA3" s="300"/>
      <c r="NNB3" s="300"/>
      <c r="NNC3" s="300" t="s">
        <v>1278</v>
      </c>
      <c r="NND3" s="300"/>
      <c r="NNE3" s="300"/>
      <c r="NNF3" s="300"/>
      <c r="NNG3" s="300" t="s">
        <v>1278</v>
      </c>
      <c r="NNH3" s="300"/>
      <c r="NNI3" s="300"/>
      <c r="NNJ3" s="300"/>
      <c r="NNK3" s="300" t="s">
        <v>1278</v>
      </c>
      <c r="NNL3" s="300"/>
      <c r="NNM3" s="300"/>
      <c r="NNN3" s="300"/>
      <c r="NNO3" s="300" t="s">
        <v>1278</v>
      </c>
      <c r="NNP3" s="300"/>
      <c r="NNQ3" s="300"/>
      <c r="NNR3" s="300"/>
      <c r="NNS3" s="300" t="s">
        <v>1278</v>
      </c>
      <c r="NNT3" s="300"/>
      <c r="NNU3" s="300"/>
      <c r="NNV3" s="300"/>
      <c r="NNW3" s="300" t="s">
        <v>1278</v>
      </c>
      <c r="NNX3" s="300"/>
      <c r="NNY3" s="300"/>
      <c r="NNZ3" s="300"/>
      <c r="NOA3" s="300" t="s">
        <v>1278</v>
      </c>
      <c r="NOB3" s="300"/>
      <c r="NOC3" s="300"/>
      <c r="NOD3" s="300"/>
      <c r="NOE3" s="300" t="s">
        <v>1278</v>
      </c>
      <c r="NOF3" s="300"/>
      <c r="NOG3" s="300"/>
      <c r="NOH3" s="300"/>
      <c r="NOI3" s="300" t="s">
        <v>1278</v>
      </c>
      <c r="NOJ3" s="300"/>
      <c r="NOK3" s="300"/>
      <c r="NOL3" s="300"/>
      <c r="NOM3" s="300" t="s">
        <v>1278</v>
      </c>
      <c r="NON3" s="300"/>
      <c r="NOO3" s="300"/>
      <c r="NOP3" s="300"/>
      <c r="NOQ3" s="300" t="s">
        <v>1278</v>
      </c>
      <c r="NOR3" s="300"/>
      <c r="NOS3" s="300"/>
      <c r="NOT3" s="300"/>
      <c r="NOU3" s="300" t="s">
        <v>1278</v>
      </c>
      <c r="NOV3" s="300"/>
      <c r="NOW3" s="300"/>
      <c r="NOX3" s="300"/>
      <c r="NOY3" s="300" t="s">
        <v>1278</v>
      </c>
      <c r="NOZ3" s="300"/>
      <c r="NPA3" s="300"/>
      <c r="NPB3" s="300"/>
      <c r="NPC3" s="300" t="s">
        <v>1278</v>
      </c>
      <c r="NPD3" s="300"/>
      <c r="NPE3" s="300"/>
      <c r="NPF3" s="300"/>
      <c r="NPG3" s="300" t="s">
        <v>1278</v>
      </c>
      <c r="NPH3" s="300"/>
      <c r="NPI3" s="300"/>
      <c r="NPJ3" s="300"/>
      <c r="NPK3" s="300" t="s">
        <v>1278</v>
      </c>
      <c r="NPL3" s="300"/>
      <c r="NPM3" s="300"/>
      <c r="NPN3" s="300"/>
      <c r="NPO3" s="300" t="s">
        <v>1278</v>
      </c>
      <c r="NPP3" s="300"/>
      <c r="NPQ3" s="300"/>
      <c r="NPR3" s="300"/>
      <c r="NPS3" s="300" t="s">
        <v>1278</v>
      </c>
      <c r="NPT3" s="300"/>
      <c r="NPU3" s="300"/>
      <c r="NPV3" s="300"/>
      <c r="NPW3" s="300" t="s">
        <v>1278</v>
      </c>
      <c r="NPX3" s="300"/>
      <c r="NPY3" s="300"/>
      <c r="NPZ3" s="300"/>
      <c r="NQA3" s="300" t="s">
        <v>1278</v>
      </c>
      <c r="NQB3" s="300"/>
      <c r="NQC3" s="300"/>
      <c r="NQD3" s="300"/>
      <c r="NQE3" s="300" t="s">
        <v>1278</v>
      </c>
      <c r="NQF3" s="300"/>
      <c r="NQG3" s="300"/>
      <c r="NQH3" s="300"/>
      <c r="NQI3" s="300" t="s">
        <v>1278</v>
      </c>
      <c r="NQJ3" s="300"/>
      <c r="NQK3" s="300"/>
      <c r="NQL3" s="300"/>
      <c r="NQM3" s="300" t="s">
        <v>1278</v>
      </c>
      <c r="NQN3" s="300"/>
      <c r="NQO3" s="300"/>
      <c r="NQP3" s="300"/>
      <c r="NQQ3" s="300" t="s">
        <v>1278</v>
      </c>
      <c r="NQR3" s="300"/>
      <c r="NQS3" s="300"/>
      <c r="NQT3" s="300"/>
      <c r="NQU3" s="300" t="s">
        <v>1278</v>
      </c>
      <c r="NQV3" s="300"/>
      <c r="NQW3" s="300"/>
      <c r="NQX3" s="300"/>
      <c r="NQY3" s="300" t="s">
        <v>1278</v>
      </c>
      <c r="NQZ3" s="300"/>
      <c r="NRA3" s="300"/>
      <c r="NRB3" s="300"/>
      <c r="NRC3" s="300" t="s">
        <v>1278</v>
      </c>
      <c r="NRD3" s="300"/>
      <c r="NRE3" s="300"/>
      <c r="NRF3" s="300"/>
      <c r="NRG3" s="300" t="s">
        <v>1278</v>
      </c>
      <c r="NRH3" s="300"/>
      <c r="NRI3" s="300"/>
      <c r="NRJ3" s="300"/>
      <c r="NRK3" s="300" t="s">
        <v>1278</v>
      </c>
      <c r="NRL3" s="300"/>
      <c r="NRM3" s="300"/>
      <c r="NRN3" s="300"/>
      <c r="NRO3" s="300" t="s">
        <v>1278</v>
      </c>
      <c r="NRP3" s="300"/>
      <c r="NRQ3" s="300"/>
      <c r="NRR3" s="300"/>
      <c r="NRS3" s="300" t="s">
        <v>1278</v>
      </c>
      <c r="NRT3" s="300"/>
      <c r="NRU3" s="300"/>
      <c r="NRV3" s="300"/>
      <c r="NRW3" s="300" t="s">
        <v>1278</v>
      </c>
      <c r="NRX3" s="300"/>
      <c r="NRY3" s="300"/>
      <c r="NRZ3" s="300"/>
      <c r="NSA3" s="300" t="s">
        <v>1278</v>
      </c>
      <c r="NSB3" s="300"/>
      <c r="NSC3" s="300"/>
      <c r="NSD3" s="300"/>
      <c r="NSE3" s="300" t="s">
        <v>1278</v>
      </c>
      <c r="NSF3" s="300"/>
      <c r="NSG3" s="300"/>
      <c r="NSH3" s="300"/>
      <c r="NSI3" s="300" t="s">
        <v>1278</v>
      </c>
      <c r="NSJ3" s="300"/>
      <c r="NSK3" s="300"/>
      <c r="NSL3" s="300"/>
      <c r="NSM3" s="300" t="s">
        <v>1278</v>
      </c>
      <c r="NSN3" s="300"/>
      <c r="NSO3" s="300"/>
      <c r="NSP3" s="300"/>
      <c r="NSQ3" s="300" t="s">
        <v>1278</v>
      </c>
      <c r="NSR3" s="300"/>
      <c r="NSS3" s="300"/>
      <c r="NST3" s="300"/>
      <c r="NSU3" s="300" t="s">
        <v>1278</v>
      </c>
      <c r="NSV3" s="300"/>
      <c r="NSW3" s="300"/>
      <c r="NSX3" s="300"/>
      <c r="NSY3" s="300" t="s">
        <v>1278</v>
      </c>
      <c r="NSZ3" s="300"/>
      <c r="NTA3" s="300"/>
      <c r="NTB3" s="300"/>
      <c r="NTC3" s="300" t="s">
        <v>1278</v>
      </c>
      <c r="NTD3" s="300"/>
      <c r="NTE3" s="300"/>
      <c r="NTF3" s="300"/>
      <c r="NTG3" s="300" t="s">
        <v>1278</v>
      </c>
      <c r="NTH3" s="300"/>
      <c r="NTI3" s="300"/>
      <c r="NTJ3" s="300"/>
      <c r="NTK3" s="300" t="s">
        <v>1278</v>
      </c>
      <c r="NTL3" s="300"/>
      <c r="NTM3" s="300"/>
      <c r="NTN3" s="300"/>
      <c r="NTO3" s="300" t="s">
        <v>1278</v>
      </c>
      <c r="NTP3" s="300"/>
      <c r="NTQ3" s="300"/>
      <c r="NTR3" s="300"/>
      <c r="NTS3" s="300" t="s">
        <v>1278</v>
      </c>
      <c r="NTT3" s="300"/>
      <c r="NTU3" s="300"/>
      <c r="NTV3" s="300"/>
      <c r="NTW3" s="300" t="s">
        <v>1278</v>
      </c>
      <c r="NTX3" s="300"/>
      <c r="NTY3" s="300"/>
      <c r="NTZ3" s="300"/>
      <c r="NUA3" s="300" t="s">
        <v>1278</v>
      </c>
      <c r="NUB3" s="300"/>
      <c r="NUC3" s="300"/>
      <c r="NUD3" s="300"/>
      <c r="NUE3" s="300" t="s">
        <v>1278</v>
      </c>
      <c r="NUF3" s="300"/>
      <c r="NUG3" s="300"/>
      <c r="NUH3" s="300"/>
      <c r="NUI3" s="300" t="s">
        <v>1278</v>
      </c>
      <c r="NUJ3" s="300"/>
      <c r="NUK3" s="300"/>
      <c r="NUL3" s="300"/>
      <c r="NUM3" s="300" t="s">
        <v>1278</v>
      </c>
      <c r="NUN3" s="300"/>
      <c r="NUO3" s="300"/>
      <c r="NUP3" s="300"/>
      <c r="NUQ3" s="300" t="s">
        <v>1278</v>
      </c>
      <c r="NUR3" s="300"/>
      <c r="NUS3" s="300"/>
      <c r="NUT3" s="300"/>
      <c r="NUU3" s="300" t="s">
        <v>1278</v>
      </c>
      <c r="NUV3" s="300"/>
      <c r="NUW3" s="300"/>
      <c r="NUX3" s="300"/>
      <c r="NUY3" s="300" t="s">
        <v>1278</v>
      </c>
      <c r="NUZ3" s="300"/>
      <c r="NVA3" s="300"/>
      <c r="NVB3" s="300"/>
      <c r="NVC3" s="300" t="s">
        <v>1278</v>
      </c>
      <c r="NVD3" s="300"/>
      <c r="NVE3" s="300"/>
      <c r="NVF3" s="300"/>
      <c r="NVG3" s="300" t="s">
        <v>1278</v>
      </c>
      <c r="NVH3" s="300"/>
      <c r="NVI3" s="300"/>
      <c r="NVJ3" s="300"/>
      <c r="NVK3" s="300" t="s">
        <v>1278</v>
      </c>
      <c r="NVL3" s="300"/>
      <c r="NVM3" s="300"/>
      <c r="NVN3" s="300"/>
      <c r="NVO3" s="300" t="s">
        <v>1278</v>
      </c>
      <c r="NVP3" s="300"/>
      <c r="NVQ3" s="300"/>
      <c r="NVR3" s="300"/>
      <c r="NVS3" s="300" t="s">
        <v>1278</v>
      </c>
      <c r="NVT3" s="300"/>
      <c r="NVU3" s="300"/>
      <c r="NVV3" s="300"/>
      <c r="NVW3" s="300" t="s">
        <v>1278</v>
      </c>
      <c r="NVX3" s="300"/>
      <c r="NVY3" s="300"/>
      <c r="NVZ3" s="300"/>
      <c r="NWA3" s="300" t="s">
        <v>1278</v>
      </c>
      <c r="NWB3" s="300"/>
      <c r="NWC3" s="300"/>
      <c r="NWD3" s="300"/>
      <c r="NWE3" s="300" t="s">
        <v>1278</v>
      </c>
      <c r="NWF3" s="300"/>
      <c r="NWG3" s="300"/>
      <c r="NWH3" s="300"/>
      <c r="NWI3" s="300" t="s">
        <v>1278</v>
      </c>
      <c r="NWJ3" s="300"/>
      <c r="NWK3" s="300"/>
      <c r="NWL3" s="300"/>
      <c r="NWM3" s="300" t="s">
        <v>1278</v>
      </c>
      <c r="NWN3" s="300"/>
      <c r="NWO3" s="300"/>
      <c r="NWP3" s="300"/>
      <c r="NWQ3" s="300" t="s">
        <v>1278</v>
      </c>
      <c r="NWR3" s="300"/>
      <c r="NWS3" s="300"/>
      <c r="NWT3" s="300"/>
      <c r="NWU3" s="300" t="s">
        <v>1278</v>
      </c>
      <c r="NWV3" s="300"/>
      <c r="NWW3" s="300"/>
      <c r="NWX3" s="300"/>
      <c r="NWY3" s="300" t="s">
        <v>1278</v>
      </c>
      <c r="NWZ3" s="300"/>
      <c r="NXA3" s="300"/>
      <c r="NXB3" s="300"/>
      <c r="NXC3" s="300" t="s">
        <v>1278</v>
      </c>
      <c r="NXD3" s="300"/>
      <c r="NXE3" s="300"/>
      <c r="NXF3" s="300"/>
      <c r="NXG3" s="300" t="s">
        <v>1278</v>
      </c>
      <c r="NXH3" s="300"/>
      <c r="NXI3" s="300"/>
      <c r="NXJ3" s="300"/>
      <c r="NXK3" s="300" t="s">
        <v>1278</v>
      </c>
      <c r="NXL3" s="300"/>
      <c r="NXM3" s="300"/>
      <c r="NXN3" s="300"/>
      <c r="NXO3" s="300" t="s">
        <v>1278</v>
      </c>
      <c r="NXP3" s="300"/>
      <c r="NXQ3" s="300"/>
      <c r="NXR3" s="300"/>
      <c r="NXS3" s="300" t="s">
        <v>1278</v>
      </c>
      <c r="NXT3" s="300"/>
      <c r="NXU3" s="300"/>
      <c r="NXV3" s="300"/>
      <c r="NXW3" s="300" t="s">
        <v>1278</v>
      </c>
      <c r="NXX3" s="300"/>
      <c r="NXY3" s="300"/>
      <c r="NXZ3" s="300"/>
      <c r="NYA3" s="300" t="s">
        <v>1278</v>
      </c>
      <c r="NYB3" s="300"/>
      <c r="NYC3" s="300"/>
      <c r="NYD3" s="300"/>
      <c r="NYE3" s="300" t="s">
        <v>1278</v>
      </c>
      <c r="NYF3" s="300"/>
      <c r="NYG3" s="300"/>
      <c r="NYH3" s="300"/>
      <c r="NYI3" s="300" t="s">
        <v>1278</v>
      </c>
      <c r="NYJ3" s="300"/>
      <c r="NYK3" s="300"/>
      <c r="NYL3" s="300"/>
      <c r="NYM3" s="300" t="s">
        <v>1278</v>
      </c>
      <c r="NYN3" s="300"/>
      <c r="NYO3" s="300"/>
      <c r="NYP3" s="300"/>
      <c r="NYQ3" s="300" t="s">
        <v>1278</v>
      </c>
      <c r="NYR3" s="300"/>
      <c r="NYS3" s="300"/>
      <c r="NYT3" s="300"/>
      <c r="NYU3" s="300" t="s">
        <v>1278</v>
      </c>
      <c r="NYV3" s="300"/>
      <c r="NYW3" s="300"/>
      <c r="NYX3" s="300"/>
      <c r="NYY3" s="300" t="s">
        <v>1278</v>
      </c>
      <c r="NYZ3" s="300"/>
      <c r="NZA3" s="300"/>
      <c r="NZB3" s="300"/>
      <c r="NZC3" s="300" t="s">
        <v>1278</v>
      </c>
      <c r="NZD3" s="300"/>
      <c r="NZE3" s="300"/>
      <c r="NZF3" s="300"/>
      <c r="NZG3" s="300" t="s">
        <v>1278</v>
      </c>
      <c r="NZH3" s="300"/>
      <c r="NZI3" s="300"/>
      <c r="NZJ3" s="300"/>
      <c r="NZK3" s="300" t="s">
        <v>1278</v>
      </c>
      <c r="NZL3" s="300"/>
      <c r="NZM3" s="300"/>
      <c r="NZN3" s="300"/>
      <c r="NZO3" s="300" t="s">
        <v>1278</v>
      </c>
      <c r="NZP3" s="300"/>
      <c r="NZQ3" s="300"/>
      <c r="NZR3" s="300"/>
      <c r="NZS3" s="300" t="s">
        <v>1278</v>
      </c>
      <c r="NZT3" s="300"/>
      <c r="NZU3" s="300"/>
      <c r="NZV3" s="300"/>
      <c r="NZW3" s="300" t="s">
        <v>1278</v>
      </c>
      <c r="NZX3" s="300"/>
      <c r="NZY3" s="300"/>
      <c r="NZZ3" s="300"/>
      <c r="OAA3" s="300" t="s">
        <v>1278</v>
      </c>
      <c r="OAB3" s="300"/>
      <c r="OAC3" s="300"/>
      <c r="OAD3" s="300"/>
      <c r="OAE3" s="300" t="s">
        <v>1278</v>
      </c>
      <c r="OAF3" s="300"/>
      <c r="OAG3" s="300"/>
      <c r="OAH3" s="300"/>
      <c r="OAI3" s="300" t="s">
        <v>1278</v>
      </c>
      <c r="OAJ3" s="300"/>
      <c r="OAK3" s="300"/>
      <c r="OAL3" s="300"/>
      <c r="OAM3" s="300" t="s">
        <v>1278</v>
      </c>
      <c r="OAN3" s="300"/>
      <c r="OAO3" s="300"/>
      <c r="OAP3" s="300"/>
      <c r="OAQ3" s="300" t="s">
        <v>1278</v>
      </c>
      <c r="OAR3" s="300"/>
      <c r="OAS3" s="300"/>
      <c r="OAT3" s="300"/>
      <c r="OAU3" s="300" t="s">
        <v>1278</v>
      </c>
      <c r="OAV3" s="300"/>
      <c r="OAW3" s="300"/>
      <c r="OAX3" s="300"/>
      <c r="OAY3" s="300" t="s">
        <v>1278</v>
      </c>
      <c r="OAZ3" s="300"/>
      <c r="OBA3" s="300"/>
      <c r="OBB3" s="300"/>
      <c r="OBC3" s="300" t="s">
        <v>1278</v>
      </c>
      <c r="OBD3" s="300"/>
      <c r="OBE3" s="300"/>
      <c r="OBF3" s="300"/>
      <c r="OBG3" s="300" t="s">
        <v>1278</v>
      </c>
      <c r="OBH3" s="300"/>
      <c r="OBI3" s="300"/>
      <c r="OBJ3" s="300"/>
      <c r="OBK3" s="300" t="s">
        <v>1278</v>
      </c>
      <c r="OBL3" s="300"/>
      <c r="OBM3" s="300"/>
      <c r="OBN3" s="300"/>
      <c r="OBO3" s="300" t="s">
        <v>1278</v>
      </c>
      <c r="OBP3" s="300"/>
      <c r="OBQ3" s="300"/>
      <c r="OBR3" s="300"/>
      <c r="OBS3" s="300" t="s">
        <v>1278</v>
      </c>
      <c r="OBT3" s="300"/>
      <c r="OBU3" s="300"/>
      <c r="OBV3" s="300"/>
      <c r="OBW3" s="300" t="s">
        <v>1278</v>
      </c>
      <c r="OBX3" s="300"/>
      <c r="OBY3" s="300"/>
      <c r="OBZ3" s="300"/>
      <c r="OCA3" s="300" t="s">
        <v>1278</v>
      </c>
      <c r="OCB3" s="300"/>
      <c r="OCC3" s="300"/>
      <c r="OCD3" s="300"/>
      <c r="OCE3" s="300" t="s">
        <v>1278</v>
      </c>
      <c r="OCF3" s="300"/>
      <c r="OCG3" s="300"/>
      <c r="OCH3" s="300"/>
      <c r="OCI3" s="300" t="s">
        <v>1278</v>
      </c>
      <c r="OCJ3" s="300"/>
      <c r="OCK3" s="300"/>
      <c r="OCL3" s="300"/>
      <c r="OCM3" s="300" t="s">
        <v>1278</v>
      </c>
      <c r="OCN3" s="300"/>
      <c r="OCO3" s="300"/>
      <c r="OCP3" s="300"/>
      <c r="OCQ3" s="300" t="s">
        <v>1278</v>
      </c>
      <c r="OCR3" s="300"/>
      <c r="OCS3" s="300"/>
      <c r="OCT3" s="300"/>
      <c r="OCU3" s="300" t="s">
        <v>1278</v>
      </c>
      <c r="OCV3" s="300"/>
      <c r="OCW3" s="300"/>
      <c r="OCX3" s="300"/>
      <c r="OCY3" s="300" t="s">
        <v>1278</v>
      </c>
      <c r="OCZ3" s="300"/>
      <c r="ODA3" s="300"/>
      <c r="ODB3" s="300"/>
      <c r="ODC3" s="300" t="s">
        <v>1278</v>
      </c>
      <c r="ODD3" s="300"/>
      <c r="ODE3" s="300"/>
      <c r="ODF3" s="300"/>
      <c r="ODG3" s="300" t="s">
        <v>1278</v>
      </c>
      <c r="ODH3" s="300"/>
      <c r="ODI3" s="300"/>
      <c r="ODJ3" s="300"/>
      <c r="ODK3" s="300" t="s">
        <v>1278</v>
      </c>
      <c r="ODL3" s="300"/>
      <c r="ODM3" s="300"/>
      <c r="ODN3" s="300"/>
      <c r="ODO3" s="300" t="s">
        <v>1278</v>
      </c>
      <c r="ODP3" s="300"/>
      <c r="ODQ3" s="300"/>
      <c r="ODR3" s="300"/>
      <c r="ODS3" s="300" t="s">
        <v>1278</v>
      </c>
      <c r="ODT3" s="300"/>
      <c r="ODU3" s="300"/>
      <c r="ODV3" s="300"/>
      <c r="ODW3" s="300" t="s">
        <v>1278</v>
      </c>
      <c r="ODX3" s="300"/>
      <c r="ODY3" s="300"/>
      <c r="ODZ3" s="300"/>
      <c r="OEA3" s="300" t="s">
        <v>1278</v>
      </c>
      <c r="OEB3" s="300"/>
      <c r="OEC3" s="300"/>
      <c r="OED3" s="300"/>
      <c r="OEE3" s="300" t="s">
        <v>1278</v>
      </c>
      <c r="OEF3" s="300"/>
      <c r="OEG3" s="300"/>
      <c r="OEH3" s="300"/>
      <c r="OEI3" s="300" t="s">
        <v>1278</v>
      </c>
      <c r="OEJ3" s="300"/>
      <c r="OEK3" s="300"/>
      <c r="OEL3" s="300"/>
      <c r="OEM3" s="300" t="s">
        <v>1278</v>
      </c>
      <c r="OEN3" s="300"/>
      <c r="OEO3" s="300"/>
      <c r="OEP3" s="300"/>
      <c r="OEQ3" s="300" t="s">
        <v>1278</v>
      </c>
      <c r="OER3" s="300"/>
      <c r="OES3" s="300"/>
      <c r="OET3" s="300"/>
      <c r="OEU3" s="300" t="s">
        <v>1278</v>
      </c>
      <c r="OEV3" s="300"/>
      <c r="OEW3" s="300"/>
      <c r="OEX3" s="300"/>
      <c r="OEY3" s="300" t="s">
        <v>1278</v>
      </c>
      <c r="OEZ3" s="300"/>
      <c r="OFA3" s="300"/>
      <c r="OFB3" s="300"/>
      <c r="OFC3" s="300" t="s">
        <v>1278</v>
      </c>
      <c r="OFD3" s="300"/>
      <c r="OFE3" s="300"/>
      <c r="OFF3" s="300"/>
      <c r="OFG3" s="300" t="s">
        <v>1278</v>
      </c>
      <c r="OFH3" s="300"/>
      <c r="OFI3" s="300"/>
      <c r="OFJ3" s="300"/>
      <c r="OFK3" s="300" t="s">
        <v>1278</v>
      </c>
      <c r="OFL3" s="300"/>
      <c r="OFM3" s="300"/>
      <c r="OFN3" s="300"/>
      <c r="OFO3" s="300" t="s">
        <v>1278</v>
      </c>
      <c r="OFP3" s="300"/>
      <c r="OFQ3" s="300"/>
      <c r="OFR3" s="300"/>
      <c r="OFS3" s="300" t="s">
        <v>1278</v>
      </c>
      <c r="OFT3" s="300"/>
      <c r="OFU3" s="300"/>
      <c r="OFV3" s="300"/>
      <c r="OFW3" s="300" t="s">
        <v>1278</v>
      </c>
      <c r="OFX3" s="300"/>
      <c r="OFY3" s="300"/>
      <c r="OFZ3" s="300"/>
      <c r="OGA3" s="300" t="s">
        <v>1278</v>
      </c>
      <c r="OGB3" s="300"/>
      <c r="OGC3" s="300"/>
      <c r="OGD3" s="300"/>
      <c r="OGE3" s="300" t="s">
        <v>1278</v>
      </c>
      <c r="OGF3" s="300"/>
      <c r="OGG3" s="300"/>
      <c r="OGH3" s="300"/>
      <c r="OGI3" s="300" t="s">
        <v>1278</v>
      </c>
      <c r="OGJ3" s="300"/>
      <c r="OGK3" s="300"/>
      <c r="OGL3" s="300"/>
      <c r="OGM3" s="300" t="s">
        <v>1278</v>
      </c>
      <c r="OGN3" s="300"/>
      <c r="OGO3" s="300"/>
      <c r="OGP3" s="300"/>
      <c r="OGQ3" s="300" t="s">
        <v>1278</v>
      </c>
      <c r="OGR3" s="300"/>
      <c r="OGS3" s="300"/>
      <c r="OGT3" s="300"/>
      <c r="OGU3" s="300" t="s">
        <v>1278</v>
      </c>
      <c r="OGV3" s="300"/>
      <c r="OGW3" s="300"/>
      <c r="OGX3" s="300"/>
      <c r="OGY3" s="300" t="s">
        <v>1278</v>
      </c>
      <c r="OGZ3" s="300"/>
      <c r="OHA3" s="300"/>
      <c r="OHB3" s="300"/>
      <c r="OHC3" s="300" t="s">
        <v>1278</v>
      </c>
      <c r="OHD3" s="300"/>
      <c r="OHE3" s="300"/>
      <c r="OHF3" s="300"/>
      <c r="OHG3" s="300" t="s">
        <v>1278</v>
      </c>
      <c r="OHH3" s="300"/>
      <c r="OHI3" s="300"/>
      <c r="OHJ3" s="300"/>
      <c r="OHK3" s="300" t="s">
        <v>1278</v>
      </c>
      <c r="OHL3" s="300"/>
      <c r="OHM3" s="300"/>
      <c r="OHN3" s="300"/>
      <c r="OHO3" s="300" t="s">
        <v>1278</v>
      </c>
      <c r="OHP3" s="300"/>
      <c r="OHQ3" s="300"/>
      <c r="OHR3" s="300"/>
      <c r="OHS3" s="300" t="s">
        <v>1278</v>
      </c>
      <c r="OHT3" s="300"/>
      <c r="OHU3" s="300"/>
      <c r="OHV3" s="300"/>
      <c r="OHW3" s="300" t="s">
        <v>1278</v>
      </c>
      <c r="OHX3" s="300"/>
      <c r="OHY3" s="300"/>
      <c r="OHZ3" s="300"/>
      <c r="OIA3" s="300" t="s">
        <v>1278</v>
      </c>
      <c r="OIB3" s="300"/>
      <c r="OIC3" s="300"/>
      <c r="OID3" s="300"/>
      <c r="OIE3" s="300" t="s">
        <v>1278</v>
      </c>
      <c r="OIF3" s="300"/>
      <c r="OIG3" s="300"/>
      <c r="OIH3" s="300"/>
      <c r="OII3" s="300" t="s">
        <v>1278</v>
      </c>
      <c r="OIJ3" s="300"/>
      <c r="OIK3" s="300"/>
      <c r="OIL3" s="300"/>
      <c r="OIM3" s="300" t="s">
        <v>1278</v>
      </c>
      <c r="OIN3" s="300"/>
      <c r="OIO3" s="300"/>
      <c r="OIP3" s="300"/>
      <c r="OIQ3" s="300" t="s">
        <v>1278</v>
      </c>
      <c r="OIR3" s="300"/>
      <c r="OIS3" s="300"/>
      <c r="OIT3" s="300"/>
      <c r="OIU3" s="300" t="s">
        <v>1278</v>
      </c>
      <c r="OIV3" s="300"/>
      <c r="OIW3" s="300"/>
      <c r="OIX3" s="300"/>
      <c r="OIY3" s="300" t="s">
        <v>1278</v>
      </c>
      <c r="OIZ3" s="300"/>
      <c r="OJA3" s="300"/>
      <c r="OJB3" s="300"/>
      <c r="OJC3" s="300" t="s">
        <v>1278</v>
      </c>
      <c r="OJD3" s="300"/>
      <c r="OJE3" s="300"/>
      <c r="OJF3" s="300"/>
      <c r="OJG3" s="300" t="s">
        <v>1278</v>
      </c>
      <c r="OJH3" s="300"/>
      <c r="OJI3" s="300"/>
      <c r="OJJ3" s="300"/>
      <c r="OJK3" s="300" t="s">
        <v>1278</v>
      </c>
      <c r="OJL3" s="300"/>
      <c r="OJM3" s="300"/>
      <c r="OJN3" s="300"/>
      <c r="OJO3" s="300" t="s">
        <v>1278</v>
      </c>
      <c r="OJP3" s="300"/>
      <c r="OJQ3" s="300"/>
      <c r="OJR3" s="300"/>
      <c r="OJS3" s="300" t="s">
        <v>1278</v>
      </c>
      <c r="OJT3" s="300"/>
      <c r="OJU3" s="300"/>
      <c r="OJV3" s="300"/>
      <c r="OJW3" s="300" t="s">
        <v>1278</v>
      </c>
      <c r="OJX3" s="300"/>
      <c r="OJY3" s="300"/>
      <c r="OJZ3" s="300"/>
      <c r="OKA3" s="300" t="s">
        <v>1278</v>
      </c>
      <c r="OKB3" s="300"/>
      <c r="OKC3" s="300"/>
      <c r="OKD3" s="300"/>
      <c r="OKE3" s="300" t="s">
        <v>1278</v>
      </c>
      <c r="OKF3" s="300"/>
      <c r="OKG3" s="300"/>
      <c r="OKH3" s="300"/>
      <c r="OKI3" s="300" t="s">
        <v>1278</v>
      </c>
      <c r="OKJ3" s="300"/>
      <c r="OKK3" s="300"/>
      <c r="OKL3" s="300"/>
      <c r="OKM3" s="300" t="s">
        <v>1278</v>
      </c>
      <c r="OKN3" s="300"/>
      <c r="OKO3" s="300"/>
      <c r="OKP3" s="300"/>
      <c r="OKQ3" s="300" t="s">
        <v>1278</v>
      </c>
      <c r="OKR3" s="300"/>
      <c r="OKS3" s="300"/>
      <c r="OKT3" s="300"/>
      <c r="OKU3" s="300" t="s">
        <v>1278</v>
      </c>
      <c r="OKV3" s="300"/>
      <c r="OKW3" s="300"/>
      <c r="OKX3" s="300"/>
      <c r="OKY3" s="300" t="s">
        <v>1278</v>
      </c>
      <c r="OKZ3" s="300"/>
      <c r="OLA3" s="300"/>
      <c r="OLB3" s="300"/>
      <c r="OLC3" s="300" t="s">
        <v>1278</v>
      </c>
      <c r="OLD3" s="300"/>
      <c r="OLE3" s="300"/>
      <c r="OLF3" s="300"/>
      <c r="OLG3" s="300" t="s">
        <v>1278</v>
      </c>
      <c r="OLH3" s="300"/>
      <c r="OLI3" s="300"/>
      <c r="OLJ3" s="300"/>
      <c r="OLK3" s="300" t="s">
        <v>1278</v>
      </c>
      <c r="OLL3" s="300"/>
      <c r="OLM3" s="300"/>
      <c r="OLN3" s="300"/>
      <c r="OLO3" s="300" t="s">
        <v>1278</v>
      </c>
      <c r="OLP3" s="300"/>
      <c r="OLQ3" s="300"/>
      <c r="OLR3" s="300"/>
      <c r="OLS3" s="300" t="s">
        <v>1278</v>
      </c>
      <c r="OLT3" s="300"/>
      <c r="OLU3" s="300"/>
      <c r="OLV3" s="300"/>
      <c r="OLW3" s="300" t="s">
        <v>1278</v>
      </c>
      <c r="OLX3" s="300"/>
      <c r="OLY3" s="300"/>
      <c r="OLZ3" s="300"/>
      <c r="OMA3" s="300" t="s">
        <v>1278</v>
      </c>
      <c r="OMB3" s="300"/>
      <c r="OMC3" s="300"/>
      <c r="OMD3" s="300"/>
      <c r="OME3" s="300" t="s">
        <v>1278</v>
      </c>
      <c r="OMF3" s="300"/>
      <c r="OMG3" s="300"/>
      <c r="OMH3" s="300"/>
      <c r="OMI3" s="300" t="s">
        <v>1278</v>
      </c>
      <c r="OMJ3" s="300"/>
      <c r="OMK3" s="300"/>
      <c r="OML3" s="300"/>
      <c r="OMM3" s="300" t="s">
        <v>1278</v>
      </c>
      <c r="OMN3" s="300"/>
      <c r="OMO3" s="300"/>
      <c r="OMP3" s="300"/>
      <c r="OMQ3" s="300" t="s">
        <v>1278</v>
      </c>
      <c r="OMR3" s="300"/>
      <c r="OMS3" s="300"/>
      <c r="OMT3" s="300"/>
      <c r="OMU3" s="300" t="s">
        <v>1278</v>
      </c>
      <c r="OMV3" s="300"/>
      <c r="OMW3" s="300"/>
      <c r="OMX3" s="300"/>
      <c r="OMY3" s="300" t="s">
        <v>1278</v>
      </c>
      <c r="OMZ3" s="300"/>
      <c r="ONA3" s="300"/>
      <c r="ONB3" s="300"/>
      <c r="ONC3" s="300" t="s">
        <v>1278</v>
      </c>
      <c r="OND3" s="300"/>
      <c r="ONE3" s="300"/>
      <c r="ONF3" s="300"/>
      <c r="ONG3" s="300" t="s">
        <v>1278</v>
      </c>
      <c r="ONH3" s="300"/>
      <c r="ONI3" s="300"/>
      <c r="ONJ3" s="300"/>
      <c r="ONK3" s="300" t="s">
        <v>1278</v>
      </c>
      <c r="ONL3" s="300"/>
      <c r="ONM3" s="300"/>
      <c r="ONN3" s="300"/>
      <c r="ONO3" s="300" t="s">
        <v>1278</v>
      </c>
      <c r="ONP3" s="300"/>
      <c r="ONQ3" s="300"/>
      <c r="ONR3" s="300"/>
      <c r="ONS3" s="300" t="s">
        <v>1278</v>
      </c>
      <c r="ONT3" s="300"/>
      <c r="ONU3" s="300"/>
      <c r="ONV3" s="300"/>
      <c r="ONW3" s="300" t="s">
        <v>1278</v>
      </c>
      <c r="ONX3" s="300"/>
      <c r="ONY3" s="300"/>
      <c r="ONZ3" s="300"/>
      <c r="OOA3" s="300" t="s">
        <v>1278</v>
      </c>
      <c r="OOB3" s="300"/>
      <c r="OOC3" s="300"/>
      <c r="OOD3" s="300"/>
      <c r="OOE3" s="300" t="s">
        <v>1278</v>
      </c>
      <c r="OOF3" s="300"/>
      <c r="OOG3" s="300"/>
      <c r="OOH3" s="300"/>
      <c r="OOI3" s="300" t="s">
        <v>1278</v>
      </c>
      <c r="OOJ3" s="300"/>
      <c r="OOK3" s="300"/>
      <c r="OOL3" s="300"/>
      <c r="OOM3" s="300" t="s">
        <v>1278</v>
      </c>
      <c r="OON3" s="300"/>
      <c r="OOO3" s="300"/>
      <c r="OOP3" s="300"/>
      <c r="OOQ3" s="300" t="s">
        <v>1278</v>
      </c>
      <c r="OOR3" s="300"/>
      <c r="OOS3" s="300"/>
      <c r="OOT3" s="300"/>
      <c r="OOU3" s="300" t="s">
        <v>1278</v>
      </c>
      <c r="OOV3" s="300"/>
      <c r="OOW3" s="300"/>
      <c r="OOX3" s="300"/>
      <c r="OOY3" s="300" t="s">
        <v>1278</v>
      </c>
      <c r="OOZ3" s="300"/>
      <c r="OPA3" s="300"/>
      <c r="OPB3" s="300"/>
      <c r="OPC3" s="300" t="s">
        <v>1278</v>
      </c>
      <c r="OPD3" s="300"/>
      <c r="OPE3" s="300"/>
      <c r="OPF3" s="300"/>
      <c r="OPG3" s="300" t="s">
        <v>1278</v>
      </c>
      <c r="OPH3" s="300"/>
      <c r="OPI3" s="300"/>
      <c r="OPJ3" s="300"/>
      <c r="OPK3" s="300" t="s">
        <v>1278</v>
      </c>
      <c r="OPL3" s="300"/>
      <c r="OPM3" s="300"/>
      <c r="OPN3" s="300"/>
      <c r="OPO3" s="300" t="s">
        <v>1278</v>
      </c>
      <c r="OPP3" s="300"/>
      <c r="OPQ3" s="300"/>
      <c r="OPR3" s="300"/>
      <c r="OPS3" s="300" t="s">
        <v>1278</v>
      </c>
      <c r="OPT3" s="300"/>
      <c r="OPU3" s="300"/>
      <c r="OPV3" s="300"/>
      <c r="OPW3" s="300" t="s">
        <v>1278</v>
      </c>
      <c r="OPX3" s="300"/>
      <c r="OPY3" s="300"/>
      <c r="OPZ3" s="300"/>
      <c r="OQA3" s="300" t="s">
        <v>1278</v>
      </c>
      <c r="OQB3" s="300"/>
      <c r="OQC3" s="300"/>
      <c r="OQD3" s="300"/>
      <c r="OQE3" s="300" t="s">
        <v>1278</v>
      </c>
      <c r="OQF3" s="300"/>
      <c r="OQG3" s="300"/>
      <c r="OQH3" s="300"/>
      <c r="OQI3" s="300" t="s">
        <v>1278</v>
      </c>
      <c r="OQJ3" s="300"/>
      <c r="OQK3" s="300"/>
      <c r="OQL3" s="300"/>
      <c r="OQM3" s="300" t="s">
        <v>1278</v>
      </c>
      <c r="OQN3" s="300"/>
      <c r="OQO3" s="300"/>
      <c r="OQP3" s="300"/>
      <c r="OQQ3" s="300" t="s">
        <v>1278</v>
      </c>
      <c r="OQR3" s="300"/>
      <c r="OQS3" s="300"/>
      <c r="OQT3" s="300"/>
      <c r="OQU3" s="300" t="s">
        <v>1278</v>
      </c>
      <c r="OQV3" s="300"/>
      <c r="OQW3" s="300"/>
      <c r="OQX3" s="300"/>
      <c r="OQY3" s="300" t="s">
        <v>1278</v>
      </c>
      <c r="OQZ3" s="300"/>
      <c r="ORA3" s="300"/>
      <c r="ORB3" s="300"/>
      <c r="ORC3" s="300" t="s">
        <v>1278</v>
      </c>
      <c r="ORD3" s="300"/>
      <c r="ORE3" s="300"/>
      <c r="ORF3" s="300"/>
      <c r="ORG3" s="300" t="s">
        <v>1278</v>
      </c>
      <c r="ORH3" s="300"/>
      <c r="ORI3" s="300"/>
      <c r="ORJ3" s="300"/>
      <c r="ORK3" s="300" t="s">
        <v>1278</v>
      </c>
      <c r="ORL3" s="300"/>
      <c r="ORM3" s="300"/>
      <c r="ORN3" s="300"/>
      <c r="ORO3" s="300" t="s">
        <v>1278</v>
      </c>
      <c r="ORP3" s="300"/>
      <c r="ORQ3" s="300"/>
      <c r="ORR3" s="300"/>
      <c r="ORS3" s="300" t="s">
        <v>1278</v>
      </c>
      <c r="ORT3" s="300"/>
      <c r="ORU3" s="300"/>
      <c r="ORV3" s="300"/>
      <c r="ORW3" s="300" t="s">
        <v>1278</v>
      </c>
      <c r="ORX3" s="300"/>
      <c r="ORY3" s="300"/>
      <c r="ORZ3" s="300"/>
      <c r="OSA3" s="300" t="s">
        <v>1278</v>
      </c>
      <c r="OSB3" s="300"/>
      <c r="OSC3" s="300"/>
      <c r="OSD3" s="300"/>
      <c r="OSE3" s="300" t="s">
        <v>1278</v>
      </c>
      <c r="OSF3" s="300"/>
      <c r="OSG3" s="300"/>
      <c r="OSH3" s="300"/>
      <c r="OSI3" s="300" t="s">
        <v>1278</v>
      </c>
      <c r="OSJ3" s="300"/>
      <c r="OSK3" s="300"/>
      <c r="OSL3" s="300"/>
      <c r="OSM3" s="300" t="s">
        <v>1278</v>
      </c>
      <c r="OSN3" s="300"/>
      <c r="OSO3" s="300"/>
      <c r="OSP3" s="300"/>
      <c r="OSQ3" s="300" t="s">
        <v>1278</v>
      </c>
      <c r="OSR3" s="300"/>
      <c r="OSS3" s="300"/>
      <c r="OST3" s="300"/>
      <c r="OSU3" s="300" t="s">
        <v>1278</v>
      </c>
      <c r="OSV3" s="300"/>
      <c r="OSW3" s="300"/>
      <c r="OSX3" s="300"/>
      <c r="OSY3" s="300" t="s">
        <v>1278</v>
      </c>
      <c r="OSZ3" s="300"/>
      <c r="OTA3" s="300"/>
      <c r="OTB3" s="300"/>
      <c r="OTC3" s="300" t="s">
        <v>1278</v>
      </c>
      <c r="OTD3" s="300"/>
      <c r="OTE3" s="300"/>
      <c r="OTF3" s="300"/>
      <c r="OTG3" s="300" t="s">
        <v>1278</v>
      </c>
      <c r="OTH3" s="300"/>
      <c r="OTI3" s="300"/>
      <c r="OTJ3" s="300"/>
      <c r="OTK3" s="300" t="s">
        <v>1278</v>
      </c>
      <c r="OTL3" s="300"/>
      <c r="OTM3" s="300"/>
      <c r="OTN3" s="300"/>
      <c r="OTO3" s="300" t="s">
        <v>1278</v>
      </c>
      <c r="OTP3" s="300"/>
      <c r="OTQ3" s="300"/>
      <c r="OTR3" s="300"/>
      <c r="OTS3" s="300" t="s">
        <v>1278</v>
      </c>
      <c r="OTT3" s="300"/>
      <c r="OTU3" s="300"/>
      <c r="OTV3" s="300"/>
      <c r="OTW3" s="300" t="s">
        <v>1278</v>
      </c>
      <c r="OTX3" s="300"/>
      <c r="OTY3" s="300"/>
      <c r="OTZ3" s="300"/>
      <c r="OUA3" s="300" t="s">
        <v>1278</v>
      </c>
      <c r="OUB3" s="300"/>
      <c r="OUC3" s="300"/>
      <c r="OUD3" s="300"/>
      <c r="OUE3" s="300" t="s">
        <v>1278</v>
      </c>
      <c r="OUF3" s="300"/>
      <c r="OUG3" s="300"/>
      <c r="OUH3" s="300"/>
      <c r="OUI3" s="300" t="s">
        <v>1278</v>
      </c>
      <c r="OUJ3" s="300"/>
      <c r="OUK3" s="300"/>
      <c r="OUL3" s="300"/>
      <c r="OUM3" s="300" t="s">
        <v>1278</v>
      </c>
      <c r="OUN3" s="300"/>
      <c r="OUO3" s="300"/>
      <c r="OUP3" s="300"/>
      <c r="OUQ3" s="300" t="s">
        <v>1278</v>
      </c>
      <c r="OUR3" s="300"/>
      <c r="OUS3" s="300"/>
      <c r="OUT3" s="300"/>
      <c r="OUU3" s="300" t="s">
        <v>1278</v>
      </c>
      <c r="OUV3" s="300"/>
      <c r="OUW3" s="300"/>
      <c r="OUX3" s="300"/>
      <c r="OUY3" s="300" t="s">
        <v>1278</v>
      </c>
      <c r="OUZ3" s="300"/>
      <c r="OVA3" s="300"/>
      <c r="OVB3" s="300"/>
      <c r="OVC3" s="300" t="s">
        <v>1278</v>
      </c>
      <c r="OVD3" s="300"/>
      <c r="OVE3" s="300"/>
      <c r="OVF3" s="300"/>
      <c r="OVG3" s="300" t="s">
        <v>1278</v>
      </c>
      <c r="OVH3" s="300"/>
      <c r="OVI3" s="300"/>
      <c r="OVJ3" s="300"/>
      <c r="OVK3" s="300" t="s">
        <v>1278</v>
      </c>
      <c r="OVL3" s="300"/>
      <c r="OVM3" s="300"/>
      <c r="OVN3" s="300"/>
      <c r="OVO3" s="300" t="s">
        <v>1278</v>
      </c>
      <c r="OVP3" s="300"/>
      <c r="OVQ3" s="300"/>
      <c r="OVR3" s="300"/>
      <c r="OVS3" s="300" t="s">
        <v>1278</v>
      </c>
      <c r="OVT3" s="300"/>
      <c r="OVU3" s="300"/>
      <c r="OVV3" s="300"/>
      <c r="OVW3" s="300" t="s">
        <v>1278</v>
      </c>
      <c r="OVX3" s="300"/>
      <c r="OVY3" s="300"/>
      <c r="OVZ3" s="300"/>
      <c r="OWA3" s="300" t="s">
        <v>1278</v>
      </c>
      <c r="OWB3" s="300"/>
      <c r="OWC3" s="300"/>
      <c r="OWD3" s="300"/>
      <c r="OWE3" s="300" t="s">
        <v>1278</v>
      </c>
      <c r="OWF3" s="300"/>
      <c r="OWG3" s="300"/>
      <c r="OWH3" s="300"/>
      <c r="OWI3" s="300" t="s">
        <v>1278</v>
      </c>
      <c r="OWJ3" s="300"/>
      <c r="OWK3" s="300"/>
      <c r="OWL3" s="300"/>
      <c r="OWM3" s="300" t="s">
        <v>1278</v>
      </c>
      <c r="OWN3" s="300"/>
      <c r="OWO3" s="300"/>
      <c r="OWP3" s="300"/>
      <c r="OWQ3" s="300" t="s">
        <v>1278</v>
      </c>
      <c r="OWR3" s="300"/>
      <c r="OWS3" s="300"/>
      <c r="OWT3" s="300"/>
      <c r="OWU3" s="300" t="s">
        <v>1278</v>
      </c>
      <c r="OWV3" s="300"/>
      <c r="OWW3" s="300"/>
      <c r="OWX3" s="300"/>
      <c r="OWY3" s="300" t="s">
        <v>1278</v>
      </c>
      <c r="OWZ3" s="300"/>
      <c r="OXA3" s="300"/>
      <c r="OXB3" s="300"/>
      <c r="OXC3" s="300" t="s">
        <v>1278</v>
      </c>
      <c r="OXD3" s="300"/>
      <c r="OXE3" s="300"/>
      <c r="OXF3" s="300"/>
      <c r="OXG3" s="300" t="s">
        <v>1278</v>
      </c>
      <c r="OXH3" s="300"/>
      <c r="OXI3" s="300"/>
      <c r="OXJ3" s="300"/>
      <c r="OXK3" s="300" t="s">
        <v>1278</v>
      </c>
      <c r="OXL3" s="300"/>
      <c r="OXM3" s="300"/>
      <c r="OXN3" s="300"/>
      <c r="OXO3" s="300" t="s">
        <v>1278</v>
      </c>
      <c r="OXP3" s="300"/>
      <c r="OXQ3" s="300"/>
      <c r="OXR3" s="300"/>
      <c r="OXS3" s="300" t="s">
        <v>1278</v>
      </c>
      <c r="OXT3" s="300"/>
      <c r="OXU3" s="300"/>
      <c r="OXV3" s="300"/>
      <c r="OXW3" s="300" t="s">
        <v>1278</v>
      </c>
      <c r="OXX3" s="300"/>
      <c r="OXY3" s="300"/>
      <c r="OXZ3" s="300"/>
      <c r="OYA3" s="300" t="s">
        <v>1278</v>
      </c>
      <c r="OYB3" s="300"/>
      <c r="OYC3" s="300"/>
      <c r="OYD3" s="300"/>
      <c r="OYE3" s="300" t="s">
        <v>1278</v>
      </c>
      <c r="OYF3" s="300"/>
      <c r="OYG3" s="300"/>
      <c r="OYH3" s="300"/>
      <c r="OYI3" s="300" t="s">
        <v>1278</v>
      </c>
      <c r="OYJ3" s="300"/>
      <c r="OYK3" s="300"/>
      <c r="OYL3" s="300"/>
      <c r="OYM3" s="300" t="s">
        <v>1278</v>
      </c>
      <c r="OYN3" s="300"/>
      <c r="OYO3" s="300"/>
      <c r="OYP3" s="300"/>
      <c r="OYQ3" s="300" t="s">
        <v>1278</v>
      </c>
      <c r="OYR3" s="300"/>
      <c r="OYS3" s="300"/>
      <c r="OYT3" s="300"/>
      <c r="OYU3" s="300" t="s">
        <v>1278</v>
      </c>
      <c r="OYV3" s="300"/>
      <c r="OYW3" s="300"/>
      <c r="OYX3" s="300"/>
      <c r="OYY3" s="300" t="s">
        <v>1278</v>
      </c>
      <c r="OYZ3" s="300"/>
      <c r="OZA3" s="300"/>
      <c r="OZB3" s="300"/>
      <c r="OZC3" s="300" t="s">
        <v>1278</v>
      </c>
      <c r="OZD3" s="300"/>
      <c r="OZE3" s="300"/>
      <c r="OZF3" s="300"/>
      <c r="OZG3" s="300" t="s">
        <v>1278</v>
      </c>
      <c r="OZH3" s="300"/>
      <c r="OZI3" s="300"/>
      <c r="OZJ3" s="300"/>
      <c r="OZK3" s="300" t="s">
        <v>1278</v>
      </c>
      <c r="OZL3" s="300"/>
      <c r="OZM3" s="300"/>
      <c r="OZN3" s="300"/>
      <c r="OZO3" s="300" t="s">
        <v>1278</v>
      </c>
      <c r="OZP3" s="300"/>
      <c r="OZQ3" s="300"/>
      <c r="OZR3" s="300"/>
      <c r="OZS3" s="300" t="s">
        <v>1278</v>
      </c>
      <c r="OZT3" s="300"/>
      <c r="OZU3" s="300"/>
      <c r="OZV3" s="300"/>
      <c r="OZW3" s="300" t="s">
        <v>1278</v>
      </c>
      <c r="OZX3" s="300"/>
      <c r="OZY3" s="300"/>
      <c r="OZZ3" s="300"/>
      <c r="PAA3" s="300" t="s">
        <v>1278</v>
      </c>
      <c r="PAB3" s="300"/>
      <c r="PAC3" s="300"/>
      <c r="PAD3" s="300"/>
      <c r="PAE3" s="300" t="s">
        <v>1278</v>
      </c>
      <c r="PAF3" s="300"/>
      <c r="PAG3" s="300"/>
      <c r="PAH3" s="300"/>
      <c r="PAI3" s="300" t="s">
        <v>1278</v>
      </c>
      <c r="PAJ3" s="300"/>
      <c r="PAK3" s="300"/>
      <c r="PAL3" s="300"/>
      <c r="PAM3" s="300" t="s">
        <v>1278</v>
      </c>
      <c r="PAN3" s="300"/>
      <c r="PAO3" s="300"/>
      <c r="PAP3" s="300"/>
      <c r="PAQ3" s="300" t="s">
        <v>1278</v>
      </c>
      <c r="PAR3" s="300"/>
      <c r="PAS3" s="300"/>
      <c r="PAT3" s="300"/>
      <c r="PAU3" s="300" t="s">
        <v>1278</v>
      </c>
      <c r="PAV3" s="300"/>
      <c r="PAW3" s="300"/>
      <c r="PAX3" s="300"/>
      <c r="PAY3" s="300" t="s">
        <v>1278</v>
      </c>
      <c r="PAZ3" s="300"/>
      <c r="PBA3" s="300"/>
      <c r="PBB3" s="300"/>
      <c r="PBC3" s="300" t="s">
        <v>1278</v>
      </c>
      <c r="PBD3" s="300"/>
      <c r="PBE3" s="300"/>
      <c r="PBF3" s="300"/>
      <c r="PBG3" s="300" t="s">
        <v>1278</v>
      </c>
      <c r="PBH3" s="300"/>
      <c r="PBI3" s="300"/>
      <c r="PBJ3" s="300"/>
      <c r="PBK3" s="300" t="s">
        <v>1278</v>
      </c>
      <c r="PBL3" s="300"/>
      <c r="PBM3" s="300"/>
      <c r="PBN3" s="300"/>
      <c r="PBO3" s="300" t="s">
        <v>1278</v>
      </c>
      <c r="PBP3" s="300"/>
      <c r="PBQ3" s="300"/>
      <c r="PBR3" s="300"/>
      <c r="PBS3" s="300" t="s">
        <v>1278</v>
      </c>
      <c r="PBT3" s="300"/>
      <c r="PBU3" s="300"/>
      <c r="PBV3" s="300"/>
      <c r="PBW3" s="300" t="s">
        <v>1278</v>
      </c>
      <c r="PBX3" s="300"/>
      <c r="PBY3" s="300"/>
      <c r="PBZ3" s="300"/>
      <c r="PCA3" s="300" t="s">
        <v>1278</v>
      </c>
      <c r="PCB3" s="300"/>
      <c r="PCC3" s="300"/>
      <c r="PCD3" s="300"/>
      <c r="PCE3" s="300" t="s">
        <v>1278</v>
      </c>
      <c r="PCF3" s="300"/>
      <c r="PCG3" s="300"/>
      <c r="PCH3" s="300"/>
      <c r="PCI3" s="300" t="s">
        <v>1278</v>
      </c>
      <c r="PCJ3" s="300"/>
      <c r="PCK3" s="300"/>
      <c r="PCL3" s="300"/>
      <c r="PCM3" s="300" t="s">
        <v>1278</v>
      </c>
      <c r="PCN3" s="300"/>
      <c r="PCO3" s="300"/>
      <c r="PCP3" s="300"/>
      <c r="PCQ3" s="300" t="s">
        <v>1278</v>
      </c>
      <c r="PCR3" s="300"/>
      <c r="PCS3" s="300"/>
      <c r="PCT3" s="300"/>
      <c r="PCU3" s="300" t="s">
        <v>1278</v>
      </c>
      <c r="PCV3" s="300"/>
      <c r="PCW3" s="300"/>
      <c r="PCX3" s="300"/>
      <c r="PCY3" s="300" t="s">
        <v>1278</v>
      </c>
      <c r="PCZ3" s="300"/>
      <c r="PDA3" s="300"/>
      <c r="PDB3" s="300"/>
      <c r="PDC3" s="300" t="s">
        <v>1278</v>
      </c>
      <c r="PDD3" s="300"/>
      <c r="PDE3" s="300"/>
      <c r="PDF3" s="300"/>
      <c r="PDG3" s="300" t="s">
        <v>1278</v>
      </c>
      <c r="PDH3" s="300"/>
      <c r="PDI3" s="300"/>
      <c r="PDJ3" s="300"/>
      <c r="PDK3" s="300" t="s">
        <v>1278</v>
      </c>
      <c r="PDL3" s="300"/>
      <c r="PDM3" s="300"/>
      <c r="PDN3" s="300"/>
      <c r="PDO3" s="300" t="s">
        <v>1278</v>
      </c>
      <c r="PDP3" s="300"/>
      <c r="PDQ3" s="300"/>
      <c r="PDR3" s="300"/>
      <c r="PDS3" s="300" t="s">
        <v>1278</v>
      </c>
      <c r="PDT3" s="300"/>
      <c r="PDU3" s="300"/>
      <c r="PDV3" s="300"/>
      <c r="PDW3" s="300" t="s">
        <v>1278</v>
      </c>
      <c r="PDX3" s="300"/>
      <c r="PDY3" s="300"/>
      <c r="PDZ3" s="300"/>
      <c r="PEA3" s="300" t="s">
        <v>1278</v>
      </c>
      <c r="PEB3" s="300"/>
      <c r="PEC3" s="300"/>
      <c r="PED3" s="300"/>
      <c r="PEE3" s="300" t="s">
        <v>1278</v>
      </c>
      <c r="PEF3" s="300"/>
      <c r="PEG3" s="300"/>
      <c r="PEH3" s="300"/>
      <c r="PEI3" s="300" t="s">
        <v>1278</v>
      </c>
      <c r="PEJ3" s="300"/>
      <c r="PEK3" s="300"/>
      <c r="PEL3" s="300"/>
      <c r="PEM3" s="300" t="s">
        <v>1278</v>
      </c>
      <c r="PEN3" s="300"/>
      <c r="PEO3" s="300"/>
      <c r="PEP3" s="300"/>
      <c r="PEQ3" s="300" t="s">
        <v>1278</v>
      </c>
      <c r="PER3" s="300"/>
      <c r="PES3" s="300"/>
      <c r="PET3" s="300"/>
      <c r="PEU3" s="300" t="s">
        <v>1278</v>
      </c>
      <c r="PEV3" s="300"/>
      <c r="PEW3" s="300"/>
      <c r="PEX3" s="300"/>
      <c r="PEY3" s="300" t="s">
        <v>1278</v>
      </c>
      <c r="PEZ3" s="300"/>
      <c r="PFA3" s="300"/>
      <c r="PFB3" s="300"/>
      <c r="PFC3" s="300" t="s">
        <v>1278</v>
      </c>
      <c r="PFD3" s="300"/>
      <c r="PFE3" s="300"/>
      <c r="PFF3" s="300"/>
      <c r="PFG3" s="300" t="s">
        <v>1278</v>
      </c>
      <c r="PFH3" s="300"/>
      <c r="PFI3" s="300"/>
      <c r="PFJ3" s="300"/>
      <c r="PFK3" s="300" t="s">
        <v>1278</v>
      </c>
      <c r="PFL3" s="300"/>
      <c r="PFM3" s="300"/>
      <c r="PFN3" s="300"/>
      <c r="PFO3" s="300" t="s">
        <v>1278</v>
      </c>
      <c r="PFP3" s="300"/>
      <c r="PFQ3" s="300"/>
      <c r="PFR3" s="300"/>
      <c r="PFS3" s="300" t="s">
        <v>1278</v>
      </c>
      <c r="PFT3" s="300"/>
      <c r="PFU3" s="300"/>
      <c r="PFV3" s="300"/>
      <c r="PFW3" s="300" t="s">
        <v>1278</v>
      </c>
      <c r="PFX3" s="300"/>
      <c r="PFY3" s="300"/>
      <c r="PFZ3" s="300"/>
      <c r="PGA3" s="300" t="s">
        <v>1278</v>
      </c>
      <c r="PGB3" s="300"/>
      <c r="PGC3" s="300"/>
      <c r="PGD3" s="300"/>
      <c r="PGE3" s="300" t="s">
        <v>1278</v>
      </c>
      <c r="PGF3" s="300"/>
      <c r="PGG3" s="300"/>
      <c r="PGH3" s="300"/>
      <c r="PGI3" s="300" t="s">
        <v>1278</v>
      </c>
      <c r="PGJ3" s="300"/>
      <c r="PGK3" s="300"/>
      <c r="PGL3" s="300"/>
      <c r="PGM3" s="300" t="s">
        <v>1278</v>
      </c>
      <c r="PGN3" s="300"/>
      <c r="PGO3" s="300"/>
      <c r="PGP3" s="300"/>
      <c r="PGQ3" s="300" t="s">
        <v>1278</v>
      </c>
      <c r="PGR3" s="300"/>
      <c r="PGS3" s="300"/>
      <c r="PGT3" s="300"/>
      <c r="PGU3" s="300" t="s">
        <v>1278</v>
      </c>
      <c r="PGV3" s="300"/>
      <c r="PGW3" s="300"/>
      <c r="PGX3" s="300"/>
      <c r="PGY3" s="300" t="s">
        <v>1278</v>
      </c>
      <c r="PGZ3" s="300"/>
      <c r="PHA3" s="300"/>
      <c r="PHB3" s="300"/>
      <c r="PHC3" s="300" t="s">
        <v>1278</v>
      </c>
      <c r="PHD3" s="300"/>
      <c r="PHE3" s="300"/>
      <c r="PHF3" s="300"/>
      <c r="PHG3" s="300" t="s">
        <v>1278</v>
      </c>
      <c r="PHH3" s="300"/>
      <c r="PHI3" s="300"/>
      <c r="PHJ3" s="300"/>
      <c r="PHK3" s="300" t="s">
        <v>1278</v>
      </c>
      <c r="PHL3" s="300"/>
      <c r="PHM3" s="300"/>
      <c r="PHN3" s="300"/>
      <c r="PHO3" s="300" t="s">
        <v>1278</v>
      </c>
      <c r="PHP3" s="300"/>
      <c r="PHQ3" s="300"/>
      <c r="PHR3" s="300"/>
      <c r="PHS3" s="300" t="s">
        <v>1278</v>
      </c>
      <c r="PHT3" s="300"/>
      <c r="PHU3" s="300"/>
      <c r="PHV3" s="300"/>
      <c r="PHW3" s="300" t="s">
        <v>1278</v>
      </c>
      <c r="PHX3" s="300"/>
      <c r="PHY3" s="300"/>
      <c r="PHZ3" s="300"/>
      <c r="PIA3" s="300" t="s">
        <v>1278</v>
      </c>
      <c r="PIB3" s="300"/>
      <c r="PIC3" s="300"/>
      <c r="PID3" s="300"/>
      <c r="PIE3" s="300" t="s">
        <v>1278</v>
      </c>
      <c r="PIF3" s="300"/>
      <c r="PIG3" s="300"/>
      <c r="PIH3" s="300"/>
      <c r="PII3" s="300" t="s">
        <v>1278</v>
      </c>
      <c r="PIJ3" s="300"/>
      <c r="PIK3" s="300"/>
      <c r="PIL3" s="300"/>
      <c r="PIM3" s="300" t="s">
        <v>1278</v>
      </c>
      <c r="PIN3" s="300"/>
      <c r="PIO3" s="300"/>
      <c r="PIP3" s="300"/>
      <c r="PIQ3" s="300" t="s">
        <v>1278</v>
      </c>
      <c r="PIR3" s="300"/>
      <c r="PIS3" s="300"/>
      <c r="PIT3" s="300"/>
      <c r="PIU3" s="300" t="s">
        <v>1278</v>
      </c>
      <c r="PIV3" s="300"/>
      <c r="PIW3" s="300"/>
      <c r="PIX3" s="300"/>
      <c r="PIY3" s="300" t="s">
        <v>1278</v>
      </c>
      <c r="PIZ3" s="300"/>
      <c r="PJA3" s="300"/>
      <c r="PJB3" s="300"/>
      <c r="PJC3" s="300" t="s">
        <v>1278</v>
      </c>
      <c r="PJD3" s="300"/>
      <c r="PJE3" s="300"/>
      <c r="PJF3" s="300"/>
      <c r="PJG3" s="300" t="s">
        <v>1278</v>
      </c>
      <c r="PJH3" s="300"/>
      <c r="PJI3" s="300"/>
      <c r="PJJ3" s="300"/>
      <c r="PJK3" s="300" t="s">
        <v>1278</v>
      </c>
      <c r="PJL3" s="300"/>
      <c r="PJM3" s="300"/>
      <c r="PJN3" s="300"/>
      <c r="PJO3" s="300" t="s">
        <v>1278</v>
      </c>
      <c r="PJP3" s="300"/>
      <c r="PJQ3" s="300"/>
      <c r="PJR3" s="300"/>
      <c r="PJS3" s="300" t="s">
        <v>1278</v>
      </c>
      <c r="PJT3" s="300"/>
      <c r="PJU3" s="300"/>
      <c r="PJV3" s="300"/>
      <c r="PJW3" s="300" t="s">
        <v>1278</v>
      </c>
      <c r="PJX3" s="300"/>
      <c r="PJY3" s="300"/>
      <c r="PJZ3" s="300"/>
      <c r="PKA3" s="300" t="s">
        <v>1278</v>
      </c>
      <c r="PKB3" s="300"/>
      <c r="PKC3" s="300"/>
      <c r="PKD3" s="300"/>
      <c r="PKE3" s="300" t="s">
        <v>1278</v>
      </c>
      <c r="PKF3" s="300"/>
      <c r="PKG3" s="300"/>
      <c r="PKH3" s="300"/>
      <c r="PKI3" s="300" t="s">
        <v>1278</v>
      </c>
      <c r="PKJ3" s="300"/>
      <c r="PKK3" s="300"/>
      <c r="PKL3" s="300"/>
      <c r="PKM3" s="300" t="s">
        <v>1278</v>
      </c>
      <c r="PKN3" s="300"/>
      <c r="PKO3" s="300"/>
      <c r="PKP3" s="300"/>
      <c r="PKQ3" s="300" t="s">
        <v>1278</v>
      </c>
      <c r="PKR3" s="300"/>
      <c r="PKS3" s="300"/>
      <c r="PKT3" s="300"/>
      <c r="PKU3" s="300" t="s">
        <v>1278</v>
      </c>
      <c r="PKV3" s="300"/>
      <c r="PKW3" s="300"/>
      <c r="PKX3" s="300"/>
      <c r="PKY3" s="300" t="s">
        <v>1278</v>
      </c>
      <c r="PKZ3" s="300"/>
      <c r="PLA3" s="300"/>
      <c r="PLB3" s="300"/>
      <c r="PLC3" s="300" t="s">
        <v>1278</v>
      </c>
      <c r="PLD3" s="300"/>
      <c r="PLE3" s="300"/>
      <c r="PLF3" s="300"/>
      <c r="PLG3" s="300" t="s">
        <v>1278</v>
      </c>
      <c r="PLH3" s="300"/>
      <c r="PLI3" s="300"/>
      <c r="PLJ3" s="300"/>
      <c r="PLK3" s="300" t="s">
        <v>1278</v>
      </c>
      <c r="PLL3" s="300"/>
      <c r="PLM3" s="300"/>
      <c r="PLN3" s="300"/>
      <c r="PLO3" s="300" t="s">
        <v>1278</v>
      </c>
      <c r="PLP3" s="300"/>
      <c r="PLQ3" s="300"/>
      <c r="PLR3" s="300"/>
      <c r="PLS3" s="300" t="s">
        <v>1278</v>
      </c>
      <c r="PLT3" s="300"/>
      <c r="PLU3" s="300"/>
      <c r="PLV3" s="300"/>
      <c r="PLW3" s="300" t="s">
        <v>1278</v>
      </c>
      <c r="PLX3" s="300"/>
      <c r="PLY3" s="300"/>
      <c r="PLZ3" s="300"/>
      <c r="PMA3" s="300" t="s">
        <v>1278</v>
      </c>
      <c r="PMB3" s="300"/>
      <c r="PMC3" s="300"/>
      <c r="PMD3" s="300"/>
      <c r="PME3" s="300" t="s">
        <v>1278</v>
      </c>
      <c r="PMF3" s="300"/>
      <c r="PMG3" s="300"/>
      <c r="PMH3" s="300"/>
      <c r="PMI3" s="300" t="s">
        <v>1278</v>
      </c>
      <c r="PMJ3" s="300"/>
      <c r="PMK3" s="300"/>
      <c r="PML3" s="300"/>
      <c r="PMM3" s="300" t="s">
        <v>1278</v>
      </c>
      <c r="PMN3" s="300"/>
      <c r="PMO3" s="300"/>
      <c r="PMP3" s="300"/>
      <c r="PMQ3" s="300" t="s">
        <v>1278</v>
      </c>
      <c r="PMR3" s="300"/>
      <c r="PMS3" s="300"/>
      <c r="PMT3" s="300"/>
      <c r="PMU3" s="300" t="s">
        <v>1278</v>
      </c>
      <c r="PMV3" s="300"/>
      <c r="PMW3" s="300"/>
      <c r="PMX3" s="300"/>
      <c r="PMY3" s="300" t="s">
        <v>1278</v>
      </c>
      <c r="PMZ3" s="300"/>
      <c r="PNA3" s="300"/>
      <c r="PNB3" s="300"/>
      <c r="PNC3" s="300" t="s">
        <v>1278</v>
      </c>
      <c r="PND3" s="300"/>
      <c r="PNE3" s="300"/>
      <c r="PNF3" s="300"/>
      <c r="PNG3" s="300" t="s">
        <v>1278</v>
      </c>
      <c r="PNH3" s="300"/>
      <c r="PNI3" s="300"/>
      <c r="PNJ3" s="300"/>
      <c r="PNK3" s="300" t="s">
        <v>1278</v>
      </c>
      <c r="PNL3" s="300"/>
      <c r="PNM3" s="300"/>
      <c r="PNN3" s="300"/>
      <c r="PNO3" s="300" t="s">
        <v>1278</v>
      </c>
      <c r="PNP3" s="300"/>
      <c r="PNQ3" s="300"/>
      <c r="PNR3" s="300"/>
      <c r="PNS3" s="300" t="s">
        <v>1278</v>
      </c>
      <c r="PNT3" s="300"/>
      <c r="PNU3" s="300"/>
      <c r="PNV3" s="300"/>
      <c r="PNW3" s="300" t="s">
        <v>1278</v>
      </c>
      <c r="PNX3" s="300"/>
      <c r="PNY3" s="300"/>
      <c r="PNZ3" s="300"/>
      <c r="POA3" s="300" t="s">
        <v>1278</v>
      </c>
      <c r="POB3" s="300"/>
      <c r="POC3" s="300"/>
      <c r="POD3" s="300"/>
      <c r="POE3" s="300" t="s">
        <v>1278</v>
      </c>
      <c r="POF3" s="300"/>
      <c r="POG3" s="300"/>
      <c r="POH3" s="300"/>
      <c r="POI3" s="300" t="s">
        <v>1278</v>
      </c>
      <c r="POJ3" s="300"/>
      <c r="POK3" s="300"/>
      <c r="POL3" s="300"/>
      <c r="POM3" s="300" t="s">
        <v>1278</v>
      </c>
      <c r="PON3" s="300"/>
      <c r="POO3" s="300"/>
      <c r="POP3" s="300"/>
      <c r="POQ3" s="300" t="s">
        <v>1278</v>
      </c>
      <c r="POR3" s="300"/>
      <c r="POS3" s="300"/>
      <c r="POT3" s="300"/>
      <c r="POU3" s="300" t="s">
        <v>1278</v>
      </c>
      <c r="POV3" s="300"/>
      <c r="POW3" s="300"/>
      <c r="POX3" s="300"/>
      <c r="POY3" s="300" t="s">
        <v>1278</v>
      </c>
      <c r="POZ3" s="300"/>
      <c r="PPA3" s="300"/>
      <c r="PPB3" s="300"/>
      <c r="PPC3" s="300" t="s">
        <v>1278</v>
      </c>
      <c r="PPD3" s="300"/>
      <c r="PPE3" s="300"/>
      <c r="PPF3" s="300"/>
      <c r="PPG3" s="300" t="s">
        <v>1278</v>
      </c>
      <c r="PPH3" s="300"/>
      <c r="PPI3" s="300"/>
      <c r="PPJ3" s="300"/>
      <c r="PPK3" s="300" t="s">
        <v>1278</v>
      </c>
      <c r="PPL3" s="300"/>
      <c r="PPM3" s="300"/>
      <c r="PPN3" s="300"/>
      <c r="PPO3" s="300" t="s">
        <v>1278</v>
      </c>
      <c r="PPP3" s="300"/>
      <c r="PPQ3" s="300"/>
      <c r="PPR3" s="300"/>
      <c r="PPS3" s="300" t="s">
        <v>1278</v>
      </c>
      <c r="PPT3" s="300"/>
      <c r="PPU3" s="300"/>
      <c r="PPV3" s="300"/>
      <c r="PPW3" s="300" t="s">
        <v>1278</v>
      </c>
      <c r="PPX3" s="300"/>
      <c r="PPY3" s="300"/>
      <c r="PPZ3" s="300"/>
      <c r="PQA3" s="300" t="s">
        <v>1278</v>
      </c>
      <c r="PQB3" s="300"/>
      <c r="PQC3" s="300"/>
      <c r="PQD3" s="300"/>
      <c r="PQE3" s="300" t="s">
        <v>1278</v>
      </c>
      <c r="PQF3" s="300"/>
      <c r="PQG3" s="300"/>
      <c r="PQH3" s="300"/>
      <c r="PQI3" s="300" t="s">
        <v>1278</v>
      </c>
      <c r="PQJ3" s="300"/>
      <c r="PQK3" s="300"/>
      <c r="PQL3" s="300"/>
      <c r="PQM3" s="300" t="s">
        <v>1278</v>
      </c>
      <c r="PQN3" s="300"/>
      <c r="PQO3" s="300"/>
      <c r="PQP3" s="300"/>
      <c r="PQQ3" s="300" t="s">
        <v>1278</v>
      </c>
      <c r="PQR3" s="300"/>
      <c r="PQS3" s="300"/>
      <c r="PQT3" s="300"/>
      <c r="PQU3" s="300" t="s">
        <v>1278</v>
      </c>
      <c r="PQV3" s="300"/>
      <c r="PQW3" s="300"/>
      <c r="PQX3" s="300"/>
      <c r="PQY3" s="300" t="s">
        <v>1278</v>
      </c>
      <c r="PQZ3" s="300"/>
      <c r="PRA3" s="300"/>
      <c r="PRB3" s="300"/>
      <c r="PRC3" s="300" t="s">
        <v>1278</v>
      </c>
      <c r="PRD3" s="300"/>
      <c r="PRE3" s="300"/>
      <c r="PRF3" s="300"/>
      <c r="PRG3" s="300" t="s">
        <v>1278</v>
      </c>
      <c r="PRH3" s="300"/>
      <c r="PRI3" s="300"/>
      <c r="PRJ3" s="300"/>
      <c r="PRK3" s="300" t="s">
        <v>1278</v>
      </c>
      <c r="PRL3" s="300"/>
      <c r="PRM3" s="300"/>
      <c r="PRN3" s="300"/>
      <c r="PRO3" s="300" t="s">
        <v>1278</v>
      </c>
      <c r="PRP3" s="300"/>
      <c r="PRQ3" s="300"/>
      <c r="PRR3" s="300"/>
      <c r="PRS3" s="300" t="s">
        <v>1278</v>
      </c>
      <c r="PRT3" s="300"/>
      <c r="PRU3" s="300"/>
      <c r="PRV3" s="300"/>
      <c r="PRW3" s="300" t="s">
        <v>1278</v>
      </c>
      <c r="PRX3" s="300"/>
      <c r="PRY3" s="300"/>
      <c r="PRZ3" s="300"/>
      <c r="PSA3" s="300" t="s">
        <v>1278</v>
      </c>
      <c r="PSB3" s="300"/>
      <c r="PSC3" s="300"/>
      <c r="PSD3" s="300"/>
      <c r="PSE3" s="300" t="s">
        <v>1278</v>
      </c>
      <c r="PSF3" s="300"/>
      <c r="PSG3" s="300"/>
      <c r="PSH3" s="300"/>
      <c r="PSI3" s="300" t="s">
        <v>1278</v>
      </c>
      <c r="PSJ3" s="300"/>
      <c r="PSK3" s="300"/>
      <c r="PSL3" s="300"/>
      <c r="PSM3" s="300" t="s">
        <v>1278</v>
      </c>
      <c r="PSN3" s="300"/>
      <c r="PSO3" s="300"/>
      <c r="PSP3" s="300"/>
      <c r="PSQ3" s="300" t="s">
        <v>1278</v>
      </c>
      <c r="PSR3" s="300"/>
      <c r="PSS3" s="300"/>
      <c r="PST3" s="300"/>
      <c r="PSU3" s="300" t="s">
        <v>1278</v>
      </c>
      <c r="PSV3" s="300"/>
      <c r="PSW3" s="300"/>
      <c r="PSX3" s="300"/>
      <c r="PSY3" s="300" t="s">
        <v>1278</v>
      </c>
      <c r="PSZ3" s="300"/>
      <c r="PTA3" s="300"/>
      <c r="PTB3" s="300"/>
      <c r="PTC3" s="300" t="s">
        <v>1278</v>
      </c>
      <c r="PTD3" s="300"/>
      <c r="PTE3" s="300"/>
      <c r="PTF3" s="300"/>
      <c r="PTG3" s="300" t="s">
        <v>1278</v>
      </c>
      <c r="PTH3" s="300"/>
      <c r="PTI3" s="300"/>
      <c r="PTJ3" s="300"/>
      <c r="PTK3" s="300" t="s">
        <v>1278</v>
      </c>
      <c r="PTL3" s="300"/>
      <c r="PTM3" s="300"/>
      <c r="PTN3" s="300"/>
      <c r="PTO3" s="300" t="s">
        <v>1278</v>
      </c>
      <c r="PTP3" s="300"/>
      <c r="PTQ3" s="300"/>
      <c r="PTR3" s="300"/>
      <c r="PTS3" s="300" t="s">
        <v>1278</v>
      </c>
      <c r="PTT3" s="300"/>
      <c r="PTU3" s="300"/>
      <c r="PTV3" s="300"/>
      <c r="PTW3" s="300" t="s">
        <v>1278</v>
      </c>
      <c r="PTX3" s="300"/>
      <c r="PTY3" s="300"/>
      <c r="PTZ3" s="300"/>
      <c r="PUA3" s="300" t="s">
        <v>1278</v>
      </c>
      <c r="PUB3" s="300"/>
      <c r="PUC3" s="300"/>
      <c r="PUD3" s="300"/>
      <c r="PUE3" s="300" t="s">
        <v>1278</v>
      </c>
      <c r="PUF3" s="300"/>
      <c r="PUG3" s="300"/>
      <c r="PUH3" s="300"/>
      <c r="PUI3" s="300" t="s">
        <v>1278</v>
      </c>
      <c r="PUJ3" s="300"/>
      <c r="PUK3" s="300"/>
      <c r="PUL3" s="300"/>
      <c r="PUM3" s="300" t="s">
        <v>1278</v>
      </c>
      <c r="PUN3" s="300"/>
      <c r="PUO3" s="300"/>
      <c r="PUP3" s="300"/>
      <c r="PUQ3" s="300" t="s">
        <v>1278</v>
      </c>
      <c r="PUR3" s="300"/>
      <c r="PUS3" s="300"/>
      <c r="PUT3" s="300"/>
      <c r="PUU3" s="300" t="s">
        <v>1278</v>
      </c>
      <c r="PUV3" s="300"/>
      <c r="PUW3" s="300"/>
      <c r="PUX3" s="300"/>
      <c r="PUY3" s="300" t="s">
        <v>1278</v>
      </c>
      <c r="PUZ3" s="300"/>
      <c r="PVA3" s="300"/>
      <c r="PVB3" s="300"/>
      <c r="PVC3" s="300" t="s">
        <v>1278</v>
      </c>
      <c r="PVD3" s="300"/>
      <c r="PVE3" s="300"/>
      <c r="PVF3" s="300"/>
      <c r="PVG3" s="300" t="s">
        <v>1278</v>
      </c>
      <c r="PVH3" s="300"/>
      <c r="PVI3" s="300"/>
      <c r="PVJ3" s="300"/>
      <c r="PVK3" s="300" t="s">
        <v>1278</v>
      </c>
      <c r="PVL3" s="300"/>
      <c r="PVM3" s="300"/>
      <c r="PVN3" s="300"/>
      <c r="PVO3" s="300" t="s">
        <v>1278</v>
      </c>
      <c r="PVP3" s="300"/>
      <c r="PVQ3" s="300"/>
      <c r="PVR3" s="300"/>
      <c r="PVS3" s="300" t="s">
        <v>1278</v>
      </c>
      <c r="PVT3" s="300"/>
      <c r="PVU3" s="300"/>
      <c r="PVV3" s="300"/>
      <c r="PVW3" s="300" t="s">
        <v>1278</v>
      </c>
      <c r="PVX3" s="300"/>
      <c r="PVY3" s="300"/>
      <c r="PVZ3" s="300"/>
      <c r="PWA3" s="300" t="s">
        <v>1278</v>
      </c>
      <c r="PWB3" s="300"/>
      <c r="PWC3" s="300"/>
      <c r="PWD3" s="300"/>
      <c r="PWE3" s="300" t="s">
        <v>1278</v>
      </c>
      <c r="PWF3" s="300"/>
      <c r="PWG3" s="300"/>
      <c r="PWH3" s="300"/>
      <c r="PWI3" s="300" t="s">
        <v>1278</v>
      </c>
      <c r="PWJ3" s="300"/>
      <c r="PWK3" s="300"/>
      <c r="PWL3" s="300"/>
      <c r="PWM3" s="300" t="s">
        <v>1278</v>
      </c>
      <c r="PWN3" s="300"/>
      <c r="PWO3" s="300"/>
      <c r="PWP3" s="300"/>
      <c r="PWQ3" s="300" t="s">
        <v>1278</v>
      </c>
      <c r="PWR3" s="300"/>
      <c r="PWS3" s="300"/>
      <c r="PWT3" s="300"/>
      <c r="PWU3" s="300" t="s">
        <v>1278</v>
      </c>
      <c r="PWV3" s="300"/>
      <c r="PWW3" s="300"/>
      <c r="PWX3" s="300"/>
      <c r="PWY3" s="300" t="s">
        <v>1278</v>
      </c>
      <c r="PWZ3" s="300"/>
      <c r="PXA3" s="300"/>
      <c r="PXB3" s="300"/>
      <c r="PXC3" s="300" t="s">
        <v>1278</v>
      </c>
      <c r="PXD3" s="300"/>
      <c r="PXE3" s="300"/>
      <c r="PXF3" s="300"/>
      <c r="PXG3" s="300" t="s">
        <v>1278</v>
      </c>
      <c r="PXH3" s="300"/>
      <c r="PXI3" s="300"/>
      <c r="PXJ3" s="300"/>
      <c r="PXK3" s="300" t="s">
        <v>1278</v>
      </c>
      <c r="PXL3" s="300"/>
      <c r="PXM3" s="300"/>
      <c r="PXN3" s="300"/>
      <c r="PXO3" s="300" t="s">
        <v>1278</v>
      </c>
      <c r="PXP3" s="300"/>
      <c r="PXQ3" s="300"/>
      <c r="PXR3" s="300"/>
      <c r="PXS3" s="300" t="s">
        <v>1278</v>
      </c>
      <c r="PXT3" s="300"/>
      <c r="PXU3" s="300"/>
      <c r="PXV3" s="300"/>
      <c r="PXW3" s="300" t="s">
        <v>1278</v>
      </c>
      <c r="PXX3" s="300"/>
      <c r="PXY3" s="300"/>
      <c r="PXZ3" s="300"/>
      <c r="PYA3" s="300" t="s">
        <v>1278</v>
      </c>
      <c r="PYB3" s="300"/>
      <c r="PYC3" s="300"/>
      <c r="PYD3" s="300"/>
      <c r="PYE3" s="300" t="s">
        <v>1278</v>
      </c>
      <c r="PYF3" s="300"/>
      <c r="PYG3" s="300"/>
      <c r="PYH3" s="300"/>
      <c r="PYI3" s="300" t="s">
        <v>1278</v>
      </c>
      <c r="PYJ3" s="300"/>
      <c r="PYK3" s="300"/>
      <c r="PYL3" s="300"/>
      <c r="PYM3" s="300" t="s">
        <v>1278</v>
      </c>
      <c r="PYN3" s="300"/>
      <c r="PYO3" s="300"/>
      <c r="PYP3" s="300"/>
      <c r="PYQ3" s="300" t="s">
        <v>1278</v>
      </c>
      <c r="PYR3" s="300"/>
      <c r="PYS3" s="300"/>
      <c r="PYT3" s="300"/>
      <c r="PYU3" s="300" t="s">
        <v>1278</v>
      </c>
      <c r="PYV3" s="300"/>
      <c r="PYW3" s="300"/>
      <c r="PYX3" s="300"/>
      <c r="PYY3" s="300" t="s">
        <v>1278</v>
      </c>
      <c r="PYZ3" s="300"/>
      <c r="PZA3" s="300"/>
      <c r="PZB3" s="300"/>
      <c r="PZC3" s="300" t="s">
        <v>1278</v>
      </c>
      <c r="PZD3" s="300"/>
      <c r="PZE3" s="300"/>
      <c r="PZF3" s="300"/>
      <c r="PZG3" s="300" t="s">
        <v>1278</v>
      </c>
      <c r="PZH3" s="300"/>
      <c r="PZI3" s="300"/>
      <c r="PZJ3" s="300"/>
      <c r="PZK3" s="300" t="s">
        <v>1278</v>
      </c>
      <c r="PZL3" s="300"/>
      <c r="PZM3" s="300"/>
      <c r="PZN3" s="300"/>
      <c r="PZO3" s="300" t="s">
        <v>1278</v>
      </c>
      <c r="PZP3" s="300"/>
      <c r="PZQ3" s="300"/>
      <c r="PZR3" s="300"/>
      <c r="PZS3" s="300" t="s">
        <v>1278</v>
      </c>
      <c r="PZT3" s="300"/>
      <c r="PZU3" s="300"/>
      <c r="PZV3" s="300"/>
      <c r="PZW3" s="300" t="s">
        <v>1278</v>
      </c>
      <c r="PZX3" s="300"/>
      <c r="PZY3" s="300"/>
      <c r="PZZ3" s="300"/>
      <c r="QAA3" s="300" t="s">
        <v>1278</v>
      </c>
      <c r="QAB3" s="300"/>
      <c r="QAC3" s="300"/>
      <c r="QAD3" s="300"/>
      <c r="QAE3" s="300" t="s">
        <v>1278</v>
      </c>
      <c r="QAF3" s="300"/>
      <c r="QAG3" s="300"/>
      <c r="QAH3" s="300"/>
      <c r="QAI3" s="300" t="s">
        <v>1278</v>
      </c>
      <c r="QAJ3" s="300"/>
      <c r="QAK3" s="300"/>
      <c r="QAL3" s="300"/>
      <c r="QAM3" s="300" t="s">
        <v>1278</v>
      </c>
      <c r="QAN3" s="300"/>
      <c r="QAO3" s="300"/>
      <c r="QAP3" s="300"/>
      <c r="QAQ3" s="300" t="s">
        <v>1278</v>
      </c>
      <c r="QAR3" s="300"/>
      <c r="QAS3" s="300"/>
      <c r="QAT3" s="300"/>
      <c r="QAU3" s="300" t="s">
        <v>1278</v>
      </c>
      <c r="QAV3" s="300"/>
      <c r="QAW3" s="300"/>
      <c r="QAX3" s="300"/>
      <c r="QAY3" s="300" t="s">
        <v>1278</v>
      </c>
      <c r="QAZ3" s="300"/>
      <c r="QBA3" s="300"/>
      <c r="QBB3" s="300"/>
      <c r="QBC3" s="300" t="s">
        <v>1278</v>
      </c>
      <c r="QBD3" s="300"/>
      <c r="QBE3" s="300"/>
      <c r="QBF3" s="300"/>
      <c r="QBG3" s="300" t="s">
        <v>1278</v>
      </c>
      <c r="QBH3" s="300"/>
      <c r="QBI3" s="300"/>
      <c r="QBJ3" s="300"/>
      <c r="QBK3" s="300" t="s">
        <v>1278</v>
      </c>
      <c r="QBL3" s="300"/>
      <c r="QBM3" s="300"/>
      <c r="QBN3" s="300"/>
      <c r="QBO3" s="300" t="s">
        <v>1278</v>
      </c>
      <c r="QBP3" s="300"/>
      <c r="QBQ3" s="300"/>
      <c r="QBR3" s="300"/>
      <c r="QBS3" s="300" t="s">
        <v>1278</v>
      </c>
      <c r="QBT3" s="300"/>
      <c r="QBU3" s="300"/>
      <c r="QBV3" s="300"/>
      <c r="QBW3" s="300" t="s">
        <v>1278</v>
      </c>
      <c r="QBX3" s="300"/>
      <c r="QBY3" s="300"/>
      <c r="QBZ3" s="300"/>
      <c r="QCA3" s="300" t="s">
        <v>1278</v>
      </c>
      <c r="QCB3" s="300"/>
      <c r="QCC3" s="300"/>
      <c r="QCD3" s="300"/>
      <c r="QCE3" s="300" t="s">
        <v>1278</v>
      </c>
      <c r="QCF3" s="300"/>
      <c r="QCG3" s="300"/>
      <c r="QCH3" s="300"/>
      <c r="QCI3" s="300" t="s">
        <v>1278</v>
      </c>
      <c r="QCJ3" s="300"/>
      <c r="QCK3" s="300"/>
      <c r="QCL3" s="300"/>
      <c r="QCM3" s="300" t="s">
        <v>1278</v>
      </c>
      <c r="QCN3" s="300"/>
      <c r="QCO3" s="300"/>
      <c r="QCP3" s="300"/>
      <c r="QCQ3" s="300" t="s">
        <v>1278</v>
      </c>
      <c r="QCR3" s="300"/>
      <c r="QCS3" s="300"/>
      <c r="QCT3" s="300"/>
      <c r="QCU3" s="300" t="s">
        <v>1278</v>
      </c>
      <c r="QCV3" s="300"/>
      <c r="QCW3" s="300"/>
      <c r="QCX3" s="300"/>
      <c r="QCY3" s="300" t="s">
        <v>1278</v>
      </c>
      <c r="QCZ3" s="300"/>
      <c r="QDA3" s="300"/>
      <c r="QDB3" s="300"/>
      <c r="QDC3" s="300" t="s">
        <v>1278</v>
      </c>
      <c r="QDD3" s="300"/>
      <c r="QDE3" s="300"/>
      <c r="QDF3" s="300"/>
      <c r="QDG3" s="300" t="s">
        <v>1278</v>
      </c>
      <c r="QDH3" s="300"/>
      <c r="QDI3" s="300"/>
      <c r="QDJ3" s="300"/>
      <c r="QDK3" s="300" t="s">
        <v>1278</v>
      </c>
      <c r="QDL3" s="300"/>
      <c r="QDM3" s="300"/>
      <c r="QDN3" s="300"/>
      <c r="QDO3" s="300" t="s">
        <v>1278</v>
      </c>
      <c r="QDP3" s="300"/>
      <c r="QDQ3" s="300"/>
      <c r="QDR3" s="300"/>
      <c r="QDS3" s="300" t="s">
        <v>1278</v>
      </c>
      <c r="QDT3" s="300"/>
      <c r="QDU3" s="300"/>
      <c r="QDV3" s="300"/>
      <c r="QDW3" s="300" t="s">
        <v>1278</v>
      </c>
      <c r="QDX3" s="300"/>
      <c r="QDY3" s="300"/>
      <c r="QDZ3" s="300"/>
      <c r="QEA3" s="300" t="s">
        <v>1278</v>
      </c>
      <c r="QEB3" s="300"/>
      <c r="QEC3" s="300"/>
      <c r="QED3" s="300"/>
      <c r="QEE3" s="300" t="s">
        <v>1278</v>
      </c>
      <c r="QEF3" s="300"/>
      <c r="QEG3" s="300"/>
      <c r="QEH3" s="300"/>
      <c r="QEI3" s="300" t="s">
        <v>1278</v>
      </c>
      <c r="QEJ3" s="300"/>
      <c r="QEK3" s="300"/>
      <c r="QEL3" s="300"/>
      <c r="QEM3" s="300" t="s">
        <v>1278</v>
      </c>
      <c r="QEN3" s="300"/>
      <c r="QEO3" s="300"/>
      <c r="QEP3" s="300"/>
      <c r="QEQ3" s="300" t="s">
        <v>1278</v>
      </c>
      <c r="QER3" s="300"/>
      <c r="QES3" s="300"/>
      <c r="QET3" s="300"/>
      <c r="QEU3" s="300" t="s">
        <v>1278</v>
      </c>
      <c r="QEV3" s="300"/>
      <c r="QEW3" s="300"/>
      <c r="QEX3" s="300"/>
      <c r="QEY3" s="300" t="s">
        <v>1278</v>
      </c>
      <c r="QEZ3" s="300"/>
      <c r="QFA3" s="300"/>
      <c r="QFB3" s="300"/>
      <c r="QFC3" s="300" t="s">
        <v>1278</v>
      </c>
      <c r="QFD3" s="300"/>
      <c r="QFE3" s="300"/>
      <c r="QFF3" s="300"/>
      <c r="QFG3" s="300" t="s">
        <v>1278</v>
      </c>
      <c r="QFH3" s="300"/>
      <c r="QFI3" s="300"/>
      <c r="QFJ3" s="300"/>
      <c r="QFK3" s="300" t="s">
        <v>1278</v>
      </c>
      <c r="QFL3" s="300"/>
      <c r="QFM3" s="300"/>
      <c r="QFN3" s="300"/>
      <c r="QFO3" s="300" t="s">
        <v>1278</v>
      </c>
      <c r="QFP3" s="300"/>
      <c r="QFQ3" s="300"/>
      <c r="QFR3" s="300"/>
      <c r="QFS3" s="300" t="s">
        <v>1278</v>
      </c>
      <c r="QFT3" s="300"/>
      <c r="QFU3" s="300"/>
      <c r="QFV3" s="300"/>
      <c r="QFW3" s="300" t="s">
        <v>1278</v>
      </c>
      <c r="QFX3" s="300"/>
      <c r="QFY3" s="300"/>
      <c r="QFZ3" s="300"/>
      <c r="QGA3" s="300" t="s">
        <v>1278</v>
      </c>
      <c r="QGB3" s="300"/>
      <c r="QGC3" s="300"/>
      <c r="QGD3" s="300"/>
      <c r="QGE3" s="300" t="s">
        <v>1278</v>
      </c>
      <c r="QGF3" s="300"/>
      <c r="QGG3" s="300"/>
      <c r="QGH3" s="300"/>
      <c r="QGI3" s="300" t="s">
        <v>1278</v>
      </c>
      <c r="QGJ3" s="300"/>
      <c r="QGK3" s="300"/>
      <c r="QGL3" s="300"/>
      <c r="QGM3" s="300" t="s">
        <v>1278</v>
      </c>
      <c r="QGN3" s="300"/>
      <c r="QGO3" s="300"/>
      <c r="QGP3" s="300"/>
      <c r="QGQ3" s="300" t="s">
        <v>1278</v>
      </c>
      <c r="QGR3" s="300"/>
      <c r="QGS3" s="300"/>
      <c r="QGT3" s="300"/>
      <c r="QGU3" s="300" t="s">
        <v>1278</v>
      </c>
      <c r="QGV3" s="300"/>
      <c r="QGW3" s="300"/>
      <c r="QGX3" s="300"/>
      <c r="QGY3" s="300" t="s">
        <v>1278</v>
      </c>
      <c r="QGZ3" s="300"/>
      <c r="QHA3" s="300"/>
      <c r="QHB3" s="300"/>
      <c r="QHC3" s="300" t="s">
        <v>1278</v>
      </c>
      <c r="QHD3" s="300"/>
      <c r="QHE3" s="300"/>
      <c r="QHF3" s="300"/>
      <c r="QHG3" s="300" t="s">
        <v>1278</v>
      </c>
      <c r="QHH3" s="300"/>
      <c r="QHI3" s="300"/>
      <c r="QHJ3" s="300"/>
      <c r="QHK3" s="300" t="s">
        <v>1278</v>
      </c>
      <c r="QHL3" s="300"/>
      <c r="QHM3" s="300"/>
      <c r="QHN3" s="300"/>
      <c r="QHO3" s="300" t="s">
        <v>1278</v>
      </c>
      <c r="QHP3" s="300"/>
      <c r="QHQ3" s="300"/>
      <c r="QHR3" s="300"/>
      <c r="QHS3" s="300" t="s">
        <v>1278</v>
      </c>
      <c r="QHT3" s="300"/>
      <c r="QHU3" s="300"/>
      <c r="QHV3" s="300"/>
      <c r="QHW3" s="300" t="s">
        <v>1278</v>
      </c>
      <c r="QHX3" s="300"/>
      <c r="QHY3" s="300"/>
      <c r="QHZ3" s="300"/>
      <c r="QIA3" s="300" t="s">
        <v>1278</v>
      </c>
      <c r="QIB3" s="300"/>
      <c r="QIC3" s="300"/>
      <c r="QID3" s="300"/>
      <c r="QIE3" s="300" t="s">
        <v>1278</v>
      </c>
      <c r="QIF3" s="300"/>
      <c r="QIG3" s="300"/>
      <c r="QIH3" s="300"/>
      <c r="QII3" s="300" t="s">
        <v>1278</v>
      </c>
      <c r="QIJ3" s="300"/>
      <c r="QIK3" s="300"/>
      <c r="QIL3" s="300"/>
      <c r="QIM3" s="300" t="s">
        <v>1278</v>
      </c>
      <c r="QIN3" s="300"/>
      <c r="QIO3" s="300"/>
      <c r="QIP3" s="300"/>
      <c r="QIQ3" s="300" t="s">
        <v>1278</v>
      </c>
      <c r="QIR3" s="300"/>
      <c r="QIS3" s="300"/>
      <c r="QIT3" s="300"/>
      <c r="QIU3" s="300" t="s">
        <v>1278</v>
      </c>
      <c r="QIV3" s="300"/>
      <c r="QIW3" s="300"/>
      <c r="QIX3" s="300"/>
      <c r="QIY3" s="300" t="s">
        <v>1278</v>
      </c>
      <c r="QIZ3" s="300"/>
      <c r="QJA3" s="300"/>
      <c r="QJB3" s="300"/>
      <c r="QJC3" s="300" t="s">
        <v>1278</v>
      </c>
      <c r="QJD3" s="300"/>
      <c r="QJE3" s="300"/>
      <c r="QJF3" s="300"/>
      <c r="QJG3" s="300" t="s">
        <v>1278</v>
      </c>
      <c r="QJH3" s="300"/>
      <c r="QJI3" s="300"/>
      <c r="QJJ3" s="300"/>
      <c r="QJK3" s="300" t="s">
        <v>1278</v>
      </c>
      <c r="QJL3" s="300"/>
      <c r="QJM3" s="300"/>
      <c r="QJN3" s="300"/>
      <c r="QJO3" s="300" t="s">
        <v>1278</v>
      </c>
      <c r="QJP3" s="300"/>
      <c r="QJQ3" s="300"/>
      <c r="QJR3" s="300"/>
      <c r="QJS3" s="300" t="s">
        <v>1278</v>
      </c>
      <c r="QJT3" s="300"/>
      <c r="QJU3" s="300"/>
      <c r="QJV3" s="300"/>
      <c r="QJW3" s="300" t="s">
        <v>1278</v>
      </c>
      <c r="QJX3" s="300"/>
      <c r="QJY3" s="300"/>
      <c r="QJZ3" s="300"/>
      <c r="QKA3" s="300" t="s">
        <v>1278</v>
      </c>
      <c r="QKB3" s="300"/>
      <c r="QKC3" s="300"/>
      <c r="QKD3" s="300"/>
      <c r="QKE3" s="300" t="s">
        <v>1278</v>
      </c>
      <c r="QKF3" s="300"/>
      <c r="QKG3" s="300"/>
      <c r="QKH3" s="300"/>
      <c r="QKI3" s="300" t="s">
        <v>1278</v>
      </c>
      <c r="QKJ3" s="300"/>
      <c r="QKK3" s="300"/>
      <c r="QKL3" s="300"/>
      <c r="QKM3" s="300" t="s">
        <v>1278</v>
      </c>
      <c r="QKN3" s="300"/>
      <c r="QKO3" s="300"/>
      <c r="QKP3" s="300"/>
      <c r="QKQ3" s="300" t="s">
        <v>1278</v>
      </c>
      <c r="QKR3" s="300"/>
      <c r="QKS3" s="300"/>
      <c r="QKT3" s="300"/>
      <c r="QKU3" s="300" t="s">
        <v>1278</v>
      </c>
      <c r="QKV3" s="300"/>
      <c r="QKW3" s="300"/>
      <c r="QKX3" s="300"/>
      <c r="QKY3" s="300" t="s">
        <v>1278</v>
      </c>
      <c r="QKZ3" s="300"/>
      <c r="QLA3" s="300"/>
      <c r="QLB3" s="300"/>
      <c r="QLC3" s="300" t="s">
        <v>1278</v>
      </c>
      <c r="QLD3" s="300"/>
      <c r="QLE3" s="300"/>
      <c r="QLF3" s="300"/>
      <c r="QLG3" s="300" t="s">
        <v>1278</v>
      </c>
      <c r="QLH3" s="300"/>
      <c r="QLI3" s="300"/>
      <c r="QLJ3" s="300"/>
      <c r="QLK3" s="300" t="s">
        <v>1278</v>
      </c>
      <c r="QLL3" s="300"/>
      <c r="QLM3" s="300"/>
      <c r="QLN3" s="300"/>
      <c r="QLO3" s="300" t="s">
        <v>1278</v>
      </c>
      <c r="QLP3" s="300"/>
      <c r="QLQ3" s="300"/>
      <c r="QLR3" s="300"/>
      <c r="QLS3" s="300" t="s">
        <v>1278</v>
      </c>
      <c r="QLT3" s="300"/>
      <c r="QLU3" s="300"/>
      <c r="QLV3" s="300"/>
      <c r="QLW3" s="300" t="s">
        <v>1278</v>
      </c>
      <c r="QLX3" s="300"/>
      <c r="QLY3" s="300"/>
      <c r="QLZ3" s="300"/>
      <c r="QMA3" s="300" t="s">
        <v>1278</v>
      </c>
      <c r="QMB3" s="300"/>
      <c r="QMC3" s="300"/>
      <c r="QMD3" s="300"/>
      <c r="QME3" s="300" t="s">
        <v>1278</v>
      </c>
      <c r="QMF3" s="300"/>
      <c r="QMG3" s="300"/>
      <c r="QMH3" s="300"/>
      <c r="QMI3" s="300" t="s">
        <v>1278</v>
      </c>
      <c r="QMJ3" s="300"/>
      <c r="QMK3" s="300"/>
      <c r="QML3" s="300"/>
      <c r="QMM3" s="300" t="s">
        <v>1278</v>
      </c>
      <c r="QMN3" s="300"/>
      <c r="QMO3" s="300"/>
      <c r="QMP3" s="300"/>
      <c r="QMQ3" s="300" t="s">
        <v>1278</v>
      </c>
      <c r="QMR3" s="300"/>
      <c r="QMS3" s="300"/>
      <c r="QMT3" s="300"/>
      <c r="QMU3" s="300" t="s">
        <v>1278</v>
      </c>
      <c r="QMV3" s="300"/>
      <c r="QMW3" s="300"/>
      <c r="QMX3" s="300"/>
      <c r="QMY3" s="300" t="s">
        <v>1278</v>
      </c>
      <c r="QMZ3" s="300"/>
      <c r="QNA3" s="300"/>
      <c r="QNB3" s="300"/>
      <c r="QNC3" s="300" t="s">
        <v>1278</v>
      </c>
      <c r="QND3" s="300"/>
      <c r="QNE3" s="300"/>
      <c r="QNF3" s="300"/>
      <c r="QNG3" s="300" t="s">
        <v>1278</v>
      </c>
      <c r="QNH3" s="300"/>
      <c r="QNI3" s="300"/>
      <c r="QNJ3" s="300"/>
      <c r="QNK3" s="300" t="s">
        <v>1278</v>
      </c>
      <c r="QNL3" s="300"/>
      <c r="QNM3" s="300"/>
      <c r="QNN3" s="300"/>
      <c r="QNO3" s="300" t="s">
        <v>1278</v>
      </c>
      <c r="QNP3" s="300"/>
      <c r="QNQ3" s="300"/>
      <c r="QNR3" s="300"/>
      <c r="QNS3" s="300" t="s">
        <v>1278</v>
      </c>
      <c r="QNT3" s="300"/>
      <c r="QNU3" s="300"/>
      <c r="QNV3" s="300"/>
      <c r="QNW3" s="300" t="s">
        <v>1278</v>
      </c>
      <c r="QNX3" s="300"/>
      <c r="QNY3" s="300"/>
      <c r="QNZ3" s="300"/>
      <c r="QOA3" s="300" t="s">
        <v>1278</v>
      </c>
      <c r="QOB3" s="300"/>
      <c r="QOC3" s="300"/>
      <c r="QOD3" s="300"/>
      <c r="QOE3" s="300" t="s">
        <v>1278</v>
      </c>
      <c r="QOF3" s="300"/>
      <c r="QOG3" s="300"/>
      <c r="QOH3" s="300"/>
      <c r="QOI3" s="300" t="s">
        <v>1278</v>
      </c>
      <c r="QOJ3" s="300"/>
      <c r="QOK3" s="300"/>
      <c r="QOL3" s="300"/>
      <c r="QOM3" s="300" t="s">
        <v>1278</v>
      </c>
      <c r="QON3" s="300"/>
      <c r="QOO3" s="300"/>
      <c r="QOP3" s="300"/>
      <c r="QOQ3" s="300" t="s">
        <v>1278</v>
      </c>
      <c r="QOR3" s="300"/>
      <c r="QOS3" s="300"/>
      <c r="QOT3" s="300"/>
      <c r="QOU3" s="300" t="s">
        <v>1278</v>
      </c>
      <c r="QOV3" s="300"/>
      <c r="QOW3" s="300"/>
      <c r="QOX3" s="300"/>
      <c r="QOY3" s="300" t="s">
        <v>1278</v>
      </c>
      <c r="QOZ3" s="300"/>
      <c r="QPA3" s="300"/>
      <c r="QPB3" s="300"/>
      <c r="QPC3" s="300" t="s">
        <v>1278</v>
      </c>
      <c r="QPD3" s="300"/>
      <c r="QPE3" s="300"/>
      <c r="QPF3" s="300"/>
      <c r="QPG3" s="300" t="s">
        <v>1278</v>
      </c>
      <c r="QPH3" s="300"/>
      <c r="QPI3" s="300"/>
      <c r="QPJ3" s="300"/>
      <c r="QPK3" s="300" t="s">
        <v>1278</v>
      </c>
      <c r="QPL3" s="300"/>
      <c r="QPM3" s="300"/>
      <c r="QPN3" s="300"/>
      <c r="QPO3" s="300" t="s">
        <v>1278</v>
      </c>
      <c r="QPP3" s="300"/>
      <c r="QPQ3" s="300"/>
      <c r="QPR3" s="300"/>
      <c r="QPS3" s="300" t="s">
        <v>1278</v>
      </c>
      <c r="QPT3" s="300"/>
      <c r="QPU3" s="300"/>
      <c r="QPV3" s="300"/>
      <c r="QPW3" s="300" t="s">
        <v>1278</v>
      </c>
      <c r="QPX3" s="300"/>
      <c r="QPY3" s="300"/>
      <c r="QPZ3" s="300"/>
      <c r="QQA3" s="300" t="s">
        <v>1278</v>
      </c>
      <c r="QQB3" s="300"/>
      <c r="QQC3" s="300"/>
      <c r="QQD3" s="300"/>
      <c r="QQE3" s="300" t="s">
        <v>1278</v>
      </c>
      <c r="QQF3" s="300"/>
      <c r="QQG3" s="300"/>
      <c r="QQH3" s="300"/>
      <c r="QQI3" s="300" t="s">
        <v>1278</v>
      </c>
      <c r="QQJ3" s="300"/>
      <c r="QQK3" s="300"/>
      <c r="QQL3" s="300"/>
      <c r="QQM3" s="300" t="s">
        <v>1278</v>
      </c>
      <c r="QQN3" s="300"/>
      <c r="QQO3" s="300"/>
      <c r="QQP3" s="300"/>
      <c r="QQQ3" s="300" t="s">
        <v>1278</v>
      </c>
      <c r="QQR3" s="300"/>
      <c r="QQS3" s="300"/>
      <c r="QQT3" s="300"/>
      <c r="QQU3" s="300" t="s">
        <v>1278</v>
      </c>
      <c r="QQV3" s="300"/>
      <c r="QQW3" s="300"/>
      <c r="QQX3" s="300"/>
      <c r="QQY3" s="300" t="s">
        <v>1278</v>
      </c>
      <c r="QQZ3" s="300"/>
      <c r="QRA3" s="300"/>
      <c r="QRB3" s="300"/>
      <c r="QRC3" s="300" t="s">
        <v>1278</v>
      </c>
      <c r="QRD3" s="300"/>
      <c r="QRE3" s="300"/>
      <c r="QRF3" s="300"/>
      <c r="QRG3" s="300" t="s">
        <v>1278</v>
      </c>
      <c r="QRH3" s="300"/>
      <c r="QRI3" s="300"/>
      <c r="QRJ3" s="300"/>
      <c r="QRK3" s="300" t="s">
        <v>1278</v>
      </c>
      <c r="QRL3" s="300"/>
      <c r="QRM3" s="300"/>
      <c r="QRN3" s="300"/>
      <c r="QRO3" s="300" t="s">
        <v>1278</v>
      </c>
      <c r="QRP3" s="300"/>
      <c r="QRQ3" s="300"/>
      <c r="QRR3" s="300"/>
      <c r="QRS3" s="300" t="s">
        <v>1278</v>
      </c>
      <c r="QRT3" s="300"/>
      <c r="QRU3" s="300"/>
      <c r="QRV3" s="300"/>
      <c r="QRW3" s="300" t="s">
        <v>1278</v>
      </c>
      <c r="QRX3" s="300"/>
      <c r="QRY3" s="300"/>
      <c r="QRZ3" s="300"/>
      <c r="QSA3" s="300" t="s">
        <v>1278</v>
      </c>
      <c r="QSB3" s="300"/>
      <c r="QSC3" s="300"/>
      <c r="QSD3" s="300"/>
      <c r="QSE3" s="300" t="s">
        <v>1278</v>
      </c>
      <c r="QSF3" s="300"/>
      <c r="QSG3" s="300"/>
      <c r="QSH3" s="300"/>
      <c r="QSI3" s="300" t="s">
        <v>1278</v>
      </c>
      <c r="QSJ3" s="300"/>
      <c r="QSK3" s="300"/>
      <c r="QSL3" s="300"/>
      <c r="QSM3" s="300" t="s">
        <v>1278</v>
      </c>
      <c r="QSN3" s="300"/>
      <c r="QSO3" s="300"/>
      <c r="QSP3" s="300"/>
      <c r="QSQ3" s="300" t="s">
        <v>1278</v>
      </c>
      <c r="QSR3" s="300"/>
      <c r="QSS3" s="300"/>
      <c r="QST3" s="300"/>
      <c r="QSU3" s="300" t="s">
        <v>1278</v>
      </c>
      <c r="QSV3" s="300"/>
      <c r="QSW3" s="300"/>
      <c r="QSX3" s="300"/>
      <c r="QSY3" s="300" t="s">
        <v>1278</v>
      </c>
      <c r="QSZ3" s="300"/>
      <c r="QTA3" s="300"/>
      <c r="QTB3" s="300"/>
      <c r="QTC3" s="300" t="s">
        <v>1278</v>
      </c>
      <c r="QTD3" s="300"/>
      <c r="QTE3" s="300"/>
      <c r="QTF3" s="300"/>
      <c r="QTG3" s="300" t="s">
        <v>1278</v>
      </c>
      <c r="QTH3" s="300"/>
      <c r="QTI3" s="300"/>
      <c r="QTJ3" s="300"/>
      <c r="QTK3" s="300" t="s">
        <v>1278</v>
      </c>
      <c r="QTL3" s="300"/>
      <c r="QTM3" s="300"/>
      <c r="QTN3" s="300"/>
      <c r="QTO3" s="300" t="s">
        <v>1278</v>
      </c>
      <c r="QTP3" s="300"/>
      <c r="QTQ3" s="300"/>
      <c r="QTR3" s="300"/>
      <c r="QTS3" s="300" t="s">
        <v>1278</v>
      </c>
      <c r="QTT3" s="300"/>
      <c r="QTU3" s="300"/>
      <c r="QTV3" s="300"/>
      <c r="QTW3" s="300" t="s">
        <v>1278</v>
      </c>
      <c r="QTX3" s="300"/>
      <c r="QTY3" s="300"/>
      <c r="QTZ3" s="300"/>
      <c r="QUA3" s="300" t="s">
        <v>1278</v>
      </c>
      <c r="QUB3" s="300"/>
      <c r="QUC3" s="300"/>
      <c r="QUD3" s="300"/>
      <c r="QUE3" s="300" t="s">
        <v>1278</v>
      </c>
      <c r="QUF3" s="300"/>
      <c r="QUG3" s="300"/>
      <c r="QUH3" s="300"/>
      <c r="QUI3" s="300" t="s">
        <v>1278</v>
      </c>
      <c r="QUJ3" s="300"/>
      <c r="QUK3" s="300"/>
      <c r="QUL3" s="300"/>
      <c r="QUM3" s="300" t="s">
        <v>1278</v>
      </c>
      <c r="QUN3" s="300"/>
      <c r="QUO3" s="300"/>
      <c r="QUP3" s="300"/>
      <c r="QUQ3" s="300" t="s">
        <v>1278</v>
      </c>
      <c r="QUR3" s="300"/>
      <c r="QUS3" s="300"/>
      <c r="QUT3" s="300"/>
      <c r="QUU3" s="300" t="s">
        <v>1278</v>
      </c>
      <c r="QUV3" s="300"/>
      <c r="QUW3" s="300"/>
      <c r="QUX3" s="300"/>
      <c r="QUY3" s="300" t="s">
        <v>1278</v>
      </c>
      <c r="QUZ3" s="300"/>
      <c r="QVA3" s="300"/>
      <c r="QVB3" s="300"/>
      <c r="QVC3" s="300" t="s">
        <v>1278</v>
      </c>
      <c r="QVD3" s="300"/>
      <c r="QVE3" s="300"/>
      <c r="QVF3" s="300"/>
      <c r="QVG3" s="300" t="s">
        <v>1278</v>
      </c>
      <c r="QVH3" s="300"/>
      <c r="QVI3" s="300"/>
      <c r="QVJ3" s="300"/>
      <c r="QVK3" s="300" t="s">
        <v>1278</v>
      </c>
      <c r="QVL3" s="300"/>
      <c r="QVM3" s="300"/>
      <c r="QVN3" s="300"/>
      <c r="QVO3" s="300" t="s">
        <v>1278</v>
      </c>
      <c r="QVP3" s="300"/>
      <c r="QVQ3" s="300"/>
      <c r="QVR3" s="300"/>
      <c r="QVS3" s="300" t="s">
        <v>1278</v>
      </c>
      <c r="QVT3" s="300"/>
      <c r="QVU3" s="300"/>
      <c r="QVV3" s="300"/>
      <c r="QVW3" s="300" t="s">
        <v>1278</v>
      </c>
      <c r="QVX3" s="300"/>
      <c r="QVY3" s="300"/>
      <c r="QVZ3" s="300"/>
      <c r="QWA3" s="300" t="s">
        <v>1278</v>
      </c>
      <c r="QWB3" s="300"/>
      <c r="QWC3" s="300"/>
      <c r="QWD3" s="300"/>
      <c r="QWE3" s="300" t="s">
        <v>1278</v>
      </c>
      <c r="QWF3" s="300"/>
      <c r="QWG3" s="300"/>
      <c r="QWH3" s="300"/>
      <c r="QWI3" s="300" t="s">
        <v>1278</v>
      </c>
      <c r="QWJ3" s="300"/>
      <c r="QWK3" s="300"/>
      <c r="QWL3" s="300"/>
      <c r="QWM3" s="300" t="s">
        <v>1278</v>
      </c>
      <c r="QWN3" s="300"/>
      <c r="QWO3" s="300"/>
      <c r="QWP3" s="300"/>
      <c r="QWQ3" s="300" t="s">
        <v>1278</v>
      </c>
      <c r="QWR3" s="300"/>
      <c r="QWS3" s="300"/>
      <c r="QWT3" s="300"/>
      <c r="QWU3" s="300" t="s">
        <v>1278</v>
      </c>
      <c r="QWV3" s="300"/>
      <c r="QWW3" s="300"/>
      <c r="QWX3" s="300"/>
      <c r="QWY3" s="300" t="s">
        <v>1278</v>
      </c>
      <c r="QWZ3" s="300"/>
      <c r="QXA3" s="300"/>
      <c r="QXB3" s="300"/>
      <c r="QXC3" s="300" t="s">
        <v>1278</v>
      </c>
      <c r="QXD3" s="300"/>
      <c r="QXE3" s="300"/>
      <c r="QXF3" s="300"/>
      <c r="QXG3" s="300" t="s">
        <v>1278</v>
      </c>
      <c r="QXH3" s="300"/>
      <c r="QXI3" s="300"/>
      <c r="QXJ3" s="300"/>
      <c r="QXK3" s="300" t="s">
        <v>1278</v>
      </c>
      <c r="QXL3" s="300"/>
      <c r="QXM3" s="300"/>
      <c r="QXN3" s="300"/>
      <c r="QXO3" s="300" t="s">
        <v>1278</v>
      </c>
      <c r="QXP3" s="300"/>
      <c r="QXQ3" s="300"/>
      <c r="QXR3" s="300"/>
      <c r="QXS3" s="300" t="s">
        <v>1278</v>
      </c>
      <c r="QXT3" s="300"/>
      <c r="QXU3" s="300"/>
      <c r="QXV3" s="300"/>
      <c r="QXW3" s="300" t="s">
        <v>1278</v>
      </c>
      <c r="QXX3" s="300"/>
      <c r="QXY3" s="300"/>
      <c r="QXZ3" s="300"/>
      <c r="QYA3" s="300" t="s">
        <v>1278</v>
      </c>
      <c r="QYB3" s="300"/>
      <c r="QYC3" s="300"/>
      <c r="QYD3" s="300"/>
      <c r="QYE3" s="300" t="s">
        <v>1278</v>
      </c>
      <c r="QYF3" s="300"/>
      <c r="QYG3" s="300"/>
      <c r="QYH3" s="300"/>
      <c r="QYI3" s="300" t="s">
        <v>1278</v>
      </c>
      <c r="QYJ3" s="300"/>
      <c r="QYK3" s="300"/>
      <c r="QYL3" s="300"/>
      <c r="QYM3" s="300" t="s">
        <v>1278</v>
      </c>
      <c r="QYN3" s="300"/>
      <c r="QYO3" s="300"/>
      <c r="QYP3" s="300"/>
      <c r="QYQ3" s="300" t="s">
        <v>1278</v>
      </c>
      <c r="QYR3" s="300"/>
      <c r="QYS3" s="300"/>
      <c r="QYT3" s="300"/>
      <c r="QYU3" s="300" t="s">
        <v>1278</v>
      </c>
      <c r="QYV3" s="300"/>
      <c r="QYW3" s="300"/>
      <c r="QYX3" s="300"/>
      <c r="QYY3" s="300" t="s">
        <v>1278</v>
      </c>
      <c r="QYZ3" s="300"/>
      <c r="QZA3" s="300"/>
      <c r="QZB3" s="300"/>
      <c r="QZC3" s="300" t="s">
        <v>1278</v>
      </c>
      <c r="QZD3" s="300"/>
      <c r="QZE3" s="300"/>
      <c r="QZF3" s="300"/>
      <c r="QZG3" s="300" t="s">
        <v>1278</v>
      </c>
      <c r="QZH3" s="300"/>
      <c r="QZI3" s="300"/>
      <c r="QZJ3" s="300"/>
      <c r="QZK3" s="300" t="s">
        <v>1278</v>
      </c>
      <c r="QZL3" s="300"/>
      <c r="QZM3" s="300"/>
      <c r="QZN3" s="300"/>
      <c r="QZO3" s="300" t="s">
        <v>1278</v>
      </c>
      <c r="QZP3" s="300"/>
      <c r="QZQ3" s="300"/>
      <c r="QZR3" s="300"/>
      <c r="QZS3" s="300" t="s">
        <v>1278</v>
      </c>
      <c r="QZT3" s="300"/>
      <c r="QZU3" s="300"/>
      <c r="QZV3" s="300"/>
      <c r="QZW3" s="300" t="s">
        <v>1278</v>
      </c>
      <c r="QZX3" s="300"/>
      <c r="QZY3" s="300"/>
      <c r="QZZ3" s="300"/>
      <c r="RAA3" s="300" t="s">
        <v>1278</v>
      </c>
      <c r="RAB3" s="300"/>
      <c r="RAC3" s="300"/>
      <c r="RAD3" s="300"/>
      <c r="RAE3" s="300" t="s">
        <v>1278</v>
      </c>
      <c r="RAF3" s="300"/>
      <c r="RAG3" s="300"/>
      <c r="RAH3" s="300"/>
      <c r="RAI3" s="300" t="s">
        <v>1278</v>
      </c>
      <c r="RAJ3" s="300"/>
      <c r="RAK3" s="300"/>
      <c r="RAL3" s="300"/>
      <c r="RAM3" s="300" t="s">
        <v>1278</v>
      </c>
      <c r="RAN3" s="300"/>
      <c r="RAO3" s="300"/>
      <c r="RAP3" s="300"/>
      <c r="RAQ3" s="300" t="s">
        <v>1278</v>
      </c>
      <c r="RAR3" s="300"/>
      <c r="RAS3" s="300"/>
      <c r="RAT3" s="300"/>
      <c r="RAU3" s="300" t="s">
        <v>1278</v>
      </c>
      <c r="RAV3" s="300"/>
      <c r="RAW3" s="300"/>
      <c r="RAX3" s="300"/>
      <c r="RAY3" s="300" t="s">
        <v>1278</v>
      </c>
      <c r="RAZ3" s="300"/>
      <c r="RBA3" s="300"/>
      <c r="RBB3" s="300"/>
      <c r="RBC3" s="300" t="s">
        <v>1278</v>
      </c>
      <c r="RBD3" s="300"/>
      <c r="RBE3" s="300"/>
      <c r="RBF3" s="300"/>
      <c r="RBG3" s="300" t="s">
        <v>1278</v>
      </c>
      <c r="RBH3" s="300"/>
      <c r="RBI3" s="300"/>
      <c r="RBJ3" s="300"/>
      <c r="RBK3" s="300" t="s">
        <v>1278</v>
      </c>
      <c r="RBL3" s="300"/>
      <c r="RBM3" s="300"/>
      <c r="RBN3" s="300"/>
      <c r="RBO3" s="300" t="s">
        <v>1278</v>
      </c>
      <c r="RBP3" s="300"/>
      <c r="RBQ3" s="300"/>
      <c r="RBR3" s="300"/>
      <c r="RBS3" s="300" t="s">
        <v>1278</v>
      </c>
      <c r="RBT3" s="300"/>
      <c r="RBU3" s="300"/>
      <c r="RBV3" s="300"/>
      <c r="RBW3" s="300" t="s">
        <v>1278</v>
      </c>
      <c r="RBX3" s="300"/>
      <c r="RBY3" s="300"/>
      <c r="RBZ3" s="300"/>
      <c r="RCA3" s="300" t="s">
        <v>1278</v>
      </c>
      <c r="RCB3" s="300"/>
      <c r="RCC3" s="300"/>
      <c r="RCD3" s="300"/>
      <c r="RCE3" s="300" t="s">
        <v>1278</v>
      </c>
      <c r="RCF3" s="300"/>
      <c r="RCG3" s="300"/>
      <c r="RCH3" s="300"/>
      <c r="RCI3" s="300" t="s">
        <v>1278</v>
      </c>
      <c r="RCJ3" s="300"/>
      <c r="RCK3" s="300"/>
      <c r="RCL3" s="300"/>
      <c r="RCM3" s="300" t="s">
        <v>1278</v>
      </c>
      <c r="RCN3" s="300"/>
      <c r="RCO3" s="300"/>
      <c r="RCP3" s="300"/>
      <c r="RCQ3" s="300" t="s">
        <v>1278</v>
      </c>
      <c r="RCR3" s="300"/>
      <c r="RCS3" s="300"/>
      <c r="RCT3" s="300"/>
      <c r="RCU3" s="300" t="s">
        <v>1278</v>
      </c>
      <c r="RCV3" s="300"/>
      <c r="RCW3" s="300"/>
      <c r="RCX3" s="300"/>
      <c r="RCY3" s="300" t="s">
        <v>1278</v>
      </c>
      <c r="RCZ3" s="300"/>
      <c r="RDA3" s="300"/>
      <c r="RDB3" s="300"/>
      <c r="RDC3" s="300" t="s">
        <v>1278</v>
      </c>
      <c r="RDD3" s="300"/>
      <c r="RDE3" s="300"/>
      <c r="RDF3" s="300"/>
      <c r="RDG3" s="300" t="s">
        <v>1278</v>
      </c>
      <c r="RDH3" s="300"/>
      <c r="RDI3" s="300"/>
      <c r="RDJ3" s="300"/>
      <c r="RDK3" s="300" t="s">
        <v>1278</v>
      </c>
      <c r="RDL3" s="300"/>
      <c r="RDM3" s="300"/>
      <c r="RDN3" s="300"/>
      <c r="RDO3" s="300" t="s">
        <v>1278</v>
      </c>
      <c r="RDP3" s="300"/>
      <c r="RDQ3" s="300"/>
      <c r="RDR3" s="300"/>
      <c r="RDS3" s="300" t="s">
        <v>1278</v>
      </c>
      <c r="RDT3" s="300"/>
      <c r="RDU3" s="300"/>
      <c r="RDV3" s="300"/>
      <c r="RDW3" s="300" t="s">
        <v>1278</v>
      </c>
      <c r="RDX3" s="300"/>
      <c r="RDY3" s="300"/>
      <c r="RDZ3" s="300"/>
      <c r="REA3" s="300" t="s">
        <v>1278</v>
      </c>
      <c r="REB3" s="300"/>
      <c r="REC3" s="300"/>
      <c r="RED3" s="300"/>
      <c r="REE3" s="300" t="s">
        <v>1278</v>
      </c>
      <c r="REF3" s="300"/>
      <c r="REG3" s="300"/>
      <c r="REH3" s="300"/>
      <c r="REI3" s="300" t="s">
        <v>1278</v>
      </c>
      <c r="REJ3" s="300"/>
      <c r="REK3" s="300"/>
      <c r="REL3" s="300"/>
      <c r="REM3" s="300" t="s">
        <v>1278</v>
      </c>
      <c r="REN3" s="300"/>
      <c r="REO3" s="300"/>
      <c r="REP3" s="300"/>
      <c r="REQ3" s="300" t="s">
        <v>1278</v>
      </c>
      <c r="RER3" s="300"/>
      <c r="RES3" s="300"/>
      <c r="RET3" s="300"/>
      <c r="REU3" s="300" t="s">
        <v>1278</v>
      </c>
      <c r="REV3" s="300"/>
      <c r="REW3" s="300"/>
      <c r="REX3" s="300"/>
      <c r="REY3" s="300" t="s">
        <v>1278</v>
      </c>
      <c r="REZ3" s="300"/>
      <c r="RFA3" s="300"/>
      <c r="RFB3" s="300"/>
      <c r="RFC3" s="300" t="s">
        <v>1278</v>
      </c>
      <c r="RFD3" s="300"/>
      <c r="RFE3" s="300"/>
      <c r="RFF3" s="300"/>
      <c r="RFG3" s="300" t="s">
        <v>1278</v>
      </c>
      <c r="RFH3" s="300"/>
      <c r="RFI3" s="300"/>
      <c r="RFJ3" s="300"/>
      <c r="RFK3" s="300" t="s">
        <v>1278</v>
      </c>
      <c r="RFL3" s="300"/>
      <c r="RFM3" s="300"/>
      <c r="RFN3" s="300"/>
      <c r="RFO3" s="300" t="s">
        <v>1278</v>
      </c>
      <c r="RFP3" s="300"/>
      <c r="RFQ3" s="300"/>
      <c r="RFR3" s="300"/>
      <c r="RFS3" s="300" t="s">
        <v>1278</v>
      </c>
      <c r="RFT3" s="300"/>
      <c r="RFU3" s="300"/>
      <c r="RFV3" s="300"/>
      <c r="RFW3" s="300" t="s">
        <v>1278</v>
      </c>
      <c r="RFX3" s="300"/>
      <c r="RFY3" s="300"/>
      <c r="RFZ3" s="300"/>
      <c r="RGA3" s="300" t="s">
        <v>1278</v>
      </c>
      <c r="RGB3" s="300"/>
      <c r="RGC3" s="300"/>
      <c r="RGD3" s="300"/>
      <c r="RGE3" s="300" t="s">
        <v>1278</v>
      </c>
      <c r="RGF3" s="300"/>
      <c r="RGG3" s="300"/>
      <c r="RGH3" s="300"/>
      <c r="RGI3" s="300" t="s">
        <v>1278</v>
      </c>
      <c r="RGJ3" s="300"/>
      <c r="RGK3" s="300"/>
      <c r="RGL3" s="300"/>
      <c r="RGM3" s="300" t="s">
        <v>1278</v>
      </c>
      <c r="RGN3" s="300"/>
      <c r="RGO3" s="300"/>
      <c r="RGP3" s="300"/>
      <c r="RGQ3" s="300" t="s">
        <v>1278</v>
      </c>
      <c r="RGR3" s="300"/>
      <c r="RGS3" s="300"/>
      <c r="RGT3" s="300"/>
      <c r="RGU3" s="300" t="s">
        <v>1278</v>
      </c>
      <c r="RGV3" s="300"/>
      <c r="RGW3" s="300"/>
      <c r="RGX3" s="300"/>
      <c r="RGY3" s="300" t="s">
        <v>1278</v>
      </c>
      <c r="RGZ3" s="300"/>
      <c r="RHA3" s="300"/>
      <c r="RHB3" s="300"/>
      <c r="RHC3" s="300" t="s">
        <v>1278</v>
      </c>
      <c r="RHD3" s="300"/>
      <c r="RHE3" s="300"/>
      <c r="RHF3" s="300"/>
      <c r="RHG3" s="300" t="s">
        <v>1278</v>
      </c>
      <c r="RHH3" s="300"/>
      <c r="RHI3" s="300"/>
      <c r="RHJ3" s="300"/>
      <c r="RHK3" s="300" t="s">
        <v>1278</v>
      </c>
      <c r="RHL3" s="300"/>
      <c r="RHM3" s="300"/>
      <c r="RHN3" s="300"/>
      <c r="RHO3" s="300" t="s">
        <v>1278</v>
      </c>
      <c r="RHP3" s="300"/>
      <c r="RHQ3" s="300"/>
      <c r="RHR3" s="300"/>
      <c r="RHS3" s="300" t="s">
        <v>1278</v>
      </c>
      <c r="RHT3" s="300"/>
      <c r="RHU3" s="300"/>
      <c r="RHV3" s="300"/>
      <c r="RHW3" s="300" t="s">
        <v>1278</v>
      </c>
      <c r="RHX3" s="300"/>
      <c r="RHY3" s="300"/>
      <c r="RHZ3" s="300"/>
      <c r="RIA3" s="300" t="s">
        <v>1278</v>
      </c>
      <c r="RIB3" s="300"/>
      <c r="RIC3" s="300"/>
      <c r="RID3" s="300"/>
      <c r="RIE3" s="300" t="s">
        <v>1278</v>
      </c>
      <c r="RIF3" s="300"/>
      <c r="RIG3" s="300"/>
      <c r="RIH3" s="300"/>
      <c r="RII3" s="300" t="s">
        <v>1278</v>
      </c>
      <c r="RIJ3" s="300"/>
      <c r="RIK3" s="300"/>
      <c r="RIL3" s="300"/>
      <c r="RIM3" s="300" t="s">
        <v>1278</v>
      </c>
      <c r="RIN3" s="300"/>
      <c r="RIO3" s="300"/>
      <c r="RIP3" s="300"/>
      <c r="RIQ3" s="300" t="s">
        <v>1278</v>
      </c>
      <c r="RIR3" s="300"/>
      <c r="RIS3" s="300"/>
      <c r="RIT3" s="300"/>
      <c r="RIU3" s="300" t="s">
        <v>1278</v>
      </c>
      <c r="RIV3" s="300"/>
      <c r="RIW3" s="300"/>
      <c r="RIX3" s="300"/>
      <c r="RIY3" s="300" t="s">
        <v>1278</v>
      </c>
      <c r="RIZ3" s="300"/>
      <c r="RJA3" s="300"/>
      <c r="RJB3" s="300"/>
      <c r="RJC3" s="300" t="s">
        <v>1278</v>
      </c>
      <c r="RJD3" s="300"/>
      <c r="RJE3" s="300"/>
      <c r="RJF3" s="300"/>
      <c r="RJG3" s="300" t="s">
        <v>1278</v>
      </c>
      <c r="RJH3" s="300"/>
      <c r="RJI3" s="300"/>
      <c r="RJJ3" s="300"/>
      <c r="RJK3" s="300" t="s">
        <v>1278</v>
      </c>
      <c r="RJL3" s="300"/>
      <c r="RJM3" s="300"/>
      <c r="RJN3" s="300"/>
      <c r="RJO3" s="300" t="s">
        <v>1278</v>
      </c>
      <c r="RJP3" s="300"/>
      <c r="RJQ3" s="300"/>
      <c r="RJR3" s="300"/>
      <c r="RJS3" s="300" t="s">
        <v>1278</v>
      </c>
      <c r="RJT3" s="300"/>
      <c r="RJU3" s="300"/>
      <c r="RJV3" s="300"/>
      <c r="RJW3" s="300" t="s">
        <v>1278</v>
      </c>
      <c r="RJX3" s="300"/>
      <c r="RJY3" s="300"/>
      <c r="RJZ3" s="300"/>
      <c r="RKA3" s="300" t="s">
        <v>1278</v>
      </c>
      <c r="RKB3" s="300"/>
      <c r="RKC3" s="300"/>
      <c r="RKD3" s="300"/>
      <c r="RKE3" s="300" t="s">
        <v>1278</v>
      </c>
      <c r="RKF3" s="300"/>
      <c r="RKG3" s="300"/>
      <c r="RKH3" s="300"/>
      <c r="RKI3" s="300" t="s">
        <v>1278</v>
      </c>
      <c r="RKJ3" s="300"/>
      <c r="RKK3" s="300"/>
      <c r="RKL3" s="300"/>
      <c r="RKM3" s="300" t="s">
        <v>1278</v>
      </c>
      <c r="RKN3" s="300"/>
      <c r="RKO3" s="300"/>
      <c r="RKP3" s="300"/>
      <c r="RKQ3" s="300" t="s">
        <v>1278</v>
      </c>
      <c r="RKR3" s="300"/>
      <c r="RKS3" s="300"/>
      <c r="RKT3" s="300"/>
      <c r="RKU3" s="300" t="s">
        <v>1278</v>
      </c>
      <c r="RKV3" s="300"/>
      <c r="RKW3" s="300"/>
      <c r="RKX3" s="300"/>
      <c r="RKY3" s="300" t="s">
        <v>1278</v>
      </c>
      <c r="RKZ3" s="300"/>
      <c r="RLA3" s="300"/>
      <c r="RLB3" s="300"/>
      <c r="RLC3" s="300" t="s">
        <v>1278</v>
      </c>
      <c r="RLD3" s="300"/>
      <c r="RLE3" s="300"/>
      <c r="RLF3" s="300"/>
      <c r="RLG3" s="300" t="s">
        <v>1278</v>
      </c>
      <c r="RLH3" s="300"/>
      <c r="RLI3" s="300"/>
      <c r="RLJ3" s="300"/>
      <c r="RLK3" s="300" t="s">
        <v>1278</v>
      </c>
      <c r="RLL3" s="300"/>
      <c r="RLM3" s="300"/>
      <c r="RLN3" s="300"/>
      <c r="RLO3" s="300" t="s">
        <v>1278</v>
      </c>
      <c r="RLP3" s="300"/>
      <c r="RLQ3" s="300"/>
      <c r="RLR3" s="300"/>
      <c r="RLS3" s="300" t="s">
        <v>1278</v>
      </c>
      <c r="RLT3" s="300"/>
      <c r="RLU3" s="300"/>
      <c r="RLV3" s="300"/>
      <c r="RLW3" s="300" t="s">
        <v>1278</v>
      </c>
      <c r="RLX3" s="300"/>
      <c r="RLY3" s="300"/>
      <c r="RLZ3" s="300"/>
      <c r="RMA3" s="300" t="s">
        <v>1278</v>
      </c>
      <c r="RMB3" s="300"/>
      <c r="RMC3" s="300"/>
      <c r="RMD3" s="300"/>
      <c r="RME3" s="300" t="s">
        <v>1278</v>
      </c>
      <c r="RMF3" s="300"/>
      <c r="RMG3" s="300"/>
      <c r="RMH3" s="300"/>
      <c r="RMI3" s="300" t="s">
        <v>1278</v>
      </c>
      <c r="RMJ3" s="300"/>
      <c r="RMK3" s="300"/>
      <c r="RML3" s="300"/>
      <c r="RMM3" s="300" t="s">
        <v>1278</v>
      </c>
      <c r="RMN3" s="300"/>
      <c r="RMO3" s="300"/>
      <c r="RMP3" s="300"/>
      <c r="RMQ3" s="300" t="s">
        <v>1278</v>
      </c>
      <c r="RMR3" s="300"/>
      <c r="RMS3" s="300"/>
      <c r="RMT3" s="300"/>
      <c r="RMU3" s="300" t="s">
        <v>1278</v>
      </c>
      <c r="RMV3" s="300"/>
      <c r="RMW3" s="300"/>
      <c r="RMX3" s="300"/>
      <c r="RMY3" s="300" t="s">
        <v>1278</v>
      </c>
      <c r="RMZ3" s="300"/>
      <c r="RNA3" s="300"/>
      <c r="RNB3" s="300"/>
      <c r="RNC3" s="300" t="s">
        <v>1278</v>
      </c>
      <c r="RND3" s="300"/>
      <c r="RNE3" s="300"/>
      <c r="RNF3" s="300"/>
      <c r="RNG3" s="300" t="s">
        <v>1278</v>
      </c>
      <c r="RNH3" s="300"/>
      <c r="RNI3" s="300"/>
      <c r="RNJ3" s="300"/>
      <c r="RNK3" s="300" t="s">
        <v>1278</v>
      </c>
      <c r="RNL3" s="300"/>
      <c r="RNM3" s="300"/>
      <c r="RNN3" s="300"/>
      <c r="RNO3" s="300" t="s">
        <v>1278</v>
      </c>
      <c r="RNP3" s="300"/>
      <c r="RNQ3" s="300"/>
      <c r="RNR3" s="300"/>
      <c r="RNS3" s="300" t="s">
        <v>1278</v>
      </c>
      <c r="RNT3" s="300"/>
      <c r="RNU3" s="300"/>
      <c r="RNV3" s="300"/>
      <c r="RNW3" s="300" t="s">
        <v>1278</v>
      </c>
      <c r="RNX3" s="300"/>
      <c r="RNY3" s="300"/>
      <c r="RNZ3" s="300"/>
      <c r="ROA3" s="300" t="s">
        <v>1278</v>
      </c>
      <c r="ROB3" s="300"/>
      <c r="ROC3" s="300"/>
      <c r="ROD3" s="300"/>
      <c r="ROE3" s="300" t="s">
        <v>1278</v>
      </c>
      <c r="ROF3" s="300"/>
      <c r="ROG3" s="300"/>
      <c r="ROH3" s="300"/>
      <c r="ROI3" s="300" t="s">
        <v>1278</v>
      </c>
      <c r="ROJ3" s="300"/>
      <c r="ROK3" s="300"/>
      <c r="ROL3" s="300"/>
      <c r="ROM3" s="300" t="s">
        <v>1278</v>
      </c>
      <c r="RON3" s="300"/>
      <c r="ROO3" s="300"/>
      <c r="ROP3" s="300"/>
      <c r="ROQ3" s="300" t="s">
        <v>1278</v>
      </c>
      <c r="ROR3" s="300"/>
      <c r="ROS3" s="300"/>
      <c r="ROT3" s="300"/>
      <c r="ROU3" s="300" t="s">
        <v>1278</v>
      </c>
      <c r="ROV3" s="300"/>
      <c r="ROW3" s="300"/>
      <c r="ROX3" s="300"/>
      <c r="ROY3" s="300" t="s">
        <v>1278</v>
      </c>
      <c r="ROZ3" s="300"/>
      <c r="RPA3" s="300"/>
      <c r="RPB3" s="300"/>
      <c r="RPC3" s="300" t="s">
        <v>1278</v>
      </c>
      <c r="RPD3" s="300"/>
      <c r="RPE3" s="300"/>
      <c r="RPF3" s="300"/>
      <c r="RPG3" s="300" t="s">
        <v>1278</v>
      </c>
      <c r="RPH3" s="300"/>
      <c r="RPI3" s="300"/>
      <c r="RPJ3" s="300"/>
      <c r="RPK3" s="300" t="s">
        <v>1278</v>
      </c>
      <c r="RPL3" s="300"/>
      <c r="RPM3" s="300"/>
      <c r="RPN3" s="300"/>
      <c r="RPO3" s="300" t="s">
        <v>1278</v>
      </c>
      <c r="RPP3" s="300"/>
      <c r="RPQ3" s="300"/>
      <c r="RPR3" s="300"/>
      <c r="RPS3" s="300" t="s">
        <v>1278</v>
      </c>
      <c r="RPT3" s="300"/>
      <c r="RPU3" s="300"/>
      <c r="RPV3" s="300"/>
      <c r="RPW3" s="300" t="s">
        <v>1278</v>
      </c>
      <c r="RPX3" s="300"/>
      <c r="RPY3" s="300"/>
      <c r="RPZ3" s="300"/>
      <c r="RQA3" s="300" t="s">
        <v>1278</v>
      </c>
      <c r="RQB3" s="300"/>
      <c r="RQC3" s="300"/>
      <c r="RQD3" s="300"/>
      <c r="RQE3" s="300" t="s">
        <v>1278</v>
      </c>
      <c r="RQF3" s="300"/>
      <c r="RQG3" s="300"/>
      <c r="RQH3" s="300"/>
      <c r="RQI3" s="300" t="s">
        <v>1278</v>
      </c>
      <c r="RQJ3" s="300"/>
      <c r="RQK3" s="300"/>
      <c r="RQL3" s="300"/>
      <c r="RQM3" s="300" t="s">
        <v>1278</v>
      </c>
      <c r="RQN3" s="300"/>
      <c r="RQO3" s="300"/>
      <c r="RQP3" s="300"/>
      <c r="RQQ3" s="300" t="s">
        <v>1278</v>
      </c>
      <c r="RQR3" s="300"/>
      <c r="RQS3" s="300"/>
      <c r="RQT3" s="300"/>
      <c r="RQU3" s="300" t="s">
        <v>1278</v>
      </c>
      <c r="RQV3" s="300"/>
      <c r="RQW3" s="300"/>
      <c r="RQX3" s="300"/>
      <c r="RQY3" s="300" t="s">
        <v>1278</v>
      </c>
      <c r="RQZ3" s="300"/>
      <c r="RRA3" s="300"/>
      <c r="RRB3" s="300"/>
      <c r="RRC3" s="300" t="s">
        <v>1278</v>
      </c>
      <c r="RRD3" s="300"/>
      <c r="RRE3" s="300"/>
      <c r="RRF3" s="300"/>
      <c r="RRG3" s="300" t="s">
        <v>1278</v>
      </c>
      <c r="RRH3" s="300"/>
      <c r="RRI3" s="300"/>
      <c r="RRJ3" s="300"/>
      <c r="RRK3" s="300" t="s">
        <v>1278</v>
      </c>
      <c r="RRL3" s="300"/>
      <c r="RRM3" s="300"/>
      <c r="RRN3" s="300"/>
      <c r="RRO3" s="300" t="s">
        <v>1278</v>
      </c>
      <c r="RRP3" s="300"/>
      <c r="RRQ3" s="300"/>
      <c r="RRR3" s="300"/>
      <c r="RRS3" s="300" t="s">
        <v>1278</v>
      </c>
      <c r="RRT3" s="300"/>
      <c r="RRU3" s="300"/>
      <c r="RRV3" s="300"/>
      <c r="RRW3" s="300" t="s">
        <v>1278</v>
      </c>
      <c r="RRX3" s="300"/>
      <c r="RRY3" s="300"/>
      <c r="RRZ3" s="300"/>
      <c r="RSA3" s="300" t="s">
        <v>1278</v>
      </c>
      <c r="RSB3" s="300"/>
      <c r="RSC3" s="300"/>
      <c r="RSD3" s="300"/>
      <c r="RSE3" s="300" t="s">
        <v>1278</v>
      </c>
      <c r="RSF3" s="300"/>
      <c r="RSG3" s="300"/>
      <c r="RSH3" s="300"/>
      <c r="RSI3" s="300" t="s">
        <v>1278</v>
      </c>
      <c r="RSJ3" s="300"/>
      <c r="RSK3" s="300"/>
      <c r="RSL3" s="300"/>
      <c r="RSM3" s="300" t="s">
        <v>1278</v>
      </c>
      <c r="RSN3" s="300"/>
      <c r="RSO3" s="300"/>
      <c r="RSP3" s="300"/>
      <c r="RSQ3" s="300" t="s">
        <v>1278</v>
      </c>
      <c r="RSR3" s="300"/>
      <c r="RSS3" s="300"/>
      <c r="RST3" s="300"/>
      <c r="RSU3" s="300" t="s">
        <v>1278</v>
      </c>
      <c r="RSV3" s="300"/>
      <c r="RSW3" s="300"/>
      <c r="RSX3" s="300"/>
      <c r="RSY3" s="300" t="s">
        <v>1278</v>
      </c>
      <c r="RSZ3" s="300"/>
      <c r="RTA3" s="300"/>
      <c r="RTB3" s="300"/>
      <c r="RTC3" s="300" t="s">
        <v>1278</v>
      </c>
      <c r="RTD3" s="300"/>
      <c r="RTE3" s="300"/>
      <c r="RTF3" s="300"/>
      <c r="RTG3" s="300" t="s">
        <v>1278</v>
      </c>
      <c r="RTH3" s="300"/>
      <c r="RTI3" s="300"/>
      <c r="RTJ3" s="300"/>
      <c r="RTK3" s="300" t="s">
        <v>1278</v>
      </c>
      <c r="RTL3" s="300"/>
      <c r="RTM3" s="300"/>
      <c r="RTN3" s="300"/>
      <c r="RTO3" s="300" t="s">
        <v>1278</v>
      </c>
      <c r="RTP3" s="300"/>
      <c r="RTQ3" s="300"/>
      <c r="RTR3" s="300"/>
      <c r="RTS3" s="300" t="s">
        <v>1278</v>
      </c>
      <c r="RTT3" s="300"/>
      <c r="RTU3" s="300"/>
      <c r="RTV3" s="300"/>
      <c r="RTW3" s="300" t="s">
        <v>1278</v>
      </c>
      <c r="RTX3" s="300"/>
      <c r="RTY3" s="300"/>
      <c r="RTZ3" s="300"/>
      <c r="RUA3" s="300" t="s">
        <v>1278</v>
      </c>
      <c r="RUB3" s="300"/>
      <c r="RUC3" s="300"/>
      <c r="RUD3" s="300"/>
      <c r="RUE3" s="300" t="s">
        <v>1278</v>
      </c>
      <c r="RUF3" s="300"/>
      <c r="RUG3" s="300"/>
      <c r="RUH3" s="300"/>
      <c r="RUI3" s="300" t="s">
        <v>1278</v>
      </c>
      <c r="RUJ3" s="300"/>
      <c r="RUK3" s="300"/>
      <c r="RUL3" s="300"/>
      <c r="RUM3" s="300" t="s">
        <v>1278</v>
      </c>
      <c r="RUN3" s="300"/>
      <c r="RUO3" s="300"/>
      <c r="RUP3" s="300"/>
      <c r="RUQ3" s="300" t="s">
        <v>1278</v>
      </c>
      <c r="RUR3" s="300"/>
      <c r="RUS3" s="300"/>
      <c r="RUT3" s="300"/>
      <c r="RUU3" s="300" t="s">
        <v>1278</v>
      </c>
      <c r="RUV3" s="300"/>
      <c r="RUW3" s="300"/>
      <c r="RUX3" s="300"/>
      <c r="RUY3" s="300" t="s">
        <v>1278</v>
      </c>
      <c r="RUZ3" s="300"/>
      <c r="RVA3" s="300"/>
      <c r="RVB3" s="300"/>
      <c r="RVC3" s="300" t="s">
        <v>1278</v>
      </c>
      <c r="RVD3" s="300"/>
      <c r="RVE3" s="300"/>
      <c r="RVF3" s="300"/>
      <c r="RVG3" s="300" t="s">
        <v>1278</v>
      </c>
      <c r="RVH3" s="300"/>
      <c r="RVI3" s="300"/>
      <c r="RVJ3" s="300"/>
      <c r="RVK3" s="300" t="s">
        <v>1278</v>
      </c>
      <c r="RVL3" s="300"/>
      <c r="RVM3" s="300"/>
      <c r="RVN3" s="300"/>
      <c r="RVO3" s="300" t="s">
        <v>1278</v>
      </c>
      <c r="RVP3" s="300"/>
      <c r="RVQ3" s="300"/>
      <c r="RVR3" s="300"/>
      <c r="RVS3" s="300" t="s">
        <v>1278</v>
      </c>
      <c r="RVT3" s="300"/>
      <c r="RVU3" s="300"/>
      <c r="RVV3" s="300"/>
      <c r="RVW3" s="300" t="s">
        <v>1278</v>
      </c>
      <c r="RVX3" s="300"/>
      <c r="RVY3" s="300"/>
      <c r="RVZ3" s="300"/>
      <c r="RWA3" s="300" t="s">
        <v>1278</v>
      </c>
      <c r="RWB3" s="300"/>
      <c r="RWC3" s="300"/>
      <c r="RWD3" s="300"/>
      <c r="RWE3" s="300" t="s">
        <v>1278</v>
      </c>
      <c r="RWF3" s="300"/>
      <c r="RWG3" s="300"/>
      <c r="RWH3" s="300"/>
      <c r="RWI3" s="300" t="s">
        <v>1278</v>
      </c>
      <c r="RWJ3" s="300"/>
      <c r="RWK3" s="300"/>
      <c r="RWL3" s="300"/>
      <c r="RWM3" s="300" t="s">
        <v>1278</v>
      </c>
      <c r="RWN3" s="300"/>
      <c r="RWO3" s="300"/>
      <c r="RWP3" s="300"/>
      <c r="RWQ3" s="300" t="s">
        <v>1278</v>
      </c>
      <c r="RWR3" s="300"/>
      <c r="RWS3" s="300"/>
      <c r="RWT3" s="300"/>
      <c r="RWU3" s="300" t="s">
        <v>1278</v>
      </c>
      <c r="RWV3" s="300"/>
      <c r="RWW3" s="300"/>
      <c r="RWX3" s="300"/>
      <c r="RWY3" s="300" t="s">
        <v>1278</v>
      </c>
      <c r="RWZ3" s="300"/>
      <c r="RXA3" s="300"/>
      <c r="RXB3" s="300"/>
      <c r="RXC3" s="300" t="s">
        <v>1278</v>
      </c>
      <c r="RXD3" s="300"/>
      <c r="RXE3" s="300"/>
      <c r="RXF3" s="300"/>
      <c r="RXG3" s="300" t="s">
        <v>1278</v>
      </c>
      <c r="RXH3" s="300"/>
      <c r="RXI3" s="300"/>
      <c r="RXJ3" s="300"/>
      <c r="RXK3" s="300" t="s">
        <v>1278</v>
      </c>
      <c r="RXL3" s="300"/>
      <c r="RXM3" s="300"/>
      <c r="RXN3" s="300"/>
      <c r="RXO3" s="300" t="s">
        <v>1278</v>
      </c>
      <c r="RXP3" s="300"/>
      <c r="RXQ3" s="300"/>
      <c r="RXR3" s="300"/>
      <c r="RXS3" s="300" t="s">
        <v>1278</v>
      </c>
      <c r="RXT3" s="300"/>
      <c r="RXU3" s="300"/>
      <c r="RXV3" s="300"/>
      <c r="RXW3" s="300" t="s">
        <v>1278</v>
      </c>
      <c r="RXX3" s="300"/>
      <c r="RXY3" s="300"/>
      <c r="RXZ3" s="300"/>
      <c r="RYA3" s="300" t="s">
        <v>1278</v>
      </c>
      <c r="RYB3" s="300"/>
      <c r="RYC3" s="300"/>
      <c r="RYD3" s="300"/>
      <c r="RYE3" s="300" t="s">
        <v>1278</v>
      </c>
      <c r="RYF3" s="300"/>
      <c r="RYG3" s="300"/>
      <c r="RYH3" s="300"/>
      <c r="RYI3" s="300" t="s">
        <v>1278</v>
      </c>
      <c r="RYJ3" s="300"/>
      <c r="RYK3" s="300"/>
      <c r="RYL3" s="300"/>
      <c r="RYM3" s="300" t="s">
        <v>1278</v>
      </c>
      <c r="RYN3" s="300"/>
      <c r="RYO3" s="300"/>
      <c r="RYP3" s="300"/>
      <c r="RYQ3" s="300" t="s">
        <v>1278</v>
      </c>
      <c r="RYR3" s="300"/>
      <c r="RYS3" s="300"/>
      <c r="RYT3" s="300"/>
      <c r="RYU3" s="300" t="s">
        <v>1278</v>
      </c>
      <c r="RYV3" s="300"/>
      <c r="RYW3" s="300"/>
      <c r="RYX3" s="300"/>
      <c r="RYY3" s="300" t="s">
        <v>1278</v>
      </c>
      <c r="RYZ3" s="300"/>
      <c r="RZA3" s="300"/>
      <c r="RZB3" s="300"/>
      <c r="RZC3" s="300" t="s">
        <v>1278</v>
      </c>
      <c r="RZD3" s="300"/>
      <c r="RZE3" s="300"/>
      <c r="RZF3" s="300"/>
      <c r="RZG3" s="300" t="s">
        <v>1278</v>
      </c>
      <c r="RZH3" s="300"/>
      <c r="RZI3" s="300"/>
      <c r="RZJ3" s="300"/>
      <c r="RZK3" s="300" t="s">
        <v>1278</v>
      </c>
      <c r="RZL3" s="300"/>
      <c r="RZM3" s="300"/>
      <c r="RZN3" s="300"/>
      <c r="RZO3" s="300" t="s">
        <v>1278</v>
      </c>
      <c r="RZP3" s="300"/>
      <c r="RZQ3" s="300"/>
      <c r="RZR3" s="300"/>
      <c r="RZS3" s="300" t="s">
        <v>1278</v>
      </c>
      <c r="RZT3" s="300"/>
      <c r="RZU3" s="300"/>
      <c r="RZV3" s="300"/>
      <c r="RZW3" s="300" t="s">
        <v>1278</v>
      </c>
      <c r="RZX3" s="300"/>
      <c r="RZY3" s="300"/>
      <c r="RZZ3" s="300"/>
      <c r="SAA3" s="300" t="s">
        <v>1278</v>
      </c>
      <c r="SAB3" s="300"/>
      <c r="SAC3" s="300"/>
      <c r="SAD3" s="300"/>
      <c r="SAE3" s="300" t="s">
        <v>1278</v>
      </c>
      <c r="SAF3" s="300"/>
      <c r="SAG3" s="300"/>
      <c r="SAH3" s="300"/>
      <c r="SAI3" s="300" t="s">
        <v>1278</v>
      </c>
      <c r="SAJ3" s="300"/>
      <c r="SAK3" s="300"/>
      <c r="SAL3" s="300"/>
      <c r="SAM3" s="300" t="s">
        <v>1278</v>
      </c>
      <c r="SAN3" s="300"/>
      <c r="SAO3" s="300"/>
      <c r="SAP3" s="300"/>
      <c r="SAQ3" s="300" t="s">
        <v>1278</v>
      </c>
      <c r="SAR3" s="300"/>
      <c r="SAS3" s="300"/>
      <c r="SAT3" s="300"/>
      <c r="SAU3" s="300" t="s">
        <v>1278</v>
      </c>
      <c r="SAV3" s="300"/>
      <c r="SAW3" s="300"/>
      <c r="SAX3" s="300"/>
      <c r="SAY3" s="300" t="s">
        <v>1278</v>
      </c>
      <c r="SAZ3" s="300"/>
      <c r="SBA3" s="300"/>
      <c r="SBB3" s="300"/>
      <c r="SBC3" s="300" t="s">
        <v>1278</v>
      </c>
      <c r="SBD3" s="300"/>
      <c r="SBE3" s="300"/>
      <c r="SBF3" s="300"/>
      <c r="SBG3" s="300" t="s">
        <v>1278</v>
      </c>
      <c r="SBH3" s="300"/>
      <c r="SBI3" s="300"/>
      <c r="SBJ3" s="300"/>
      <c r="SBK3" s="300" t="s">
        <v>1278</v>
      </c>
      <c r="SBL3" s="300"/>
      <c r="SBM3" s="300"/>
      <c r="SBN3" s="300"/>
      <c r="SBO3" s="300" t="s">
        <v>1278</v>
      </c>
      <c r="SBP3" s="300"/>
      <c r="SBQ3" s="300"/>
      <c r="SBR3" s="300"/>
      <c r="SBS3" s="300" t="s">
        <v>1278</v>
      </c>
      <c r="SBT3" s="300"/>
      <c r="SBU3" s="300"/>
      <c r="SBV3" s="300"/>
      <c r="SBW3" s="300" t="s">
        <v>1278</v>
      </c>
      <c r="SBX3" s="300"/>
      <c r="SBY3" s="300"/>
      <c r="SBZ3" s="300"/>
      <c r="SCA3" s="300" t="s">
        <v>1278</v>
      </c>
      <c r="SCB3" s="300"/>
      <c r="SCC3" s="300"/>
      <c r="SCD3" s="300"/>
      <c r="SCE3" s="300" t="s">
        <v>1278</v>
      </c>
      <c r="SCF3" s="300"/>
      <c r="SCG3" s="300"/>
      <c r="SCH3" s="300"/>
      <c r="SCI3" s="300" t="s">
        <v>1278</v>
      </c>
      <c r="SCJ3" s="300"/>
      <c r="SCK3" s="300"/>
      <c r="SCL3" s="300"/>
      <c r="SCM3" s="300" t="s">
        <v>1278</v>
      </c>
      <c r="SCN3" s="300"/>
      <c r="SCO3" s="300"/>
      <c r="SCP3" s="300"/>
      <c r="SCQ3" s="300" t="s">
        <v>1278</v>
      </c>
      <c r="SCR3" s="300"/>
      <c r="SCS3" s="300"/>
      <c r="SCT3" s="300"/>
      <c r="SCU3" s="300" t="s">
        <v>1278</v>
      </c>
      <c r="SCV3" s="300"/>
      <c r="SCW3" s="300"/>
      <c r="SCX3" s="300"/>
      <c r="SCY3" s="300" t="s">
        <v>1278</v>
      </c>
      <c r="SCZ3" s="300"/>
      <c r="SDA3" s="300"/>
      <c r="SDB3" s="300"/>
      <c r="SDC3" s="300" t="s">
        <v>1278</v>
      </c>
      <c r="SDD3" s="300"/>
      <c r="SDE3" s="300"/>
      <c r="SDF3" s="300"/>
      <c r="SDG3" s="300" t="s">
        <v>1278</v>
      </c>
      <c r="SDH3" s="300"/>
      <c r="SDI3" s="300"/>
      <c r="SDJ3" s="300"/>
      <c r="SDK3" s="300" t="s">
        <v>1278</v>
      </c>
      <c r="SDL3" s="300"/>
      <c r="SDM3" s="300"/>
      <c r="SDN3" s="300"/>
      <c r="SDO3" s="300" t="s">
        <v>1278</v>
      </c>
      <c r="SDP3" s="300"/>
      <c r="SDQ3" s="300"/>
      <c r="SDR3" s="300"/>
      <c r="SDS3" s="300" t="s">
        <v>1278</v>
      </c>
      <c r="SDT3" s="300"/>
      <c r="SDU3" s="300"/>
      <c r="SDV3" s="300"/>
      <c r="SDW3" s="300" t="s">
        <v>1278</v>
      </c>
      <c r="SDX3" s="300"/>
      <c r="SDY3" s="300"/>
      <c r="SDZ3" s="300"/>
      <c r="SEA3" s="300" t="s">
        <v>1278</v>
      </c>
      <c r="SEB3" s="300"/>
      <c r="SEC3" s="300"/>
      <c r="SED3" s="300"/>
      <c r="SEE3" s="300" t="s">
        <v>1278</v>
      </c>
      <c r="SEF3" s="300"/>
      <c r="SEG3" s="300"/>
      <c r="SEH3" s="300"/>
      <c r="SEI3" s="300" t="s">
        <v>1278</v>
      </c>
      <c r="SEJ3" s="300"/>
      <c r="SEK3" s="300"/>
      <c r="SEL3" s="300"/>
      <c r="SEM3" s="300" t="s">
        <v>1278</v>
      </c>
      <c r="SEN3" s="300"/>
      <c r="SEO3" s="300"/>
      <c r="SEP3" s="300"/>
      <c r="SEQ3" s="300" t="s">
        <v>1278</v>
      </c>
      <c r="SER3" s="300"/>
      <c r="SES3" s="300"/>
      <c r="SET3" s="300"/>
      <c r="SEU3" s="300" t="s">
        <v>1278</v>
      </c>
      <c r="SEV3" s="300"/>
      <c r="SEW3" s="300"/>
      <c r="SEX3" s="300"/>
      <c r="SEY3" s="300" t="s">
        <v>1278</v>
      </c>
      <c r="SEZ3" s="300"/>
      <c r="SFA3" s="300"/>
      <c r="SFB3" s="300"/>
      <c r="SFC3" s="300" t="s">
        <v>1278</v>
      </c>
      <c r="SFD3" s="300"/>
      <c r="SFE3" s="300"/>
      <c r="SFF3" s="300"/>
      <c r="SFG3" s="300" t="s">
        <v>1278</v>
      </c>
      <c r="SFH3" s="300"/>
      <c r="SFI3" s="300"/>
      <c r="SFJ3" s="300"/>
      <c r="SFK3" s="300" t="s">
        <v>1278</v>
      </c>
      <c r="SFL3" s="300"/>
      <c r="SFM3" s="300"/>
      <c r="SFN3" s="300"/>
      <c r="SFO3" s="300" t="s">
        <v>1278</v>
      </c>
      <c r="SFP3" s="300"/>
      <c r="SFQ3" s="300"/>
      <c r="SFR3" s="300"/>
      <c r="SFS3" s="300" t="s">
        <v>1278</v>
      </c>
      <c r="SFT3" s="300"/>
      <c r="SFU3" s="300"/>
      <c r="SFV3" s="300"/>
      <c r="SFW3" s="300" t="s">
        <v>1278</v>
      </c>
      <c r="SFX3" s="300"/>
      <c r="SFY3" s="300"/>
      <c r="SFZ3" s="300"/>
      <c r="SGA3" s="300" t="s">
        <v>1278</v>
      </c>
      <c r="SGB3" s="300"/>
      <c r="SGC3" s="300"/>
      <c r="SGD3" s="300"/>
      <c r="SGE3" s="300" t="s">
        <v>1278</v>
      </c>
      <c r="SGF3" s="300"/>
      <c r="SGG3" s="300"/>
      <c r="SGH3" s="300"/>
      <c r="SGI3" s="300" t="s">
        <v>1278</v>
      </c>
      <c r="SGJ3" s="300"/>
      <c r="SGK3" s="300"/>
      <c r="SGL3" s="300"/>
      <c r="SGM3" s="300" t="s">
        <v>1278</v>
      </c>
      <c r="SGN3" s="300"/>
      <c r="SGO3" s="300"/>
      <c r="SGP3" s="300"/>
      <c r="SGQ3" s="300" t="s">
        <v>1278</v>
      </c>
      <c r="SGR3" s="300"/>
      <c r="SGS3" s="300"/>
      <c r="SGT3" s="300"/>
      <c r="SGU3" s="300" t="s">
        <v>1278</v>
      </c>
      <c r="SGV3" s="300"/>
      <c r="SGW3" s="300"/>
      <c r="SGX3" s="300"/>
      <c r="SGY3" s="300" t="s">
        <v>1278</v>
      </c>
      <c r="SGZ3" s="300"/>
      <c r="SHA3" s="300"/>
      <c r="SHB3" s="300"/>
      <c r="SHC3" s="300" t="s">
        <v>1278</v>
      </c>
      <c r="SHD3" s="300"/>
      <c r="SHE3" s="300"/>
      <c r="SHF3" s="300"/>
      <c r="SHG3" s="300" t="s">
        <v>1278</v>
      </c>
      <c r="SHH3" s="300"/>
      <c r="SHI3" s="300"/>
      <c r="SHJ3" s="300"/>
      <c r="SHK3" s="300" t="s">
        <v>1278</v>
      </c>
      <c r="SHL3" s="300"/>
      <c r="SHM3" s="300"/>
      <c r="SHN3" s="300"/>
      <c r="SHO3" s="300" t="s">
        <v>1278</v>
      </c>
      <c r="SHP3" s="300"/>
      <c r="SHQ3" s="300"/>
      <c r="SHR3" s="300"/>
      <c r="SHS3" s="300" t="s">
        <v>1278</v>
      </c>
      <c r="SHT3" s="300"/>
      <c r="SHU3" s="300"/>
      <c r="SHV3" s="300"/>
      <c r="SHW3" s="300" t="s">
        <v>1278</v>
      </c>
      <c r="SHX3" s="300"/>
      <c r="SHY3" s="300"/>
      <c r="SHZ3" s="300"/>
      <c r="SIA3" s="300" t="s">
        <v>1278</v>
      </c>
      <c r="SIB3" s="300"/>
      <c r="SIC3" s="300"/>
      <c r="SID3" s="300"/>
      <c r="SIE3" s="300" t="s">
        <v>1278</v>
      </c>
      <c r="SIF3" s="300"/>
      <c r="SIG3" s="300"/>
      <c r="SIH3" s="300"/>
      <c r="SII3" s="300" t="s">
        <v>1278</v>
      </c>
      <c r="SIJ3" s="300"/>
      <c r="SIK3" s="300"/>
      <c r="SIL3" s="300"/>
      <c r="SIM3" s="300" t="s">
        <v>1278</v>
      </c>
      <c r="SIN3" s="300"/>
      <c r="SIO3" s="300"/>
      <c r="SIP3" s="300"/>
      <c r="SIQ3" s="300" t="s">
        <v>1278</v>
      </c>
      <c r="SIR3" s="300"/>
      <c r="SIS3" s="300"/>
      <c r="SIT3" s="300"/>
      <c r="SIU3" s="300" t="s">
        <v>1278</v>
      </c>
      <c r="SIV3" s="300"/>
      <c r="SIW3" s="300"/>
      <c r="SIX3" s="300"/>
      <c r="SIY3" s="300" t="s">
        <v>1278</v>
      </c>
      <c r="SIZ3" s="300"/>
      <c r="SJA3" s="300"/>
      <c r="SJB3" s="300"/>
      <c r="SJC3" s="300" t="s">
        <v>1278</v>
      </c>
      <c r="SJD3" s="300"/>
      <c r="SJE3" s="300"/>
      <c r="SJF3" s="300"/>
      <c r="SJG3" s="300" t="s">
        <v>1278</v>
      </c>
      <c r="SJH3" s="300"/>
      <c r="SJI3" s="300"/>
      <c r="SJJ3" s="300"/>
      <c r="SJK3" s="300" t="s">
        <v>1278</v>
      </c>
      <c r="SJL3" s="300"/>
      <c r="SJM3" s="300"/>
      <c r="SJN3" s="300"/>
      <c r="SJO3" s="300" t="s">
        <v>1278</v>
      </c>
      <c r="SJP3" s="300"/>
      <c r="SJQ3" s="300"/>
      <c r="SJR3" s="300"/>
      <c r="SJS3" s="300" t="s">
        <v>1278</v>
      </c>
      <c r="SJT3" s="300"/>
      <c r="SJU3" s="300"/>
      <c r="SJV3" s="300"/>
      <c r="SJW3" s="300" t="s">
        <v>1278</v>
      </c>
      <c r="SJX3" s="300"/>
      <c r="SJY3" s="300"/>
      <c r="SJZ3" s="300"/>
      <c r="SKA3" s="300" t="s">
        <v>1278</v>
      </c>
      <c r="SKB3" s="300"/>
      <c r="SKC3" s="300"/>
      <c r="SKD3" s="300"/>
      <c r="SKE3" s="300" t="s">
        <v>1278</v>
      </c>
      <c r="SKF3" s="300"/>
      <c r="SKG3" s="300"/>
      <c r="SKH3" s="300"/>
      <c r="SKI3" s="300" t="s">
        <v>1278</v>
      </c>
      <c r="SKJ3" s="300"/>
      <c r="SKK3" s="300"/>
      <c r="SKL3" s="300"/>
      <c r="SKM3" s="300" t="s">
        <v>1278</v>
      </c>
      <c r="SKN3" s="300"/>
      <c r="SKO3" s="300"/>
      <c r="SKP3" s="300"/>
      <c r="SKQ3" s="300" t="s">
        <v>1278</v>
      </c>
      <c r="SKR3" s="300"/>
      <c r="SKS3" s="300"/>
      <c r="SKT3" s="300"/>
      <c r="SKU3" s="300" t="s">
        <v>1278</v>
      </c>
      <c r="SKV3" s="300"/>
      <c r="SKW3" s="300"/>
      <c r="SKX3" s="300"/>
      <c r="SKY3" s="300" t="s">
        <v>1278</v>
      </c>
      <c r="SKZ3" s="300"/>
      <c r="SLA3" s="300"/>
      <c r="SLB3" s="300"/>
      <c r="SLC3" s="300" t="s">
        <v>1278</v>
      </c>
      <c r="SLD3" s="300"/>
      <c r="SLE3" s="300"/>
      <c r="SLF3" s="300"/>
      <c r="SLG3" s="300" t="s">
        <v>1278</v>
      </c>
      <c r="SLH3" s="300"/>
      <c r="SLI3" s="300"/>
      <c r="SLJ3" s="300"/>
      <c r="SLK3" s="300" t="s">
        <v>1278</v>
      </c>
      <c r="SLL3" s="300"/>
      <c r="SLM3" s="300"/>
      <c r="SLN3" s="300"/>
      <c r="SLO3" s="300" t="s">
        <v>1278</v>
      </c>
      <c r="SLP3" s="300"/>
      <c r="SLQ3" s="300"/>
      <c r="SLR3" s="300"/>
      <c r="SLS3" s="300" t="s">
        <v>1278</v>
      </c>
      <c r="SLT3" s="300"/>
      <c r="SLU3" s="300"/>
      <c r="SLV3" s="300"/>
      <c r="SLW3" s="300" t="s">
        <v>1278</v>
      </c>
      <c r="SLX3" s="300"/>
      <c r="SLY3" s="300"/>
      <c r="SLZ3" s="300"/>
      <c r="SMA3" s="300" t="s">
        <v>1278</v>
      </c>
      <c r="SMB3" s="300"/>
      <c r="SMC3" s="300"/>
      <c r="SMD3" s="300"/>
      <c r="SME3" s="300" t="s">
        <v>1278</v>
      </c>
      <c r="SMF3" s="300"/>
      <c r="SMG3" s="300"/>
      <c r="SMH3" s="300"/>
      <c r="SMI3" s="300" t="s">
        <v>1278</v>
      </c>
      <c r="SMJ3" s="300"/>
      <c r="SMK3" s="300"/>
      <c r="SML3" s="300"/>
      <c r="SMM3" s="300" t="s">
        <v>1278</v>
      </c>
      <c r="SMN3" s="300"/>
      <c r="SMO3" s="300"/>
      <c r="SMP3" s="300"/>
      <c r="SMQ3" s="300" t="s">
        <v>1278</v>
      </c>
      <c r="SMR3" s="300"/>
      <c r="SMS3" s="300"/>
      <c r="SMT3" s="300"/>
      <c r="SMU3" s="300" t="s">
        <v>1278</v>
      </c>
      <c r="SMV3" s="300"/>
      <c r="SMW3" s="300"/>
      <c r="SMX3" s="300"/>
      <c r="SMY3" s="300" t="s">
        <v>1278</v>
      </c>
      <c r="SMZ3" s="300"/>
      <c r="SNA3" s="300"/>
      <c r="SNB3" s="300"/>
      <c r="SNC3" s="300" t="s">
        <v>1278</v>
      </c>
      <c r="SND3" s="300"/>
      <c r="SNE3" s="300"/>
      <c r="SNF3" s="300"/>
      <c r="SNG3" s="300" t="s">
        <v>1278</v>
      </c>
      <c r="SNH3" s="300"/>
      <c r="SNI3" s="300"/>
      <c r="SNJ3" s="300"/>
      <c r="SNK3" s="300" t="s">
        <v>1278</v>
      </c>
      <c r="SNL3" s="300"/>
      <c r="SNM3" s="300"/>
      <c r="SNN3" s="300"/>
      <c r="SNO3" s="300" t="s">
        <v>1278</v>
      </c>
      <c r="SNP3" s="300"/>
      <c r="SNQ3" s="300"/>
      <c r="SNR3" s="300"/>
      <c r="SNS3" s="300" t="s">
        <v>1278</v>
      </c>
      <c r="SNT3" s="300"/>
      <c r="SNU3" s="300"/>
      <c r="SNV3" s="300"/>
      <c r="SNW3" s="300" t="s">
        <v>1278</v>
      </c>
      <c r="SNX3" s="300"/>
      <c r="SNY3" s="300"/>
      <c r="SNZ3" s="300"/>
      <c r="SOA3" s="300" t="s">
        <v>1278</v>
      </c>
      <c r="SOB3" s="300"/>
      <c r="SOC3" s="300"/>
      <c r="SOD3" s="300"/>
      <c r="SOE3" s="300" t="s">
        <v>1278</v>
      </c>
      <c r="SOF3" s="300"/>
      <c r="SOG3" s="300"/>
      <c r="SOH3" s="300"/>
      <c r="SOI3" s="300" t="s">
        <v>1278</v>
      </c>
      <c r="SOJ3" s="300"/>
      <c r="SOK3" s="300"/>
      <c r="SOL3" s="300"/>
      <c r="SOM3" s="300" t="s">
        <v>1278</v>
      </c>
      <c r="SON3" s="300"/>
      <c r="SOO3" s="300"/>
      <c r="SOP3" s="300"/>
      <c r="SOQ3" s="300" t="s">
        <v>1278</v>
      </c>
      <c r="SOR3" s="300"/>
      <c r="SOS3" s="300"/>
      <c r="SOT3" s="300"/>
      <c r="SOU3" s="300" t="s">
        <v>1278</v>
      </c>
      <c r="SOV3" s="300"/>
      <c r="SOW3" s="300"/>
      <c r="SOX3" s="300"/>
      <c r="SOY3" s="300" t="s">
        <v>1278</v>
      </c>
      <c r="SOZ3" s="300"/>
      <c r="SPA3" s="300"/>
      <c r="SPB3" s="300"/>
      <c r="SPC3" s="300" t="s">
        <v>1278</v>
      </c>
      <c r="SPD3" s="300"/>
      <c r="SPE3" s="300"/>
      <c r="SPF3" s="300"/>
      <c r="SPG3" s="300" t="s">
        <v>1278</v>
      </c>
      <c r="SPH3" s="300"/>
      <c r="SPI3" s="300"/>
      <c r="SPJ3" s="300"/>
      <c r="SPK3" s="300" t="s">
        <v>1278</v>
      </c>
      <c r="SPL3" s="300"/>
      <c r="SPM3" s="300"/>
      <c r="SPN3" s="300"/>
      <c r="SPO3" s="300" t="s">
        <v>1278</v>
      </c>
      <c r="SPP3" s="300"/>
      <c r="SPQ3" s="300"/>
      <c r="SPR3" s="300"/>
      <c r="SPS3" s="300" t="s">
        <v>1278</v>
      </c>
      <c r="SPT3" s="300"/>
      <c r="SPU3" s="300"/>
      <c r="SPV3" s="300"/>
      <c r="SPW3" s="300" t="s">
        <v>1278</v>
      </c>
      <c r="SPX3" s="300"/>
      <c r="SPY3" s="300"/>
      <c r="SPZ3" s="300"/>
      <c r="SQA3" s="300" t="s">
        <v>1278</v>
      </c>
      <c r="SQB3" s="300"/>
      <c r="SQC3" s="300"/>
      <c r="SQD3" s="300"/>
      <c r="SQE3" s="300" t="s">
        <v>1278</v>
      </c>
      <c r="SQF3" s="300"/>
      <c r="SQG3" s="300"/>
      <c r="SQH3" s="300"/>
      <c r="SQI3" s="300" t="s">
        <v>1278</v>
      </c>
      <c r="SQJ3" s="300"/>
      <c r="SQK3" s="300"/>
      <c r="SQL3" s="300"/>
      <c r="SQM3" s="300" t="s">
        <v>1278</v>
      </c>
      <c r="SQN3" s="300"/>
      <c r="SQO3" s="300"/>
      <c r="SQP3" s="300"/>
      <c r="SQQ3" s="300" t="s">
        <v>1278</v>
      </c>
      <c r="SQR3" s="300"/>
      <c r="SQS3" s="300"/>
      <c r="SQT3" s="300"/>
      <c r="SQU3" s="300" t="s">
        <v>1278</v>
      </c>
      <c r="SQV3" s="300"/>
      <c r="SQW3" s="300"/>
      <c r="SQX3" s="300"/>
      <c r="SQY3" s="300" t="s">
        <v>1278</v>
      </c>
      <c r="SQZ3" s="300"/>
      <c r="SRA3" s="300"/>
      <c r="SRB3" s="300"/>
      <c r="SRC3" s="300" t="s">
        <v>1278</v>
      </c>
      <c r="SRD3" s="300"/>
      <c r="SRE3" s="300"/>
      <c r="SRF3" s="300"/>
      <c r="SRG3" s="300" t="s">
        <v>1278</v>
      </c>
      <c r="SRH3" s="300"/>
      <c r="SRI3" s="300"/>
      <c r="SRJ3" s="300"/>
      <c r="SRK3" s="300" t="s">
        <v>1278</v>
      </c>
      <c r="SRL3" s="300"/>
      <c r="SRM3" s="300"/>
      <c r="SRN3" s="300"/>
      <c r="SRO3" s="300" t="s">
        <v>1278</v>
      </c>
      <c r="SRP3" s="300"/>
      <c r="SRQ3" s="300"/>
      <c r="SRR3" s="300"/>
      <c r="SRS3" s="300" t="s">
        <v>1278</v>
      </c>
      <c r="SRT3" s="300"/>
      <c r="SRU3" s="300"/>
      <c r="SRV3" s="300"/>
      <c r="SRW3" s="300" t="s">
        <v>1278</v>
      </c>
      <c r="SRX3" s="300"/>
      <c r="SRY3" s="300"/>
      <c r="SRZ3" s="300"/>
      <c r="SSA3" s="300" t="s">
        <v>1278</v>
      </c>
      <c r="SSB3" s="300"/>
      <c r="SSC3" s="300"/>
      <c r="SSD3" s="300"/>
      <c r="SSE3" s="300" t="s">
        <v>1278</v>
      </c>
      <c r="SSF3" s="300"/>
      <c r="SSG3" s="300"/>
      <c r="SSH3" s="300"/>
      <c r="SSI3" s="300" t="s">
        <v>1278</v>
      </c>
      <c r="SSJ3" s="300"/>
      <c r="SSK3" s="300"/>
      <c r="SSL3" s="300"/>
      <c r="SSM3" s="300" t="s">
        <v>1278</v>
      </c>
      <c r="SSN3" s="300"/>
      <c r="SSO3" s="300"/>
      <c r="SSP3" s="300"/>
      <c r="SSQ3" s="300" t="s">
        <v>1278</v>
      </c>
      <c r="SSR3" s="300"/>
      <c r="SSS3" s="300"/>
      <c r="SST3" s="300"/>
      <c r="SSU3" s="300" t="s">
        <v>1278</v>
      </c>
      <c r="SSV3" s="300"/>
      <c r="SSW3" s="300"/>
      <c r="SSX3" s="300"/>
      <c r="SSY3" s="300" t="s">
        <v>1278</v>
      </c>
      <c r="SSZ3" s="300"/>
      <c r="STA3" s="300"/>
      <c r="STB3" s="300"/>
      <c r="STC3" s="300" t="s">
        <v>1278</v>
      </c>
      <c r="STD3" s="300"/>
      <c r="STE3" s="300"/>
      <c r="STF3" s="300"/>
      <c r="STG3" s="300" t="s">
        <v>1278</v>
      </c>
      <c r="STH3" s="300"/>
      <c r="STI3" s="300"/>
      <c r="STJ3" s="300"/>
      <c r="STK3" s="300" t="s">
        <v>1278</v>
      </c>
      <c r="STL3" s="300"/>
      <c r="STM3" s="300"/>
      <c r="STN3" s="300"/>
      <c r="STO3" s="300" t="s">
        <v>1278</v>
      </c>
      <c r="STP3" s="300"/>
      <c r="STQ3" s="300"/>
      <c r="STR3" s="300"/>
      <c r="STS3" s="300" t="s">
        <v>1278</v>
      </c>
      <c r="STT3" s="300"/>
      <c r="STU3" s="300"/>
      <c r="STV3" s="300"/>
      <c r="STW3" s="300" t="s">
        <v>1278</v>
      </c>
      <c r="STX3" s="300"/>
      <c r="STY3" s="300"/>
      <c r="STZ3" s="300"/>
      <c r="SUA3" s="300" t="s">
        <v>1278</v>
      </c>
      <c r="SUB3" s="300"/>
      <c r="SUC3" s="300"/>
      <c r="SUD3" s="300"/>
      <c r="SUE3" s="300" t="s">
        <v>1278</v>
      </c>
      <c r="SUF3" s="300"/>
      <c r="SUG3" s="300"/>
      <c r="SUH3" s="300"/>
      <c r="SUI3" s="300" t="s">
        <v>1278</v>
      </c>
      <c r="SUJ3" s="300"/>
      <c r="SUK3" s="300"/>
      <c r="SUL3" s="300"/>
      <c r="SUM3" s="300" t="s">
        <v>1278</v>
      </c>
      <c r="SUN3" s="300"/>
      <c r="SUO3" s="300"/>
      <c r="SUP3" s="300"/>
      <c r="SUQ3" s="300" t="s">
        <v>1278</v>
      </c>
      <c r="SUR3" s="300"/>
      <c r="SUS3" s="300"/>
      <c r="SUT3" s="300"/>
      <c r="SUU3" s="300" t="s">
        <v>1278</v>
      </c>
      <c r="SUV3" s="300"/>
      <c r="SUW3" s="300"/>
      <c r="SUX3" s="300"/>
      <c r="SUY3" s="300" t="s">
        <v>1278</v>
      </c>
      <c r="SUZ3" s="300"/>
      <c r="SVA3" s="300"/>
      <c r="SVB3" s="300"/>
      <c r="SVC3" s="300" t="s">
        <v>1278</v>
      </c>
      <c r="SVD3" s="300"/>
      <c r="SVE3" s="300"/>
      <c r="SVF3" s="300"/>
      <c r="SVG3" s="300" t="s">
        <v>1278</v>
      </c>
      <c r="SVH3" s="300"/>
      <c r="SVI3" s="300"/>
      <c r="SVJ3" s="300"/>
      <c r="SVK3" s="300" t="s">
        <v>1278</v>
      </c>
      <c r="SVL3" s="300"/>
      <c r="SVM3" s="300"/>
      <c r="SVN3" s="300"/>
      <c r="SVO3" s="300" t="s">
        <v>1278</v>
      </c>
      <c r="SVP3" s="300"/>
      <c r="SVQ3" s="300"/>
      <c r="SVR3" s="300"/>
      <c r="SVS3" s="300" t="s">
        <v>1278</v>
      </c>
      <c r="SVT3" s="300"/>
      <c r="SVU3" s="300"/>
      <c r="SVV3" s="300"/>
      <c r="SVW3" s="300" t="s">
        <v>1278</v>
      </c>
      <c r="SVX3" s="300"/>
      <c r="SVY3" s="300"/>
      <c r="SVZ3" s="300"/>
      <c r="SWA3" s="300" t="s">
        <v>1278</v>
      </c>
      <c r="SWB3" s="300"/>
      <c r="SWC3" s="300"/>
      <c r="SWD3" s="300"/>
      <c r="SWE3" s="300" t="s">
        <v>1278</v>
      </c>
      <c r="SWF3" s="300"/>
      <c r="SWG3" s="300"/>
      <c r="SWH3" s="300"/>
      <c r="SWI3" s="300" t="s">
        <v>1278</v>
      </c>
      <c r="SWJ3" s="300"/>
      <c r="SWK3" s="300"/>
      <c r="SWL3" s="300"/>
      <c r="SWM3" s="300" t="s">
        <v>1278</v>
      </c>
      <c r="SWN3" s="300"/>
      <c r="SWO3" s="300"/>
      <c r="SWP3" s="300"/>
      <c r="SWQ3" s="300" t="s">
        <v>1278</v>
      </c>
      <c r="SWR3" s="300"/>
      <c r="SWS3" s="300"/>
      <c r="SWT3" s="300"/>
      <c r="SWU3" s="300" t="s">
        <v>1278</v>
      </c>
      <c r="SWV3" s="300"/>
      <c r="SWW3" s="300"/>
      <c r="SWX3" s="300"/>
      <c r="SWY3" s="300" t="s">
        <v>1278</v>
      </c>
      <c r="SWZ3" s="300"/>
      <c r="SXA3" s="300"/>
      <c r="SXB3" s="300"/>
      <c r="SXC3" s="300" t="s">
        <v>1278</v>
      </c>
      <c r="SXD3" s="300"/>
      <c r="SXE3" s="300"/>
      <c r="SXF3" s="300"/>
      <c r="SXG3" s="300" t="s">
        <v>1278</v>
      </c>
      <c r="SXH3" s="300"/>
      <c r="SXI3" s="300"/>
      <c r="SXJ3" s="300"/>
      <c r="SXK3" s="300" t="s">
        <v>1278</v>
      </c>
      <c r="SXL3" s="300"/>
      <c r="SXM3" s="300"/>
      <c r="SXN3" s="300"/>
      <c r="SXO3" s="300" t="s">
        <v>1278</v>
      </c>
      <c r="SXP3" s="300"/>
      <c r="SXQ3" s="300"/>
      <c r="SXR3" s="300"/>
      <c r="SXS3" s="300" t="s">
        <v>1278</v>
      </c>
      <c r="SXT3" s="300"/>
      <c r="SXU3" s="300"/>
      <c r="SXV3" s="300"/>
      <c r="SXW3" s="300" t="s">
        <v>1278</v>
      </c>
      <c r="SXX3" s="300"/>
      <c r="SXY3" s="300"/>
      <c r="SXZ3" s="300"/>
      <c r="SYA3" s="300" t="s">
        <v>1278</v>
      </c>
      <c r="SYB3" s="300"/>
      <c r="SYC3" s="300"/>
      <c r="SYD3" s="300"/>
      <c r="SYE3" s="300" t="s">
        <v>1278</v>
      </c>
      <c r="SYF3" s="300"/>
      <c r="SYG3" s="300"/>
      <c r="SYH3" s="300"/>
      <c r="SYI3" s="300" t="s">
        <v>1278</v>
      </c>
      <c r="SYJ3" s="300"/>
      <c r="SYK3" s="300"/>
      <c r="SYL3" s="300"/>
      <c r="SYM3" s="300" t="s">
        <v>1278</v>
      </c>
      <c r="SYN3" s="300"/>
      <c r="SYO3" s="300"/>
      <c r="SYP3" s="300"/>
      <c r="SYQ3" s="300" t="s">
        <v>1278</v>
      </c>
      <c r="SYR3" s="300"/>
      <c r="SYS3" s="300"/>
      <c r="SYT3" s="300"/>
      <c r="SYU3" s="300" t="s">
        <v>1278</v>
      </c>
      <c r="SYV3" s="300"/>
      <c r="SYW3" s="300"/>
      <c r="SYX3" s="300"/>
      <c r="SYY3" s="300" t="s">
        <v>1278</v>
      </c>
      <c r="SYZ3" s="300"/>
      <c r="SZA3" s="300"/>
      <c r="SZB3" s="300"/>
      <c r="SZC3" s="300" t="s">
        <v>1278</v>
      </c>
      <c r="SZD3" s="300"/>
      <c r="SZE3" s="300"/>
      <c r="SZF3" s="300"/>
      <c r="SZG3" s="300" t="s">
        <v>1278</v>
      </c>
      <c r="SZH3" s="300"/>
      <c r="SZI3" s="300"/>
      <c r="SZJ3" s="300"/>
      <c r="SZK3" s="300" t="s">
        <v>1278</v>
      </c>
      <c r="SZL3" s="300"/>
      <c r="SZM3" s="300"/>
      <c r="SZN3" s="300"/>
      <c r="SZO3" s="300" t="s">
        <v>1278</v>
      </c>
      <c r="SZP3" s="300"/>
      <c r="SZQ3" s="300"/>
      <c r="SZR3" s="300"/>
      <c r="SZS3" s="300" t="s">
        <v>1278</v>
      </c>
      <c r="SZT3" s="300"/>
      <c r="SZU3" s="300"/>
      <c r="SZV3" s="300"/>
      <c r="SZW3" s="300" t="s">
        <v>1278</v>
      </c>
      <c r="SZX3" s="300"/>
      <c r="SZY3" s="300"/>
      <c r="SZZ3" s="300"/>
      <c r="TAA3" s="300" t="s">
        <v>1278</v>
      </c>
      <c r="TAB3" s="300"/>
      <c r="TAC3" s="300"/>
      <c r="TAD3" s="300"/>
      <c r="TAE3" s="300" t="s">
        <v>1278</v>
      </c>
      <c r="TAF3" s="300"/>
      <c r="TAG3" s="300"/>
      <c r="TAH3" s="300"/>
      <c r="TAI3" s="300" t="s">
        <v>1278</v>
      </c>
      <c r="TAJ3" s="300"/>
      <c r="TAK3" s="300"/>
      <c r="TAL3" s="300"/>
      <c r="TAM3" s="300" t="s">
        <v>1278</v>
      </c>
      <c r="TAN3" s="300"/>
      <c r="TAO3" s="300"/>
      <c r="TAP3" s="300"/>
      <c r="TAQ3" s="300" t="s">
        <v>1278</v>
      </c>
      <c r="TAR3" s="300"/>
      <c r="TAS3" s="300"/>
      <c r="TAT3" s="300"/>
      <c r="TAU3" s="300" t="s">
        <v>1278</v>
      </c>
      <c r="TAV3" s="300"/>
      <c r="TAW3" s="300"/>
      <c r="TAX3" s="300"/>
      <c r="TAY3" s="300" t="s">
        <v>1278</v>
      </c>
      <c r="TAZ3" s="300"/>
      <c r="TBA3" s="300"/>
      <c r="TBB3" s="300"/>
      <c r="TBC3" s="300" t="s">
        <v>1278</v>
      </c>
      <c r="TBD3" s="300"/>
      <c r="TBE3" s="300"/>
      <c r="TBF3" s="300"/>
      <c r="TBG3" s="300" t="s">
        <v>1278</v>
      </c>
      <c r="TBH3" s="300"/>
      <c r="TBI3" s="300"/>
      <c r="TBJ3" s="300"/>
      <c r="TBK3" s="300" t="s">
        <v>1278</v>
      </c>
      <c r="TBL3" s="300"/>
      <c r="TBM3" s="300"/>
      <c r="TBN3" s="300"/>
      <c r="TBO3" s="300" t="s">
        <v>1278</v>
      </c>
      <c r="TBP3" s="300"/>
      <c r="TBQ3" s="300"/>
      <c r="TBR3" s="300"/>
      <c r="TBS3" s="300" t="s">
        <v>1278</v>
      </c>
      <c r="TBT3" s="300"/>
      <c r="TBU3" s="300"/>
      <c r="TBV3" s="300"/>
      <c r="TBW3" s="300" t="s">
        <v>1278</v>
      </c>
      <c r="TBX3" s="300"/>
      <c r="TBY3" s="300"/>
      <c r="TBZ3" s="300"/>
      <c r="TCA3" s="300" t="s">
        <v>1278</v>
      </c>
      <c r="TCB3" s="300"/>
      <c r="TCC3" s="300"/>
      <c r="TCD3" s="300"/>
      <c r="TCE3" s="300" t="s">
        <v>1278</v>
      </c>
      <c r="TCF3" s="300"/>
      <c r="TCG3" s="300"/>
      <c r="TCH3" s="300"/>
      <c r="TCI3" s="300" t="s">
        <v>1278</v>
      </c>
      <c r="TCJ3" s="300"/>
      <c r="TCK3" s="300"/>
      <c r="TCL3" s="300"/>
      <c r="TCM3" s="300" t="s">
        <v>1278</v>
      </c>
      <c r="TCN3" s="300"/>
      <c r="TCO3" s="300"/>
      <c r="TCP3" s="300"/>
      <c r="TCQ3" s="300" t="s">
        <v>1278</v>
      </c>
      <c r="TCR3" s="300"/>
      <c r="TCS3" s="300"/>
      <c r="TCT3" s="300"/>
      <c r="TCU3" s="300" t="s">
        <v>1278</v>
      </c>
      <c r="TCV3" s="300"/>
      <c r="TCW3" s="300"/>
      <c r="TCX3" s="300"/>
      <c r="TCY3" s="300" t="s">
        <v>1278</v>
      </c>
      <c r="TCZ3" s="300"/>
      <c r="TDA3" s="300"/>
      <c r="TDB3" s="300"/>
      <c r="TDC3" s="300" t="s">
        <v>1278</v>
      </c>
      <c r="TDD3" s="300"/>
      <c r="TDE3" s="300"/>
      <c r="TDF3" s="300"/>
      <c r="TDG3" s="300" t="s">
        <v>1278</v>
      </c>
      <c r="TDH3" s="300"/>
      <c r="TDI3" s="300"/>
      <c r="TDJ3" s="300"/>
      <c r="TDK3" s="300" t="s">
        <v>1278</v>
      </c>
      <c r="TDL3" s="300"/>
      <c r="TDM3" s="300"/>
      <c r="TDN3" s="300"/>
      <c r="TDO3" s="300" t="s">
        <v>1278</v>
      </c>
      <c r="TDP3" s="300"/>
      <c r="TDQ3" s="300"/>
      <c r="TDR3" s="300"/>
      <c r="TDS3" s="300" t="s">
        <v>1278</v>
      </c>
      <c r="TDT3" s="300"/>
      <c r="TDU3" s="300"/>
      <c r="TDV3" s="300"/>
      <c r="TDW3" s="300" t="s">
        <v>1278</v>
      </c>
      <c r="TDX3" s="300"/>
      <c r="TDY3" s="300"/>
      <c r="TDZ3" s="300"/>
      <c r="TEA3" s="300" t="s">
        <v>1278</v>
      </c>
      <c r="TEB3" s="300"/>
      <c r="TEC3" s="300"/>
      <c r="TED3" s="300"/>
      <c r="TEE3" s="300" t="s">
        <v>1278</v>
      </c>
      <c r="TEF3" s="300"/>
      <c r="TEG3" s="300"/>
      <c r="TEH3" s="300"/>
      <c r="TEI3" s="300" t="s">
        <v>1278</v>
      </c>
      <c r="TEJ3" s="300"/>
      <c r="TEK3" s="300"/>
      <c r="TEL3" s="300"/>
      <c r="TEM3" s="300" t="s">
        <v>1278</v>
      </c>
      <c r="TEN3" s="300"/>
      <c r="TEO3" s="300"/>
      <c r="TEP3" s="300"/>
      <c r="TEQ3" s="300" t="s">
        <v>1278</v>
      </c>
      <c r="TER3" s="300"/>
      <c r="TES3" s="300"/>
      <c r="TET3" s="300"/>
      <c r="TEU3" s="300" t="s">
        <v>1278</v>
      </c>
      <c r="TEV3" s="300"/>
      <c r="TEW3" s="300"/>
      <c r="TEX3" s="300"/>
      <c r="TEY3" s="300" t="s">
        <v>1278</v>
      </c>
      <c r="TEZ3" s="300"/>
      <c r="TFA3" s="300"/>
      <c r="TFB3" s="300"/>
      <c r="TFC3" s="300" t="s">
        <v>1278</v>
      </c>
      <c r="TFD3" s="300"/>
      <c r="TFE3" s="300"/>
      <c r="TFF3" s="300"/>
      <c r="TFG3" s="300" t="s">
        <v>1278</v>
      </c>
      <c r="TFH3" s="300"/>
      <c r="TFI3" s="300"/>
      <c r="TFJ3" s="300"/>
      <c r="TFK3" s="300" t="s">
        <v>1278</v>
      </c>
      <c r="TFL3" s="300"/>
      <c r="TFM3" s="300"/>
      <c r="TFN3" s="300"/>
      <c r="TFO3" s="300" t="s">
        <v>1278</v>
      </c>
      <c r="TFP3" s="300"/>
      <c r="TFQ3" s="300"/>
      <c r="TFR3" s="300"/>
      <c r="TFS3" s="300" t="s">
        <v>1278</v>
      </c>
      <c r="TFT3" s="300"/>
      <c r="TFU3" s="300"/>
      <c r="TFV3" s="300"/>
      <c r="TFW3" s="300" t="s">
        <v>1278</v>
      </c>
      <c r="TFX3" s="300"/>
      <c r="TFY3" s="300"/>
      <c r="TFZ3" s="300"/>
      <c r="TGA3" s="300" t="s">
        <v>1278</v>
      </c>
      <c r="TGB3" s="300"/>
      <c r="TGC3" s="300"/>
      <c r="TGD3" s="300"/>
      <c r="TGE3" s="300" t="s">
        <v>1278</v>
      </c>
      <c r="TGF3" s="300"/>
      <c r="TGG3" s="300"/>
      <c r="TGH3" s="300"/>
      <c r="TGI3" s="300" t="s">
        <v>1278</v>
      </c>
      <c r="TGJ3" s="300"/>
      <c r="TGK3" s="300"/>
      <c r="TGL3" s="300"/>
      <c r="TGM3" s="300" t="s">
        <v>1278</v>
      </c>
      <c r="TGN3" s="300"/>
      <c r="TGO3" s="300"/>
      <c r="TGP3" s="300"/>
      <c r="TGQ3" s="300" t="s">
        <v>1278</v>
      </c>
      <c r="TGR3" s="300"/>
      <c r="TGS3" s="300"/>
      <c r="TGT3" s="300"/>
      <c r="TGU3" s="300" t="s">
        <v>1278</v>
      </c>
      <c r="TGV3" s="300"/>
      <c r="TGW3" s="300"/>
      <c r="TGX3" s="300"/>
      <c r="TGY3" s="300" t="s">
        <v>1278</v>
      </c>
      <c r="TGZ3" s="300"/>
      <c r="THA3" s="300"/>
      <c r="THB3" s="300"/>
      <c r="THC3" s="300" t="s">
        <v>1278</v>
      </c>
      <c r="THD3" s="300"/>
      <c r="THE3" s="300"/>
      <c r="THF3" s="300"/>
      <c r="THG3" s="300" t="s">
        <v>1278</v>
      </c>
      <c r="THH3" s="300"/>
      <c r="THI3" s="300"/>
      <c r="THJ3" s="300"/>
      <c r="THK3" s="300" t="s">
        <v>1278</v>
      </c>
      <c r="THL3" s="300"/>
      <c r="THM3" s="300"/>
      <c r="THN3" s="300"/>
      <c r="THO3" s="300" t="s">
        <v>1278</v>
      </c>
      <c r="THP3" s="300"/>
      <c r="THQ3" s="300"/>
      <c r="THR3" s="300"/>
      <c r="THS3" s="300" t="s">
        <v>1278</v>
      </c>
      <c r="THT3" s="300"/>
      <c r="THU3" s="300"/>
      <c r="THV3" s="300"/>
      <c r="THW3" s="300" t="s">
        <v>1278</v>
      </c>
      <c r="THX3" s="300"/>
      <c r="THY3" s="300"/>
      <c r="THZ3" s="300"/>
      <c r="TIA3" s="300" t="s">
        <v>1278</v>
      </c>
      <c r="TIB3" s="300"/>
      <c r="TIC3" s="300"/>
      <c r="TID3" s="300"/>
      <c r="TIE3" s="300" t="s">
        <v>1278</v>
      </c>
      <c r="TIF3" s="300"/>
      <c r="TIG3" s="300"/>
      <c r="TIH3" s="300"/>
      <c r="TII3" s="300" t="s">
        <v>1278</v>
      </c>
      <c r="TIJ3" s="300"/>
      <c r="TIK3" s="300"/>
      <c r="TIL3" s="300"/>
      <c r="TIM3" s="300" t="s">
        <v>1278</v>
      </c>
      <c r="TIN3" s="300"/>
      <c r="TIO3" s="300"/>
      <c r="TIP3" s="300"/>
      <c r="TIQ3" s="300" t="s">
        <v>1278</v>
      </c>
      <c r="TIR3" s="300"/>
      <c r="TIS3" s="300"/>
      <c r="TIT3" s="300"/>
      <c r="TIU3" s="300" t="s">
        <v>1278</v>
      </c>
      <c r="TIV3" s="300"/>
      <c r="TIW3" s="300"/>
      <c r="TIX3" s="300"/>
      <c r="TIY3" s="300" t="s">
        <v>1278</v>
      </c>
      <c r="TIZ3" s="300"/>
      <c r="TJA3" s="300"/>
      <c r="TJB3" s="300"/>
      <c r="TJC3" s="300" t="s">
        <v>1278</v>
      </c>
      <c r="TJD3" s="300"/>
      <c r="TJE3" s="300"/>
      <c r="TJF3" s="300"/>
      <c r="TJG3" s="300" t="s">
        <v>1278</v>
      </c>
      <c r="TJH3" s="300"/>
      <c r="TJI3" s="300"/>
      <c r="TJJ3" s="300"/>
      <c r="TJK3" s="300" t="s">
        <v>1278</v>
      </c>
      <c r="TJL3" s="300"/>
      <c r="TJM3" s="300"/>
      <c r="TJN3" s="300"/>
      <c r="TJO3" s="300" t="s">
        <v>1278</v>
      </c>
      <c r="TJP3" s="300"/>
      <c r="TJQ3" s="300"/>
      <c r="TJR3" s="300"/>
      <c r="TJS3" s="300" t="s">
        <v>1278</v>
      </c>
      <c r="TJT3" s="300"/>
      <c r="TJU3" s="300"/>
      <c r="TJV3" s="300"/>
      <c r="TJW3" s="300" t="s">
        <v>1278</v>
      </c>
      <c r="TJX3" s="300"/>
      <c r="TJY3" s="300"/>
      <c r="TJZ3" s="300"/>
      <c r="TKA3" s="300" t="s">
        <v>1278</v>
      </c>
      <c r="TKB3" s="300"/>
      <c r="TKC3" s="300"/>
      <c r="TKD3" s="300"/>
      <c r="TKE3" s="300" t="s">
        <v>1278</v>
      </c>
      <c r="TKF3" s="300"/>
      <c r="TKG3" s="300"/>
      <c r="TKH3" s="300"/>
      <c r="TKI3" s="300" t="s">
        <v>1278</v>
      </c>
      <c r="TKJ3" s="300"/>
      <c r="TKK3" s="300"/>
      <c r="TKL3" s="300"/>
      <c r="TKM3" s="300" t="s">
        <v>1278</v>
      </c>
      <c r="TKN3" s="300"/>
      <c r="TKO3" s="300"/>
      <c r="TKP3" s="300"/>
      <c r="TKQ3" s="300" t="s">
        <v>1278</v>
      </c>
      <c r="TKR3" s="300"/>
      <c r="TKS3" s="300"/>
      <c r="TKT3" s="300"/>
      <c r="TKU3" s="300" t="s">
        <v>1278</v>
      </c>
      <c r="TKV3" s="300"/>
      <c r="TKW3" s="300"/>
      <c r="TKX3" s="300"/>
      <c r="TKY3" s="300" t="s">
        <v>1278</v>
      </c>
      <c r="TKZ3" s="300"/>
      <c r="TLA3" s="300"/>
      <c r="TLB3" s="300"/>
      <c r="TLC3" s="300" t="s">
        <v>1278</v>
      </c>
      <c r="TLD3" s="300"/>
      <c r="TLE3" s="300"/>
      <c r="TLF3" s="300"/>
      <c r="TLG3" s="300" t="s">
        <v>1278</v>
      </c>
      <c r="TLH3" s="300"/>
      <c r="TLI3" s="300"/>
      <c r="TLJ3" s="300"/>
      <c r="TLK3" s="300" t="s">
        <v>1278</v>
      </c>
      <c r="TLL3" s="300"/>
      <c r="TLM3" s="300"/>
      <c r="TLN3" s="300"/>
      <c r="TLO3" s="300" t="s">
        <v>1278</v>
      </c>
      <c r="TLP3" s="300"/>
      <c r="TLQ3" s="300"/>
      <c r="TLR3" s="300"/>
      <c r="TLS3" s="300" t="s">
        <v>1278</v>
      </c>
      <c r="TLT3" s="300"/>
      <c r="TLU3" s="300"/>
      <c r="TLV3" s="300"/>
      <c r="TLW3" s="300" t="s">
        <v>1278</v>
      </c>
      <c r="TLX3" s="300"/>
      <c r="TLY3" s="300"/>
      <c r="TLZ3" s="300"/>
      <c r="TMA3" s="300" t="s">
        <v>1278</v>
      </c>
      <c r="TMB3" s="300"/>
      <c r="TMC3" s="300"/>
      <c r="TMD3" s="300"/>
      <c r="TME3" s="300" t="s">
        <v>1278</v>
      </c>
      <c r="TMF3" s="300"/>
      <c r="TMG3" s="300"/>
      <c r="TMH3" s="300"/>
      <c r="TMI3" s="300" t="s">
        <v>1278</v>
      </c>
      <c r="TMJ3" s="300"/>
      <c r="TMK3" s="300"/>
      <c r="TML3" s="300"/>
      <c r="TMM3" s="300" t="s">
        <v>1278</v>
      </c>
      <c r="TMN3" s="300"/>
      <c r="TMO3" s="300"/>
      <c r="TMP3" s="300"/>
      <c r="TMQ3" s="300" t="s">
        <v>1278</v>
      </c>
      <c r="TMR3" s="300"/>
      <c r="TMS3" s="300"/>
      <c r="TMT3" s="300"/>
      <c r="TMU3" s="300" t="s">
        <v>1278</v>
      </c>
      <c r="TMV3" s="300"/>
      <c r="TMW3" s="300"/>
      <c r="TMX3" s="300"/>
      <c r="TMY3" s="300" t="s">
        <v>1278</v>
      </c>
      <c r="TMZ3" s="300"/>
      <c r="TNA3" s="300"/>
      <c r="TNB3" s="300"/>
      <c r="TNC3" s="300" t="s">
        <v>1278</v>
      </c>
      <c r="TND3" s="300"/>
      <c r="TNE3" s="300"/>
      <c r="TNF3" s="300"/>
      <c r="TNG3" s="300" t="s">
        <v>1278</v>
      </c>
      <c r="TNH3" s="300"/>
      <c r="TNI3" s="300"/>
      <c r="TNJ3" s="300"/>
      <c r="TNK3" s="300" t="s">
        <v>1278</v>
      </c>
      <c r="TNL3" s="300"/>
      <c r="TNM3" s="300"/>
      <c r="TNN3" s="300"/>
      <c r="TNO3" s="300" t="s">
        <v>1278</v>
      </c>
      <c r="TNP3" s="300"/>
      <c r="TNQ3" s="300"/>
      <c r="TNR3" s="300"/>
      <c r="TNS3" s="300" t="s">
        <v>1278</v>
      </c>
      <c r="TNT3" s="300"/>
      <c r="TNU3" s="300"/>
      <c r="TNV3" s="300"/>
      <c r="TNW3" s="300" t="s">
        <v>1278</v>
      </c>
      <c r="TNX3" s="300"/>
      <c r="TNY3" s="300"/>
      <c r="TNZ3" s="300"/>
      <c r="TOA3" s="300" t="s">
        <v>1278</v>
      </c>
      <c r="TOB3" s="300"/>
      <c r="TOC3" s="300"/>
      <c r="TOD3" s="300"/>
      <c r="TOE3" s="300" t="s">
        <v>1278</v>
      </c>
      <c r="TOF3" s="300"/>
      <c r="TOG3" s="300"/>
      <c r="TOH3" s="300"/>
      <c r="TOI3" s="300" t="s">
        <v>1278</v>
      </c>
      <c r="TOJ3" s="300"/>
      <c r="TOK3" s="300"/>
      <c r="TOL3" s="300"/>
      <c r="TOM3" s="300" t="s">
        <v>1278</v>
      </c>
      <c r="TON3" s="300"/>
      <c r="TOO3" s="300"/>
      <c r="TOP3" s="300"/>
      <c r="TOQ3" s="300" t="s">
        <v>1278</v>
      </c>
      <c r="TOR3" s="300"/>
      <c r="TOS3" s="300"/>
      <c r="TOT3" s="300"/>
      <c r="TOU3" s="300" t="s">
        <v>1278</v>
      </c>
      <c r="TOV3" s="300"/>
      <c r="TOW3" s="300"/>
      <c r="TOX3" s="300"/>
      <c r="TOY3" s="300" t="s">
        <v>1278</v>
      </c>
      <c r="TOZ3" s="300"/>
      <c r="TPA3" s="300"/>
      <c r="TPB3" s="300"/>
      <c r="TPC3" s="300" t="s">
        <v>1278</v>
      </c>
      <c r="TPD3" s="300"/>
      <c r="TPE3" s="300"/>
      <c r="TPF3" s="300"/>
      <c r="TPG3" s="300" t="s">
        <v>1278</v>
      </c>
      <c r="TPH3" s="300"/>
      <c r="TPI3" s="300"/>
      <c r="TPJ3" s="300"/>
      <c r="TPK3" s="300" t="s">
        <v>1278</v>
      </c>
      <c r="TPL3" s="300"/>
      <c r="TPM3" s="300"/>
      <c r="TPN3" s="300"/>
      <c r="TPO3" s="300" t="s">
        <v>1278</v>
      </c>
      <c r="TPP3" s="300"/>
      <c r="TPQ3" s="300"/>
      <c r="TPR3" s="300"/>
      <c r="TPS3" s="300" t="s">
        <v>1278</v>
      </c>
      <c r="TPT3" s="300"/>
      <c r="TPU3" s="300"/>
      <c r="TPV3" s="300"/>
      <c r="TPW3" s="300" t="s">
        <v>1278</v>
      </c>
      <c r="TPX3" s="300"/>
      <c r="TPY3" s="300"/>
      <c r="TPZ3" s="300"/>
      <c r="TQA3" s="300" t="s">
        <v>1278</v>
      </c>
      <c r="TQB3" s="300"/>
      <c r="TQC3" s="300"/>
      <c r="TQD3" s="300"/>
      <c r="TQE3" s="300" t="s">
        <v>1278</v>
      </c>
      <c r="TQF3" s="300"/>
      <c r="TQG3" s="300"/>
      <c r="TQH3" s="300"/>
      <c r="TQI3" s="300" t="s">
        <v>1278</v>
      </c>
      <c r="TQJ3" s="300"/>
      <c r="TQK3" s="300"/>
      <c r="TQL3" s="300"/>
      <c r="TQM3" s="300" t="s">
        <v>1278</v>
      </c>
      <c r="TQN3" s="300"/>
      <c r="TQO3" s="300"/>
      <c r="TQP3" s="300"/>
      <c r="TQQ3" s="300" t="s">
        <v>1278</v>
      </c>
      <c r="TQR3" s="300"/>
      <c r="TQS3" s="300"/>
      <c r="TQT3" s="300"/>
      <c r="TQU3" s="300" t="s">
        <v>1278</v>
      </c>
      <c r="TQV3" s="300"/>
      <c r="TQW3" s="300"/>
      <c r="TQX3" s="300"/>
      <c r="TQY3" s="300" t="s">
        <v>1278</v>
      </c>
      <c r="TQZ3" s="300"/>
      <c r="TRA3" s="300"/>
      <c r="TRB3" s="300"/>
      <c r="TRC3" s="300" t="s">
        <v>1278</v>
      </c>
      <c r="TRD3" s="300"/>
      <c r="TRE3" s="300"/>
      <c r="TRF3" s="300"/>
      <c r="TRG3" s="300" t="s">
        <v>1278</v>
      </c>
      <c r="TRH3" s="300"/>
      <c r="TRI3" s="300"/>
      <c r="TRJ3" s="300"/>
      <c r="TRK3" s="300" t="s">
        <v>1278</v>
      </c>
      <c r="TRL3" s="300"/>
      <c r="TRM3" s="300"/>
      <c r="TRN3" s="300"/>
      <c r="TRO3" s="300" t="s">
        <v>1278</v>
      </c>
      <c r="TRP3" s="300"/>
      <c r="TRQ3" s="300"/>
      <c r="TRR3" s="300"/>
      <c r="TRS3" s="300" t="s">
        <v>1278</v>
      </c>
      <c r="TRT3" s="300"/>
      <c r="TRU3" s="300"/>
      <c r="TRV3" s="300"/>
      <c r="TRW3" s="300" t="s">
        <v>1278</v>
      </c>
      <c r="TRX3" s="300"/>
      <c r="TRY3" s="300"/>
      <c r="TRZ3" s="300"/>
      <c r="TSA3" s="300" t="s">
        <v>1278</v>
      </c>
      <c r="TSB3" s="300"/>
      <c r="TSC3" s="300"/>
      <c r="TSD3" s="300"/>
      <c r="TSE3" s="300" t="s">
        <v>1278</v>
      </c>
      <c r="TSF3" s="300"/>
      <c r="TSG3" s="300"/>
      <c r="TSH3" s="300"/>
      <c r="TSI3" s="300" t="s">
        <v>1278</v>
      </c>
      <c r="TSJ3" s="300"/>
      <c r="TSK3" s="300"/>
      <c r="TSL3" s="300"/>
      <c r="TSM3" s="300" t="s">
        <v>1278</v>
      </c>
      <c r="TSN3" s="300"/>
      <c r="TSO3" s="300"/>
      <c r="TSP3" s="300"/>
      <c r="TSQ3" s="300" t="s">
        <v>1278</v>
      </c>
      <c r="TSR3" s="300"/>
      <c r="TSS3" s="300"/>
      <c r="TST3" s="300"/>
      <c r="TSU3" s="300" t="s">
        <v>1278</v>
      </c>
      <c r="TSV3" s="300"/>
      <c r="TSW3" s="300"/>
      <c r="TSX3" s="300"/>
      <c r="TSY3" s="300" t="s">
        <v>1278</v>
      </c>
      <c r="TSZ3" s="300"/>
      <c r="TTA3" s="300"/>
      <c r="TTB3" s="300"/>
      <c r="TTC3" s="300" t="s">
        <v>1278</v>
      </c>
      <c r="TTD3" s="300"/>
      <c r="TTE3" s="300"/>
      <c r="TTF3" s="300"/>
      <c r="TTG3" s="300" t="s">
        <v>1278</v>
      </c>
      <c r="TTH3" s="300"/>
      <c r="TTI3" s="300"/>
      <c r="TTJ3" s="300"/>
      <c r="TTK3" s="300" t="s">
        <v>1278</v>
      </c>
      <c r="TTL3" s="300"/>
      <c r="TTM3" s="300"/>
      <c r="TTN3" s="300"/>
      <c r="TTO3" s="300" t="s">
        <v>1278</v>
      </c>
      <c r="TTP3" s="300"/>
      <c r="TTQ3" s="300"/>
      <c r="TTR3" s="300"/>
      <c r="TTS3" s="300" t="s">
        <v>1278</v>
      </c>
      <c r="TTT3" s="300"/>
      <c r="TTU3" s="300"/>
      <c r="TTV3" s="300"/>
      <c r="TTW3" s="300" t="s">
        <v>1278</v>
      </c>
      <c r="TTX3" s="300"/>
      <c r="TTY3" s="300"/>
      <c r="TTZ3" s="300"/>
      <c r="TUA3" s="300" t="s">
        <v>1278</v>
      </c>
      <c r="TUB3" s="300"/>
      <c r="TUC3" s="300"/>
      <c r="TUD3" s="300"/>
      <c r="TUE3" s="300" t="s">
        <v>1278</v>
      </c>
      <c r="TUF3" s="300"/>
      <c r="TUG3" s="300"/>
      <c r="TUH3" s="300"/>
      <c r="TUI3" s="300" t="s">
        <v>1278</v>
      </c>
      <c r="TUJ3" s="300"/>
      <c r="TUK3" s="300"/>
      <c r="TUL3" s="300"/>
      <c r="TUM3" s="300" t="s">
        <v>1278</v>
      </c>
      <c r="TUN3" s="300"/>
      <c r="TUO3" s="300"/>
      <c r="TUP3" s="300"/>
      <c r="TUQ3" s="300" t="s">
        <v>1278</v>
      </c>
      <c r="TUR3" s="300"/>
      <c r="TUS3" s="300"/>
      <c r="TUT3" s="300"/>
      <c r="TUU3" s="300" t="s">
        <v>1278</v>
      </c>
      <c r="TUV3" s="300"/>
      <c r="TUW3" s="300"/>
      <c r="TUX3" s="300"/>
      <c r="TUY3" s="300" t="s">
        <v>1278</v>
      </c>
      <c r="TUZ3" s="300"/>
      <c r="TVA3" s="300"/>
      <c r="TVB3" s="300"/>
      <c r="TVC3" s="300" t="s">
        <v>1278</v>
      </c>
      <c r="TVD3" s="300"/>
      <c r="TVE3" s="300"/>
      <c r="TVF3" s="300"/>
      <c r="TVG3" s="300" t="s">
        <v>1278</v>
      </c>
      <c r="TVH3" s="300"/>
      <c r="TVI3" s="300"/>
      <c r="TVJ3" s="300"/>
      <c r="TVK3" s="300" t="s">
        <v>1278</v>
      </c>
      <c r="TVL3" s="300"/>
      <c r="TVM3" s="300"/>
      <c r="TVN3" s="300"/>
      <c r="TVO3" s="300" t="s">
        <v>1278</v>
      </c>
      <c r="TVP3" s="300"/>
      <c r="TVQ3" s="300"/>
      <c r="TVR3" s="300"/>
      <c r="TVS3" s="300" t="s">
        <v>1278</v>
      </c>
      <c r="TVT3" s="300"/>
      <c r="TVU3" s="300"/>
      <c r="TVV3" s="300"/>
      <c r="TVW3" s="300" t="s">
        <v>1278</v>
      </c>
      <c r="TVX3" s="300"/>
      <c r="TVY3" s="300"/>
      <c r="TVZ3" s="300"/>
      <c r="TWA3" s="300" t="s">
        <v>1278</v>
      </c>
      <c r="TWB3" s="300"/>
      <c r="TWC3" s="300"/>
      <c r="TWD3" s="300"/>
      <c r="TWE3" s="300" t="s">
        <v>1278</v>
      </c>
      <c r="TWF3" s="300"/>
      <c r="TWG3" s="300"/>
      <c r="TWH3" s="300"/>
      <c r="TWI3" s="300" t="s">
        <v>1278</v>
      </c>
      <c r="TWJ3" s="300"/>
      <c r="TWK3" s="300"/>
      <c r="TWL3" s="300"/>
      <c r="TWM3" s="300" t="s">
        <v>1278</v>
      </c>
      <c r="TWN3" s="300"/>
      <c r="TWO3" s="300"/>
      <c r="TWP3" s="300"/>
      <c r="TWQ3" s="300" t="s">
        <v>1278</v>
      </c>
      <c r="TWR3" s="300"/>
      <c r="TWS3" s="300"/>
      <c r="TWT3" s="300"/>
      <c r="TWU3" s="300" t="s">
        <v>1278</v>
      </c>
      <c r="TWV3" s="300"/>
      <c r="TWW3" s="300"/>
      <c r="TWX3" s="300"/>
      <c r="TWY3" s="300" t="s">
        <v>1278</v>
      </c>
      <c r="TWZ3" s="300"/>
      <c r="TXA3" s="300"/>
      <c r="TXB3" s="300"/>
      <c r="TXC3" s="300" t="s">
        <v>1278</v>
      </c>
      <c r="TXD3" s="300"/>
      <c r="TXE3" s="300"/>
      <c r="TXF3" s="300"/>
      <c r="TXG3" s="300" t="s">
        <v>1278</v>
      </c>
      <c r="TXH3" s="300"/>
      <c r="TXI3" s="300"/>
      <c r="TXJ3" s="300"/>
      <c r="TXK3" s="300" t="s">
        <v>1278</v>
      </c>
      <c r="TXL3" s="300"/>
      <c r="TXM3" s="300"/>
      <c r="TXN3" s="300"/>
      <c r="TXO3" s="300" t="s">
        <v>1278</v>
      </c>
      <c r="TXP3" s="300"/>
      <c r="TXQ3" s="300"/>
      <c r="TXR3" s="300"/>
      <c r="TXS3" s="300" t="s">
        <v>1278</v>
      </c>
      <c r="TXT3" s="300"/>
      <c r="TXU3" s="300"/>
      <c r="TXV3" s="300"/>
      <c r="TXW3" s="300" t="s">
        <v>1278</v>
      </c>
      <c r="TXX3" s="300"/>
      <c r="TXY3" s="300"/>
      <c r="TXZ3" s="300"/>
      <c r="TYA3" s="300" t="s">
        <v>1278</v>
      </c>
      <c r="TYB3" s="300"/>
      <c r="TYC3" s="300"/>
      <c r="TYD3" s="300"/>
      <c r="TYE3" s="300" t="s">
        <v>1278</v>
      </c>
      <c r="TYF3" s="300"/>
      <c r="TYG3" s="300"/>
      <c r="TYH3" s="300"/>
      <c r="TYI3" s="300" t="s">
        <v>1278</v>
      </c>
      <c r="TYJ3" s="300"/>
      <c r="TYK3" s="300"/>
      <c r="TYL3" s="300"/>
      <c r="TYM3" s="300" t="s">
        <v>1278</v>
      </c>
      <c r="TYN3" s="300"/>
      <c r="TYO3" s="300"/>
      <c r="TYP3" s="300"/>
      <c r="TYQ3" s="300" t="s">
        <v>1278</v>
      </c>
      <c r="TYR3" s="300"/>
      <c r="TYS3" s="300"/>
      <c r="TYT3" s="300"/>
      <c r="TYU3" s="300" t="s">
        <v>1278</v>
      </c>
      <c r="TYV3" s="300"/>
      <c r="TYW3" s="300"/>
      <c r="TYX3" s="300"/>
      <c r="TYY3" s="300" t="s">
        <v>1278</v>
      </c>
      <c r="TYZ3" s="300"/>
      <c r="TZA3" s="300"/>
      <c r="TZB3" s="300"/>
      <c r="TZC3" s="300" t="s">
        <v>1278</v>
      </c>
      <c r="TZD3" s="300"/>
      <c r="TZE3" s="300"/>
      <c r="TZF3" s="300"/>
      <c r="TZG3" s="300" t="s">
        <v>1278</v>
      </c>
      <c r="TZH3" s="300"/>
      <c r="TZI3" s="300"/>
      <c r="TZJ3" s="300"/>
      <c r="TZK3" s="300" t="s">
        <v>1278</v>
      </c>
      <c r="TZL3" s="300"/>
      <c r="TZM3" s="300"/>
      <c r="TZN3" s="300"/>
      <c r="TZO3" s="300" t="s">
        <v>1278</v>
      </c>
      <c r="TZP3" s="300"/>
      <c r="TZQ3" s="300"/>
      <c r="TZR3" s="300"/>
      <c r="TZS3" s="300" t="s">
        <v>1278</v>
      </c>
      <c r="TZT3" s="300"/>
      <c r="TZU3" s="300"/>
      <c r="TZV3" s="300"/>
      <c r="TZW3" s="300" t="s">
        <v>1278</v>
      </c>
      <c r="TZX3" s="300"/>
      <c r="TZY3" s="300"/>
      <c r="TZZ3" s="300"/>
      <c r="UAA3" s="300" t="s">
        <v>1278</v>
      </c>
      <c r="UAB3" s="300"/>
      <c r="UAC3" s="300"/>
      <c r="UAD3" s="300"/>
      <c r="UAE3" s="300" t="s">
        <v>1278</v>
      </c>
      <c r="UAF3" s="300"/>
      <c r="UAG3" s="300"/>
      <c r="UAH3" s="300"/>
      <c r="UAI3" s="300" t="s">
        <v>1278</v>
      </c>
      <c r="UAJ3" s="300"/>
      <c r="UAK3" s="300"/>
      <c r="UAL3" s="300"/>
      <c r="UAM3" s="300" t="s">
        <v>1278</v>
      </c>
      <c r="UAN3" s="300"/>
      <c r="UAO3" s="300"/>
      <c r="UAP3" s="300"/>
      <c r="UAQ3" s="300" t="s">
        <v>1278</v>
      </c>
      <c r="UAR3" s="300"/>
      <c r="UAS3" s="300"/>
      <c r="UAT3" s="300"/>
      <c r="UAU3" s="300" t="s">
        <v>1278</v>
      </c>
      <c r="UAV3" s="300"/>
      <c r="UAW3" s="300"/>
      <c r="UAX3" s="300"/>
      <c r="UAY3" s="300" t="s">
        <v>1278</v>
      </c>
      <c r="UAZ3" s="300"/>
      <c r="UBA3" s="300"/>
      <c r="UBB3" s="300"/>
      <c r="UBC3" s="300" t="s">
        <v>1278</v>
      </c>
      <c r="UBD3" s="300"/>
      <c r="UBE3" s="300"/>
      <c r="UBF3" s="300"/>
      <c r="UBG3" s="300" t="s">
        <v>1278</v>
      </c>
      <c r="UBH3" s="300"/>
      <c r="UBI3" s="300"/>
      <c r="UBJ3" s="300"/>
      <c r="UBK3" s="300" t="s">
        <v>1278</v>
      </c>
      <c r="UBL3" s="300"/>
      <c r="UBM3" s="300"/>
      <c r="UBN3" s="300"/>
      <c r="UBO3" s="300" t="s">
        <v>1278</v>
      </c>
      <c r="UBP3" s="300"/>
      <c r="UBQ3" s="300"/>
      <c r="UBR3" s="300"/>
      <c r="UBS3" s="300" t="s">
        <v>1278</v>
      </c>
      <c r="UBT3" s="300"/>
      <c r="UBU3" s="300"/>
      <c r="UBV3" s="300"/>
      <c r="UBW3" s="300" t="s">
        <v>1278</v>
      </c>
      <c r="UBX3" s="300"/>
      <c r="UBY3" s="300"/>
      <c r="UBZ3" s="300"/>
      <c r="UCA3" s="300" t="s">
        <v>1278</v>
      </c>
      <c r="UCB3" s="300"/>
      <c r="UCC3" s="300"/>
      <c r="UCD3" s="300"/>
      <c r="UCE3" s="300" t="s">
        <v>1278</v>
      </c>
      <c r="UCF3" s="300"/>
      <c r="UCG3" s="300"/>
      <c r="UCH3" s="300"/>
      <c r="UCI3" s="300" t="s">
        <v>1278</v>
      </c>
      <c r="UCJ3" s="300"/>
      <c r="UCK3" s="300"/>
      <c r="UCL3" s="300"/>
      <c r="UCM3" s="300" t="s">
        <v>1278</v>
      </c>
      <c r="UCN3" s="300"/>
      <c r="UCO3" s="300"/>
      <c r="UCP3" s="300"/>
      <c r="UCQ3" s="300" t="s">
        <v>1278</v>
      </c>
      <c r="UCR3" s="300"/>
      <c r="UCS3" s="300"/>
      <c r="UCT3" s="300"/>
      <c r="UCU3" s="300" t="s">
        <v>1278</v>
      </c>
      <c r="UCV3" s="300"/>
      <c r="UCW3" s="300"/>
      <c r="UCX3" s="300"/>
      <c r="UCY3" s="300" t="s">
        <v>1278</v>
      </c>
      <c r="UCZ3" s="300"/>
      <c r="UDA3" s="300"/>
      <c r="UDB3" s="300"/>
      <c r="UDC3" s="300" t="s">
        <v>1278</v>
      </c>
      <c r="UDD3" s="300"/>
      <c r="UDE3" s="300"/>
      <c r="UDF3" s="300"/>
      <c r="UDG3" s="300" t="s">
        <v>1278</v>
      </c>
      <c r="UDH3" s="300"/>
      <c r="UDI3" s="300"/>
      <c r="UDJ3" s="300"/>
      <c r="UDK3" s="300" t="s">
        <v>1278</v>
      </c>
      <c r="UDL3" s="300"/>
      <c r="UDM3" s="300"/>
      <c r="UDN3" s="300"/>
      <c r="UDO3" s="300" t="s">
        <v>1278</v>
      </c>
      <c r="UDP3" s="300"/>
      <c r="UDQ3" s="300"/>
      <c r="UDR3" s="300"/>
      <c r="UDS3" s="300" t="s">
        <v>1278</v>
      </c>
      <c r="UDT3" s="300"/>
      <c r="UDU3" s="300"/>
      <c r="UDV3" s="300"/>
      <c r="UDW3" s="300" t="s">
        <v>1278</v>
      </c>
      <c r="UDX3" s="300"/>
      <c r="UDY3" s="300"/>
      <c r="UDZ3" s="300"/>
      <c r="UEA3" s="300" t="s">
        <v>1278</v>
      </c>
      <c r="UEB3" s="300"/>
      <c r="UEC3" s="300"/>
      <c r="UED3" s="300"/>
      <c r="UEE3" s="300" t="s">
        <v>1278</v>
      </c>
      <c r="UEF3" s="300"/>
      <c r="UEG3" s="300"/>
      <c r="UEH3" s="300"/>
      <c r="UEI3" s="300" t="s">
        <v>1278</v>
      </c>
      <c r="UEJ3" s="300"/>
      <c r="UEK3" s="300"/>
      <c r="UEL3" s="300"/>
      <c r="UEM3" s="300" t="s">
        <v>1278</v>
      </c>
      <c r="UEN3" s="300"/>
      <c r="UEO3" s="300"/>
      <c r="UEP3" s="300"/>
      <c r="UEQ3" s="300" t="s">
        <v>1278</v>
      </c>
      <c r="UER3" s="300"/>
      <c r="UES3" s="300"/>
      <c r="UET3" s="300"/>
      <c r="UEU3" s="300" t="s">
        <v>1278</v>
      </c>
      <c r="UEV3" s="300"/>
      <c r="UEW3" s="300"/>
      <c r="UEX3" s="300"/>
      <c r="UEY3" s="300" t="s">
        <v>1278</v>
      </c>
      <c r="UEZ3" s="300"/>
      <c r="UFA3" s="300"/>
      <c r="UFB3" s="300"/>
      <c r="UFC3" s="300" t="s">
        <v>1278</v>
      </c>
      <c r="UFD3" s="300"/>
      <c r="UFE3" s="300"/>
      <c r="UFF3" s="300"/>
      <c r="UFG3" s="300" t="s">
        <v>1278</v>
      </c>
      <c r="UFH3" s="300"/>
      <c r="UFI3" s="300"/>
      <c r="UFJ3" s="300"/>
      <c r="UFK3" s="300" t="s">
        <v>1278</v>
      </c>
      <c r="UFL3" s="300"/>
      <c r="UFM3" s="300"/>
      <c r="UFN3" s="300"/>
      <c r="UFO3" s="300" t="s">
        <v>1278</v>
      </c>
      <c r="UFP3" s="300"/>
      <c r="UFQ3" s="300"/>
      <c r="UFR3" s="300"/>
      <c r="UFS3" s="300" t="s">
        <v>1278</v>
      </c>
      <c r="UFT3" s="300"/>
      <c r="UFU3" s="300"/>
      <c r="UFV3" s="300"/>
      <c r="UFW3" s="300" t="s">
        <v>1278</v>
      </c>
      <c r="UFX3" s="300"/>
      <c r="UFY3" s="300"/>
      <c r="UFZ3" s="300"/>
      <c r="UGA3" s="300" t="s">
        <v>1278</v>
      </c>
      <c r="UGB3" s="300"/>
      <c r="UGC3" s="300"/>
      <c r="UGD3" s="300"/>
      <c r="UGE3" s="300" t="s">
        <v>1278</v>
      </c>
      <c r="UGF3" s="300"/>
      <c r="UGG3" s="300"/>
      <c r="UGH3" s="300"/>
      <c r="UGI3" s="300" t="s">
        <v>1278</v>
      </c>
      <c r="UGJ3" s="300"/>
      <c r="UGK3" s="300"/>
      <c r="UGL3" s="300"/>
      <c r="UGM3" s="300" t="s">
        <v>1278</v>
      </c>
      <c r="UGN3" s="300"/>
      <c r="UGO3" s="300"/>
      <c r="UGP3" s="300"/>
      <c r="UGQ3" s="300" t="s">
        <v>1278</v>
      </c>
      <c r="UGR3" s="300"/>
      <c r="UGS3" s="300"/>
      <c r="UGT3" s="300"/>
      <c r="UGU3" s="300" t="s">
        <v>1278</v>
      </c>
      <c r="UGV3" s="300"/>
      <c r="UGW3" s="300"/>
      <c r="UGX3" s="300"/>
      <c r="UGY3" s="300" t="s">
        <v>1278</v>
      </c>
      <c r="UGZ3" s="300"/>
      <c r="UHA3" s="300"/>
      <c r="UHB3" s="300"/>
      <c r="UHC3" s="300" t="s">
        <v>1278</v>
      </c>
      <c r="UHD3" s="300"/>
      <c r="UHE3" s="300"/>
      <c r="UHF3" s="300"/>
      <c r="UHG3" s="300" t="s">
        <v>1278</v>
      </c>
      <c r="UHH3" s="300"/>
      <c r="UHI3" s="300"/>
      <c r="UHJ3" s="300"/>
      <c r="UHK3" s="300" t="s">
        <v>1278</v>
      </c>
      <c r="UHL3" s="300"/>
      <c r="UHM3" s="300"/>
      <c r="UHN3" s="300"/>
      <c r="UHO3" s="300" t="s">
        <v>1278</v>
      </c>
      <c r="UHP3" s="300"/>
      <c r="UHQ3" s="300"/>
      <c r="UHR3" s="300"/>
      <c r="UHS3" s="300" t="s">
        <v>1278</v>
      </c>
      <c r="UHT3" s="300"/>
      <c r="UHU3" s="300"/>
      <c r="UHV3" s="300"/>
      <c r="UHW3" s="300" t="s">
        <v>1278</v>
      </c>
      <c r="UHX3" s="300"/>
      <c r="UHY3" s="300"/>
      <c r="UHZ3" s="300"/>
      <c r="UIA3" s="300" t="s">
        <v>1278</v>
      </c>
      <c r="UIB3" s="300"/>
      <c r="UIC3" s="300"/>
      <c r="UID3" s="300"/>
      <c r="UIE3" s="300" t="s">
        <v>1278</v>
      </c>
      <c r="UIF3" s="300"/>
      <c r="UIG3" s="300"/>
      <c r="UIH3" s="300"/>
      <c r="UII3" s="300" t="s">
        <v>1278</v>
      </c>
      <c r="UIJ3" s="300"/>
      <c r="UIK3" s="300"/>
      <c r="UIL3" s="300"/>
      <c r="UIM3" s="300" t="s">
        <v>1278</v>
      </c>
      <c r="UIN3" s="300"/>
      <c r="UIO3" s="300"/>
      <c r="UIP3" s="300"/>
      <c r="UIQ3" s="300" t="s">
        <v>1278</v>
      </c>
      <c r="UIR3" s="300"/>
      <c r="UIS3" s="300"/>
      <c r="UIT3" s="300"/>
      <c r="UIU3" s="300" t="s">
        <v>1278</v>
      </c>
      <c r="UIV3" s="300"/>
      <c r="UIW3" s="300"/>
      <c r="UIX3" s="300"/>
      <c r="UIY3" s="300" t="s">
        <v>1278</v>
      </c>
      <c r="UIZ3" s="300"/>
      <c r="UJA3" s="300"/>
      <c r="UJB3" s="300"/>
      <c r="UJC3" s="300" t="s">
        <v>1278</v>
      </c>
      <c r="UJD3" s="300"/>
      <c r="UJE3" s="300"/>
      <c r="UJF3" s="300"/>
      <c r="UJG3" s="300" t="s">
        <v>1278</v>
      </c>
      <c r="UJH3" s="300"/>
      <c r="UJI3" s="300"/>
      <c r="UJJ3" s="300"/>
      <c r="UJK3" s="300" t="s">
        <v>1278</v>
      </c>
      <c r="UJL3" s="300"/>
      <c r="UJM3" s="300"/>
      <c r="UJN3" s="300"/>
      <c r="UJO3" s="300" t="s">
        <v>1278</v>
      </c>
      <c r="UJP3" s="300"/>
      <c r="UJQ3" s="300"/>
      <c r="UJR3" s="300"/>
      <c r="UJS3" s="300" t="s">
        <v>1278</v>
      </c>
      <c r="UJT3" s="300"/>
      <c r="UJU3" s="300"/>
      <c r="UJV3" s="300"/>
      <c r="UJW3" s="300" t="s">
        <v>1278</v>
      </c>
      <c r="UJX3" s="300"/>
      <c r="UJY3" s="300"/>
      <c r="UJZ3" s="300"/>
      <c r="UKA3" s="300" t="s">
        <v>1278</v>
      </c>
      <c r="UKB3" s="300"/>
      <c r="UKC3" s="300"/>
      <c r="UKD3" s="300"/>
      <c r="UKE3" s="300" t="s">
        <v>1278</v>
      </c>
      <c r="UKF3" s="300"/>
      <c r="UKG3" s="300"/>
      <c r="UKH3" s="300"/>
      <c r="UKI3" s="300" t="s">
        <v>1278</v>
      </c>
      <c r="UKJ3" s="300"/>
      <c r="UKK3" s="300"/>
      <c r="UKL3" s="300"/>
      <c r="UKM3" s="300" t="s">
        <v>1278</v>
      </c>
      <c r="UKN3" s="300"/>
      <c r="UKO3" s="300"/>
      <c r="UKP3" s="300"/>
      <c r="UKQ3" s="300" t="s">
        <v>1278</v>
      </c>
      <c r="UKR3" s="300"/>
      <c r="UKS3" s="300"/>
      <c r="UKT3" s="300"/>
      <c r="UKU3" s="300" t="s">
        <v>1278</v>
      </c>
      <c r="UKV3" s="300"/>
      <c r="UKW3" s="300"/>
      <c r="UKX3" s="300"/>
      <c r="UKY3" s="300" t="s">
        <v>1278</v>
      </c>
      <c r="UKZ3" s="300"/>
      <c r="ULA3" s="300"/>
      <c r="ULB3" s="300"/>
      <c r="ULC3" s="300" t="s">
        <v>1278</v>
      </c>
      <c r="ULD3" s="300"/>
      <c r="ULE3" s="300"/>
      <c r="ULF3" s="300"/>
      <c r="ULG3" s="300" t="s">
        <v>1278</v>
      </c>
      <c r="ULH3" s="300"/>
      <c r="ULI3" s="300"/>
      <c r="ULJ3" s="300"/>
      <c r="ULK3" s="300" t="s">
        <v>1278</v>
      </c>
      <c r="ULL3" s="300"/>
      <c r="ULM3" s="300"/>
      <c r="ULN3" s="300"/>
      <c r="ULO3" s="300" t="s">
        <v>1278</v>
      </c>
      <c r="ULP3" s="300"/>
      <c r="ULQ3" s="300"/>
      <c r="ULR3" s="300"/>
      <c r="ULS3" s="300" t="s">
        <v>1278</v>
      </c>
      <c r="ULT3" s="300"/>
      <c r="ULU3" s="300"/>
      <c r="ULV3" s="300"/>
      <c r="ULW3" s="300" t="s">
        <v>1278</v>
      </c>
      <c r="ULX3" s="300"/>
      <c r="ULY3" s="300"/>
      <c r="ULZ3" s="300"/>
      <c r="UMA3" s="300" t="s">
        <v>1278</v>
      </c>
      <c r="UMB3" s="300"/>
      <c r="UMC3" s="300"/>
      <c r="UMD3" s="300"/>
      <c r="UME3" s="300" t="s">
        <v>1278</v>
      </c>
      <c r="UMF3" s="300"/>
      <c r="UMG3" s="300"/>
      <c r="UMH3" s="300"/>
      <c r="UMI3" s="300" t="s">
        <v>1278</v>
      </c>
      <c r="UMJ3" s="300"/>
      <c r="UMK3" s="300"/>
      <c r="UML3" s="300"/>
      <c r="UMM3" s="300" t="s">
        <v>1278</v>
      </c>
      <c r="UMN3" s="300"/>
      <c r="UMO3" s="300"/>
      <c r="UMP3" s="300"/>
      <c r="UMQ3" s="300" t="s">
        <v>1278</v>
      </c>
      <c r="UMR3" s="300"/>
      <c r="UMS3" s="300"/>
      <c r="UMT3" s="300"/>
      <c r="UMU3" s="300" t="s">
        <v>1278</v>
      </c>
      <c r="UMV3" s="300"/>
      <c r="UMW3" s="300"/>
      <c r="UMX3" s="300"/>
      <c r="UMY3" s="300" t="s">
        <v>1278</v>
      </c>
      <c r="UMZ3" s="300"/>
      <c r="UNA3" s="300"/>
      <c r="UNB3" s="300"/>
      <c r="UNC3" s="300" t="s">
        <v>1278</v>
      </c>
      <c r="UND3" s="300"/>
      <c r="UNE3" s="300"/>
      <c r="UNF3" s="300"/>
      <c r="UNG3" s="300" t="s">
        <v>1278</v>
      </c>
      <c r="UNH3" s="300"/>
      <c r="UNI3" s="300"/>
      <c r="UNJ3" s="300"/>
      <c r="UNK3" s="300" t="s">
        <v>1278</v>
      </c>
      <c r="UNL3" s="300"/>
      <c r="UNM3" s="300"/>
      <c r="UNN3" s="300"/>
      <c r="UNO3" s="300" t="s">
        <v>1278</v>
      </c>
      <c r="UNP3" s="300"/>
      <c r="UNQ3" s="300"/>
      <c r="UNR3" s="300"/>
      <c r="UNS3" s="300" t="s">
        <v>1278</v>
      </c>
      <c r="UNT3" s="300"/>
      <c r="UNU3" s="300"/>
      <c r="UNV3" s="300"/>
      <c r="UNW3" s="300" t="s">
        <v>1278</v>
      </c>
      <c r="UNX3" s="300"/>
      <c r="UNY3" s="300"/>
      <c r="UNZ3" s="300"/>
      <c r="UOA3" s="300" t="s">
        <v>1278</v>
      </c>
      <c r="UOB3" s="300"/>
      <c r="UOC3" s="300"/>
      <c r="UOD3" s="300"/>
      <c r="UOE3" s="300" t="s">
        <v>1278</v>
      </c>
      <c r="UOF3" s="300"/>
      <c r="UOG3" s="300"/>
      <c r="UOH3" s="300"/>
      <c r="UOI3" s="300" t="s">
        <v>1278</v>
      </c>
      <c r="UOJ3" s="300"/>
      <c r="UOK3" s="300"/>
      <c r="UOL3" s="300"/>
      <c r="UOM3" s="300" t="s">
        <v>1278</v>
      </c>
      <c r="UON3" s="300"/>
      <c r="UOO3" s="300"/>
      <c r="UOP3" s="300"/>
      <c r="UOQ3" s="300" t="s">
        <v>1278</v>
      </c>
      <c r="UOR3" s="300"/>
      <c r="UOS3" s="300"/>
      <c r="UOT3" s="300"/>
      <c r="UOU3" s="300" t="s">
        <v>1278</v>
      </c>
      <c r="UOV3" s="300"/>
      <c r="UOW3" s="300"/>
      <c r="UOX3" s="300"/>
      <c r="UOY3" s="300" t="s">
        <v>1278</v>
      </c>
      <c r="UOZ3" s="300"/>
      <c r="UPA3" s="300"/>
      <c r="UPB3" s="300"/>
      <c r="UPC3" s="300" t="s">
        <v>1278</v>
      </c>
      <c r="UPD3" s="300"/>
      <c r="UPE3" s="300"/>
      <c r="UPF3" s="300"/>
      <c r="UPG3" s="300" t="s">
        <v>1278</v>
      </c>
      <c r="UPH3" s="300"/>
      <c r="UPI3" s="300"/>
      <c r="UPJ3" s="300"/>
      <c r="UPK3" s="300" t="s">
        <v>1278</v>
      </c>
      <c r="UPL3" s="300"/>
      <c r="UPM3" s="300"/>
      <c r="UPN3" s="300"/>
      <c r="UPO3" s="300" t="s">
        <v>1278</v>
      </c>
      <c r="UPP3" s="300"/>
      <c r="UPQ3" s="300"/>
      <c r="UPR3" s="300"/>
      <c r="UPS3" s="300" t="s">
        <v>1278</v>
      </c>
      <c r="UPT3" s="300"/>
      <c r="UPU3" s="300"/>
      <c r="UPV3" s="300"/>
      <c r="UPW3" s="300" t="s">
        <v>1278</v>
      </c>
      <c r="UPX3" s="300"/>
      <c r="UPY3" s="300"/>
      <c r="UPZ3" s="300"/>
      <c r="UQA3" s="300" t="s">
        <v>1278</v>
      </c>
      <c r="UQB3" s="300"/>
      <c r="UQC3" s="300"/>
      <c r="UQD3" s="300"/>
      <c r="UQE3" s="300" t="s">
        <v>1278</v>
      </c>
      <c r="UQF3" s="300"/>
      <c r="UQG3" s="300"/>
      <c r="UQH3" s="300"/>
      <c r="UQI3" s="300" t="s">
        <v>1278</v>
      </c>
      <c r="UQJ3" s="300"/>
      <c r="UQK3" s="300"/>
      <c r="UQL3" s="300"/>
      <c r="UQM3" s="300" t="s">
        <v>1278</v>
      </c>
      <c r="UQN3" s="300"/>
      <c r="UQO3" s="300"/>
      <c r="UQP3" s="300"/>
      <c r="UQQ3" s="300" t="s">
        <v>1278</v>
      </c>
      <c r="UQR3" s="300"/>
      <c r="UQS3" s="300"/>
      <c r="UQT3" s="300"/>
      <c r="UQU3" s="300" t="s">
        <v>1278</v>
      </c>
      <c r="UQV3" s="300"/>
      <c r="UQW3" s="300"/>
      <c r="UQX3" s="300"/>
      <c r="UQY3" s="300" t="s">
        <v>1278</v>
      </c>
      <c r="UQZ3" s="300"/>
      <c r="URA3" s="300"/>
      <c r="URB3" s="300"/>
      <c r="URC3" s="300" t="s">
        <v>1278</v>
      </c>
      <c r="URD3" s="300"/>
      <c r="URE3" s="300"/>
      <c r="URF3" s="300"/>
      <c r="URG3" s="300" t="s">
        <v>1278</v>
      </c>
      <c r="URH3" s="300"/>
      <c r="URI3" s="300"/>
      <c r="URJ3" s="300"/>
      <c r="URK3" s="300" t="s">
        <v>1278</v>
      </c>
      <c r="URL3" s="300"/>
      <c r="URM3" s="300"/>
      <c r="URN3" s="300"/>
      <c r="URO3" s="300" t="s">
        <v>1278</v>
      </c>
      <c r="URP3" s="300"/>
      <c r="URQ3" s="300"/>
      <c r="URR3" s="300"/>
      <c r="URS3" s="300" t="s">
        <v>1278</v>
      </c>
      <c r="URT3" s="300"/>
      <c r="URU3" s="300"/>
      <c r="URV3" s="300"/>
      <c r="URW3" s="300" t="s">
        <v>1278</v>
      </c>
      <c r="URX3" s="300"/>
      <c r="URY3" s="300"/>
      <c r="URZ3" s="300"/>
      <c r="USA3" s="300" t="s">
        <v>1278</v>
      </c>
      <c r="USB3" s="300"/>
      <c r="USC3" s="300"/>
      <c r="USD3" s="300"/>
      <c r="USE3" s="300" t="s">
        <v>1278</v>
      </c>
      <c r="USF3" s="300"/>
      <c r="USG3" s="300"/>
      <c r="USH3" s="300"/>
      <c r="USI3" s="300" t="s">
        <v>1278</v>
      </c>
      <c r="USJ3" s="300"/>
      <c r="USK3" s="300"/>
      <c r="USL3" s="300"/>
      <c r="USM3" s="300" t="s">
        <v>1278</v>
      </c>
      <c r="USN3" s="300"/>
      <c r="USO3" s="300"/>
      <c r="USP3" s="300"/>
      <c r="USQ3" s="300" t="s">
        <v>1278</v>
      </c>
      <c r="USR3" s="300"/>
      <c r="USS3" s="300"/>
      <c r="UST3" s="300"/>
      <c r="USU3" s="300" t="s">
        <v>1278</v>
      </c>
      <c r="USV3" s="300"/>
      <c r="USW3" s="300"/>
      <c r="USX3" s="300"/>
      <c r="USY3" s="300" t="s">
        <v>1278</v>
      </c>
      <c r="USZ3" s="300"/>
      <c r="UTA3" s="300"/>
      <c r="UTB3" s="300"/>
      <c r="UTC3" s="300" t="s">
        <v>1278</v>
      </c>
      <c r="UTD3" s="300"/>
      <c r="UTE3" s="300"/>
      <c r="UTF3" s="300"/>
      <c r="UTG3" s="300" t="s">
        <v>1278</v>
      </c>
      <c r="UTH3" s="300"/>
      <c r="UTI3" s="300"/>
      <c r="UTJ3" s="300"/>
      <c r="UTK3" s="300" t="s">
        <v>1278</v>
      </c>
      <c r="UTL3" s="300"/>
      <c r="UTM3" s="300"/>
      <c r="UTN3" s="300"/>
      <c r="UTO3" s="300" t="s">
        <v>1278</v>
      </c>
      <c r="UTP3" s="300"/>
      <c r="UTQ3" s="300"/>
      <c r="UTR3" s="300"/>
      <c r="UTS3" s="300" t="s">
        <v>1278</v>
      </c>
      <c r="UTT3" s="300"/>
      <c r="UTU3" s="300"/>
      <c r="UTV3" s="300"/>
      <c r="UTW3" s="300" t="s">
        <v>1278</v>
      </c>
      <c r="UTX3" s="300"/>
      <c r="UTY3" s="300"/>
      <c r="UTZ3" s="300"/>
      <c r="UUA3" s="300" t="s">
        <v>1278</v>
      </c>
      <c r="UUB3" s="300"/>
      <c r="UUC3" s="300"/>
      <c r="UUD3" s="300"/>
      <c r="UUE3" s="300" t="s">
        <v>1278</v>
      </c>
      <c r="UUF3" s="300"/>
      <c r="UUG3" s="300"/>
      <c r="UUH3" s="300"/>
      <c r="UUI3" s="300" t="s">
        <v>1278</v>
      </c>
      <c r="UUJ3" s="300"/>
      <c r="UUK3" s="300"/>
      <c r="UUL3" s="300"/>
      <c r="UUM3" s="300" t="s">
        <v>1278</v>
      </c>
      <c r="UUN3" s="300"/>
      <c r="UUO3" s="300"/>
      <c r="UUP3" s="300"/>
      <c r="UUQ3" s="300" t="s">
        <v>1278</v>
      </c>
      <c r="UUR3" s="300"/>
      <c r="UUS3" s="300"/>
      <c r="UUT3" s="300"/>
      <c r="UUU3" s="300" t="s">
        <v>1278</v>
      </c>
      <c r="UUV3" s="300"/>
      <c r="UUW3" s="300"/>
      <c r="UUX3" s="300"/>
      <c r="UUY3" s="300" t="s">
        <v>1278</v>
      </c>
      <c r="UUZ3" s="300"/>
      <c r="UVA3" s="300"/>
      <c r="UVB3" s="300"/>
      <c r="UVC3" s="300" t="s">
        <v>1278</v>
      </c>
      <c r="UVD3" s="300"/>
      <c r="UVE3" s="300"/>
      <c r="UVF3" s="300"/>
      <c r="UVG3" s="300" t="s">
        <v>1278</v>
      </c>
      <c r="UVH3" s="300"/>
      <c r="UVI3" s="300"/>
      <c r="UVJ3" s="300"/>
      <c r="UVK3" s="300" t="s">
        <v>1278</v>
      </c>
      <c r="UVL3" s="300"/>
      <c r="UVM3" s="300"/>
      <c r="UVN3" s="300"/>
      <c r="UVO3" s="300" t="s">
        <v>1278</v>
      </c>
      <c r="UVP3" s="300"/>
      <c r="UVQ3" s="300"/>
      <c r="UVR3" s="300"/>
      <c r="UVS3" s="300" t="s">
        <v>1278</v>
      </c>
      <c r="UVT3" s="300"/>
      <c r="UVU3" s="300"/>
      <c r="UVV3" s="300"/>
      <c r="UVW3" s="300" t="s">
        <v>1278</v>
      </c>
      <c r="UVX3" s="300"/>
      <c r="UVY3" s="300"/>
      <c r="UVZ3" s="300"/>
      <c r="UWA3" s="300" t="s">
        <v>1278</v>
      </c>
      <c r="UWB3" s="300"/>
      <c r="UWC3" s="300"/>
      <c r="UWD3" s="300"/>
      <c r="UWE3" s="300" t="s">
        <v>1278</v>
      </c>
      <c r="UWF3" s="300"/>
      <c r="UWG3" s="300"/>
      <c r="UWH3" s="300"/>
      <c r="UWI3" s="300" t="s">
        <v>1278</v>
      </c>
      <c r="UWJ3" s="300"/>
      <c r="UWK3" s="300"/>
      <c r="UWL3" s="300"/>
      <c r="UWM3" s="300" t="s">
        <v>1278</v>
      </c>
      <c r="UWN3" s="300"/>
      <c r="UWO3" s="300"/>
      <c r="UWP3" s="300"/>
      <c r="UWQ3" s="300" t="s">
        <v>1278</v>
      </c>
      <c r="UWR3" s="300"/>
      <c r="UWS3" s="300"/>
      <c r="UWT3" s="300"/>
      <c r="UWU3" s="300" t="s">
        <v>1278</v>
      </c>
      <c r="UWV3" s="300"/>
      <c r="UWW3" s="300"/>
      <c r="UWX3" s="300"/>
      <c r="UWY3" s="300" t="s">
        <v>1278</v>
      </c>
      <c r="UWZ3" s="300"/>
      <c r="UXA3" s="300"/>
      <c r="UXB3" s="300"/>
      <c r="UXC3" s="300" t="s">
        <v>1278</v>
      </c>
      <c r="UXD3" s="300"/>
      <c r="UXE3" s="300"/>
      <c r="UXF3" s="300"/>
      <c r="UXG3" s="300" t="s">
        <v>1278</v>
      </c>
      <c r="UXH3" s="300"/>
      <c r="UXI3" s="300"/>
      <c r="UXJ3" s="300"/>
      <c r="UXK3" s="300" t="s">
        <v>1278</v>
      </c>
      <c r="UXL3" s="300"/>
      <c r="UXM3" s="300"/>
      <c r="UXN3" s="300"/>
      <c r="UXO3" s="300" t="s">
        <v>1278</v>
      </c>
      <c r="UXP3" s="300"/>
      <c r="UXQ3" s="300"/>
      <c r="UXR3" s="300"/>
      <c r="UXS3" s="300" t="s">
        <v>1278</v>
      </c>
      <c r="UXT3" s="300"/>
      <c r="UXU3" s="300"/>
      <c r="UXV3" s="300"/>
      <c r="UXW3" s="300" t="s">
        <v>1278</v>
      </c>
      <c r="UXX3" s="300"/>
      <c r="UXY3" s="300"/>
      <c r="UXZ3" s="300"/>
      <c r="UYA3" s="300" t="s">
        <v>1278</v>
      </c>
      <c r="UYB3" s="300"/>
      <c r="UYC3" s="300"/>
      <c r="UYD3" s="300"/>
      <c r="UYE3" s="300" t="s">
        <v>1278</v>
      </c>
      <c r="UYF3" s="300"/>
      <c r="UYG3" s="300"/>
      <c r="UYH3" s="300"/>
      <c r="UYI3" s="300" t="s">
        <v>1278</v>
      </c>
      <c r="UYJ3" s="300"/>
      <c r="UYK3" s="300"/>
      <c r="UYL3" s="300"/>
      <c r="UYM3" s="300" t="s">
        <v>1278</v>
      </c>
      <c r="UYN3" s="300"/>
      <c r="UYO3" s="300"/>
      <c r="UYP3" s="300"/>
      <c r="UYQ3" s="300" t="s">
        <v>1278</v>
      </c>
      <c r="UYR3" s="300"/>
      <c r="UYS3" s="300"/>
      <c r="UYT3" s="300"/>
      <c r="UYU3" s="300" t="s">
        <v>1278</v>
      </c>
      <c r="UYV3" s="300"/>
      <c r="UYW3" s="300"/>
      <c r="UYX3" s="300"/>
      <c r="UYY3" s="300" t="s">
        <v>1278</v>
      </c>
      <c r="UYZ3" s="300"/>
      <c r="UZA3" s="300"/>
      <c r="UZB3" s="300"/>
      <c r="UZC3" s="300" t="s">
        <v>1278</v>
      </c>
      <c r="UZD3" s="300"/>
      <c r="UZE3" s="300"/>
      <c r="UZF3" s="300"/>
      <c r="UZG3" s="300" t="s">
        <v>1278</v>
      </c>
      <c r="UZH3" s="300"/>
      <c r="UZI3" s="300"/>
      <c r="UZJ3" s="300"/>
      <c r="UZK3" s="300" t="s">
        <v>1278</v>
      </c>
      <c r="UZL3" s="300"/>
      <c r="UZM3" s="300"/>
      <c r="UZN3" s="300"/>
      <c r="UZO3" s="300" t="s">
        <v>1278</v>
      </c>
      <c r="UZP3" s="300"/>
      <c r="UZQ3" s="300"/>
      <c r="UZR3" s="300"/>
      <c r="UZS3" s="300" t="s">
        <v>1278</v>
      </c>
      <c r="UZT3" s="300"/>
      <c r="UZU3" s="300"/>
      <c r="UZV3" s="300"/>
      <c r="UZW3" s="300" t="s">
        <v>1278</v>
      </c>
      <c r="UZX3" s="300"/>
      <c r="UZY3" s="300"/>
      <c r="UZZ3" s="300"/>
      <c r="VAA3" s="300" t="s">
        <v>1278</v>
      </c>
      <c r="VAB3" s="300"/>
      <c r="VAC3" s="300"/>
      <c r="VAD3" s="300"/>
      <c r="VAE3" s="300" t="s">
        <v>1278</v>
      </c>
      <c r="VAF3" s="300"/>
      <c r="VAG3" s="300"/>
      <c r="VAH3" s="300"/>
      <c r="VAI3" s="300" t="s">
        <v>1278</v>
      </c>
      <c r="VAJ3" s="300"/>
      <c r="VAK3" s="300"/>
      <c r="VAL3" s="300"/>
      <c r="VAM3" s="300" t="s">
        <v>1278</v>
      </c>
      <c r="VAN3" s="300"/>
      <c r="VAO3" s="300"/>
      <c r="VAP3" s="300"/>
      <c r="VAQ3" s="300" t="s">
        <v>1278</v>
      </c>
      <c r="VAR3" s="300"/>
      <c r="VAS3" s="300"/>
      <c r="VAT3" s="300"/>
      <c r="VAU3" s="300" t="s">
        <v>1278</v>
      </c>
      <c r="VAV3" s="300"/>
      <c r="VAW3" s="300"/>
      <c r="VAX3" s="300"/>
      <c r="VAY3" s="300" t="s">
        <v>1278</v>
      </c>
      <c r="VAZ3" s="300"/>
      <c r="VBA3" s="300"/>
      <c r="VBB3" s="300"/>
      <c r="VBC3" s="300" t="s">
        <v>1278</v>
      </c>
      <c r="VBD3" s="300"/>
      <c r="VBE3" s="300"/>
      <c r="VBF3" s="300"/>
      <c r="VBG3" s="300" t="s">
        <v>1278</v>
      </c>
      <c r="VBH3" s="300"/>
      <c r="VBI3" s="300"/>
      <c r="VBJ3" s="300"/>
      <c r="VBK3" s="300" t="s">
        <v>1278</v>
      </c>
      <c r="VBL3" s="300"/>
      <c r="VBM3" s="300"/>
      <c r="VBN3" s="300"/>
      <c r="VBO3" s="300" t="s">
        <v>1278</v>
      </c>
      <c r="VBP3" s="300"/>
      <c r="VBQ3" s="300"/>
      <c r="VBR3" s="300"/>
      <c r="VBS3" s="300" t="s">
        <v>1278</v>
      </c>
      <c r="VBT3" s="300"/>
      <c r="VBU3" s="300"/>
      <c r="VBV3" s="300"/>
      <c r="VBW3" s="300" t="s">
        <v>1278</v>
      </c>
      <c r="VBX3" s="300"/>
      <c r="VBY3" s="300"/>
      <c r="VBZ3" s="300"/>
      <c r="VCA3" s="300" t="s">
        <v>1278</v>
      </c>
      <c r="VCB3" s="300"/>
      <c r="VCC3" s="300"/>
      <c r="VCD3" s="300"/>
      <c r="VCE3" s="300" t="s">
        <v>1278</v>
      </c>
      <c r="VCF3" s="300"/>
      <c r="VCG3" s="300"/>
      <c r="VCH3" s="300"/>
      <c r="VCI3" s="300" t="s">
        <v>1278</v>
      </c>
      <c r="VCJ3" s="300"/>
      <c r="VCK3" s="300"/>
      <c r="VCL3" s="300"/>
      <c r="VCM3" s="300" t="s">
        <v>1278</v>
      </c>
      <c r="VCN3" s="300"/>
      <c r="VCO3" s="300"/>
      <c r="VCP3" s="300"/>
      <c r="VCQ3" s="300" t="s">
        <v>1278</v>
      </c>
      <c r="VCR3" s="300"/>
      <c r="VCS3" s="300"/>
      <c r="VCT3" s="300"/>
      <c r="VCU3" s="300" t="s">
        <v>1278</v>
      </c>
      <c r="VCV3" s="300"/>
      <c r="VCW3" s="300"/>
      <c r="VCX3" s="300"/>
      <c r="VCY3" s="300" t="s">
        <v>1278</v>
      </c>
      <c r="VCZ3" s="300"/>
      <c r="VDA3" s="300"/>
      <c r="VDB3" s="300"/>
      <c r="VDC3" s="300" t="s">
        <v>1278</v>
      </c>
      <c r="VDD3" s="300"/>
      <c r="VDE3" s="300"/>
      <c r="VDF3" s="300"/>
      <c r="VDG3" s="300" t="s">
        <v>1278</v>
      </c>
      <c r="VDH3" s="300"/>
      <c r="VDI3" s="300"/>
      <c r="VDJ3" s="300"/>
      <c r="VDK3" s="300" t="s">
        <v>1278</v>
      </c>
      <c r="VDL3" s="300"/>
      <c r="VDM3" s="300"/>
      <c r="VDN3" s="300"/>
      <c r="VDO3" s="300" t="s">
        <v>1278</v>
      </c>
      <c r="VDP3" s="300"/>
      <c r="VDQ3" s="300"/>
      <c r="VDR3" s="300"/>
      <c r="VDS3" s="300" t="s">
        <v>1278</v>
      </c>
      <c r="VDT3" s="300"/>
      <c r="VDU3" s="300"/>
      <c r="VDV3" s="300"/>
      <c r="VDW3" s="300" t="s">
        <v>1278</v>
      </c>
      <c r="VDX3" s="300"/>
      <c r="VDY3" s="300"/>
      <c r="VDZ3" s="300"/>
      <c r="VEA3" s="300" t="s">
        <v>1278</v>
      </c>
      <c r="VEB3" s="300"/>
      <c r="VEC3" s="300"/>
      <c r="VED3" s="300"/>
      <c r="VEE3" s="300" t="s">
        <v>1278</v>
      </c>
      <c r="VEF3" s="300"/>
      <c r="VEG3" s="300"/>
      <c r="VEH3" s="300"/>
      <c r="VEI3" s="300" t="s">
        <v>1278</v>
      </c>
      <c r="VEJ3" s="300"/>
      <c r="VEK3" s="300"/>
      <c r="VEL3" s="300"/>
      <c r="VEM3" s="300" t="s">
        <v>1278</v>
      </c>
      <c r="VEN3" s="300"/>
      <c r="VEO3" s="300"/>
      <c r="VEP3" s="300"/>
      <c r="VEQ3" s="300" t="s">
        <v>1278</v>
      </c>
      <c r="VER3" s="300"/>
      <c r="VES3" s="300"/>
      <c r="VET3" s="300"/>
      <c r="VEU3" s="300" t="s">
        <v>1278</v>
      </c>
      <c r="VEV3" s="300"/>
      <c r="VEW3" s="300"/>
      <c r="VEX3" s="300"/>
      <c r="VEY3" s="300" t="s">
        <v>1278</v>
      </c>
      <c r="VEZ3" s="300"/>
      <c r="VFA3" s="300"/>
      <c r="VFB3" s="300"/>
      <c r="VFC3" s="300" t="s">
        <v>1278</v>
      </c>
      <c r="VFD3" s="300"/>
      <c r="VFE3" s="300"/>
      <c r="VFF3" s="300"/>
      <c r="VFG3" s="300" t="s">
        <v>1278</v>
      </c>
      <c r="VFH3" s="300"/>
      <c r="VFI3" s="300"/>
      <c r="VFJ3" s="300"/>
      <c r="VFK3" s="300" t="s">
        <v>1278</v>
      </c>
      <c r="VFL3" s="300"/>
      <c r="VFM3" s="300"/>
      <c r="VFN3" s="300"/>
      <c r="VFO3" s="300" t="s">
        <v>1278</v>
      </c>
      <c r="VFP3" s="300"/>
      <c r="VFQ3" s="300"/>
      <c r="VFR3" s="300"/>
      <c r="VFS3" s="300" t="s">
        <v>1278</v>
      </c>
      <c r="VFT3" s="300"/>
      <c r="VFU3" s="300"/>
      <c r="VFV3" s="300"/>
      <c r="VFW3" s="300" t="s">
        <v>1278</v>
      </c>
      <c r="VFX3" s="300"/>
      <c r="VFY3" s="300"/>
      <c r="VFZ3" s="300"/>
      <c r="VGA3" s="300" t="s">
        <v>1278</v>
      </c>
      <c r="VGB3" s="300"/>
      <c r="VGC3" s="300"/>
      <c r="VGD3" s="300"/>
      <c r="VGE3" s="300" t="s">
        <v>1278</v>
      </c>
      <c r="VGF3" s="300"/>
      <c r="VGG3" s="300"/>
      <c r="VGH3" s="300"/>
      <c r="VGI3" s="300" t="s">
        <v>1278</v>
      </c>
      <c r="VGJ3" s="300"/>
      <c r="VGK3" s="300"/>
      <c r="VGL3" s="300"/>
      <c r="VGM3" s="300" t="s">
        <v>1278</v>
      </c>
      <c r="VGN3" s="300"/>
      <c r="VGO3" s="300"/>
      <c r="VGP3" s="300"/>
      <c r="VGQ3" s="300" t="s">
        <v>1278</v>
      </c>
      <c r="VGR3" s="300"/>
      <c r="VGS3" s="300"/>
      <c r="VGT3" s="300"/>
      <c r="VGU3" s="300" t="s">
        <v>1278</v>
      </c>
      <c r="VGV3" s="300"/>
      <c r="VGW3" s="300"/>
      <c r="VGX3" s="300"/>
      <c r="VGY3" s="300" t="s">
        <v>1278</v>
      </c>
      <c r="VGZ3" s="300"/>
      <c r="VHA3" s="300"/>
      <c r="VHB3" s="300"/>
      <c r="VHC3" s="300" t="s">
        <v>1278</v>
      </c>
      <c r="VHD3" s="300"/>
      <c r="VHE3" s="300"/>
      <c r="VHF3" s="300"/>
      <c r="VHG3" s="300" t="s">
        <v>1278</v>
      </c>
      <c r="VHH3" s="300"/>
      <c r="VHI3" s="300"/>
      <c r="VHJ3" s="300"/>
      <c r="VHK3" s="300" t="s">
        <v>1278</v>
      </c>
      <c r="VHL3" s="300"/>
      <c r="VHM3" s="300"/>
      <c r="VHN3" s="300"/>
      <c r="VHO3" s="300" t="s">
        <v>1278</v>
      </c>
      <c r="VHP3" s="300"/>
      <c r="VHQ3" s="300"/>
      <c r="VHR3" s="300"/>
      <c r="VHS3" s="300" t="s">
        <v>1278</v>
      </c>
      <c r="VHT3" s="300"/>
      <c r="VHU3" s="300"/>
      <c r="VHV3" s="300"/>
      <c r="VHW3" s="300" t="s">
        <v>1278</v>
      </c>
      <c r="VHX3" s="300"/>
      <c r="VHY3" s="300"/>
      <c r="VHZ3" s="300"/>
      <c r="VIA3" s="300" t="s">
        <v>1278</v>
      </c>
      <c r="VIB3" s="300"/>
      <c r="VIC3" s="300"/>
      <c r="VID3" s="300"/>
      <c r="VIE3" s="300" t="s">
        <v>1278</v>
      </c>
      <c r="VIF3" s="300"/>
      <c r="VIG3" s="300"/>
      <c r="VIH3" s="300"/>
      <c r="VII3" s="300" t="s">
        <v>1278</v>
      </c>
      <c r="VIJ3" s="300"/>
      <c r="VIK3" s="300"/>
      <c r="VIL3" s="300"/>
      <c r="VIM3" s="300" t="s">
        <v>1278</v>
      </c>
      <c r="VIN3" s="300"/>
      <c r="VIO3" s="300"/>
      <c r="VIP3" s="300"/>
      <c r="VIQ3" s="300" t="s">
        <v>1278</v>
      </c>
      <c r="VIR3" s="300"/>
      <c r="VIS3" s="300"/>
      <c r="VIT3" s="300"/>
      <c r="VIU3" s="300" t="s">
        <v>1278</v>
      </c>
      <c r="VIV3" s="300"/>
      <c r="VIW3" s="300"/>
      <c r="VIX3" s="300"/>
      <c r="VIY3" s="300" t="s">
        <v>1278</v>
      </c>
      <c r="VIZ3" s="300"/>
      <c r="VJA3" s="300"/>
      <c r="VJB3" s="300"/>
      <c r="VJC3" s="300" t="s">
        <v>1278</v>
      </c>
      <c r="VJD3" s="300"/>
      <c r="VJE3" s="300"/>
      <c r="VJF3" s="300"/>
      <c r="VJG3" s="300" t="s">
        <v>1278</v>
      </c>
      <c r="VJH3" s="300"/>
      <c r="VJI3" s="300"/>
      <c r="VJJ3" s="300"/>
      <c r="VJK3" s="300" t="s">
        <v>1278</v>
      </c>
      <c r="VJL3" s="300"/>
      <c r="VJM3" s="300"/>
      <c r="VJN3" s="300"/>
      <c r="VJO3" s="300" t="s">
        <v>1278</v>
      </c>
      <c r="VJP3" s="300"/>
      <c r="VJQ3" s="300"/>
      <c r="VJR3" s="300"/>
      <c r="VJS3" s="300" t="s">
        <v>1278</v>
      </c>
      <c r="VJT3" s="300"/>
      <c r="VJU3" s="300"/>
      <c r="VJV3" s="300"/>
      <c r="VJW3" s="300" t="s">
        <v>1278</v>
      </c>
      <c r="VJX3" s="300"/>
      <c r="VJY3" s="300"/>
      <c r="VJZ3" s="300"/>
      <c r="VKA3" s="300" t="s">
        <v>1278</v>
      </c>
      <c r="VKB3" s="300"/>
      <c r="VKC3" s="300"/>
      <c r="VKD3" s="300"/>
      <c r="VKE3" s="300" t="s">
        <v>1278</v>
      </c>
      <c r="VKF3" s="300"/>
      <c r="VKG3" s="300"/>
      <c r="VKH3" s="300"/>
      <c r="VKI3" s="300" t="s">
        <v>1278</v>
      </c>
      <c r="VKJ3" s="300"/>
      <c r="VKK3" s="300"/>
      <c r="VKL3" s="300"/>
      <c r="VKM3" s="300" t="s">
        <v>1278</v>
      </c>
      <c r="VKN3" s="300"/>
      <c r="VKO3" s="300"/>
      <c r="VKP3" s="300"/>
      <c r="VKQ3" s="300" t="s">
        <v>1278</v>
      </c>
      <c r="VKR3" s="300"/>
      <c r="VKS3" s="300"/>
      <c r="VKT3" s="300"/>
      <c r="VKU3" s="300" t="s">
        <v>1278</v>
      </c>
      <c r="VKV3" s="300"/>
      <c r="VKW3" s="300"/>
      <c r="VKX3" s="300"/>
      <c r="VKY3" s="300" t="s">
        <v>1278</v>
      </c>
      <c r="VKZ3" s="300"/>
      <c r="VLA3" s="300"/>
      <c r="VLB3" s="300"/>
      <c r="VLC3" s="300" t="s">
        <v>1278</v>
      </c>
      <c r="VLD3" s="300"/>
      <c r="VLE3" s="300"/>
      <c r="VLF3" s="300"/>
      <c r="VLG3" s="300" t="s">
        <v>1278</v>
      </c>
      <c r="VLH3" s="300"/>
      <c r="VLI3" s="300"/>
      <c r="VLJ3" s="300"/>
      <c r="VLK3" s="300" t="s">
        <v>1278</v>
      </c>
      <c r="VLL3" s="300"/>
      <c r="VLM3" s="300"/>
      <c r="VLN3" s="300"/>
      <c r="VLO3" s="300" t="s">
        <v>1278</v>
      </c>
      <c r="VLP3" s="300"/>
      <c r="VLQ3" s="300"/>
      <c r="VLR3" s="300"/>
      <c r="VLS3" s="300" t="s">
        <v>1278</v>
      </c>
      <c r="VLT3" s="300"/>
      <c r="VLU3" s="300"/>
      <c r="VLV3" s="300"/>
      <c r="VLW3" s="300" t="s">
        <v>1278</v>
      </c>
      <c r="VLX3" s="300"/>
      <c r="VLY3" s="300"/>
      <c r="VLZ3" s="300"/>
      <c r="VMA3" s="300" t="s">
        <v>1278</v>
      </c>
      <c r="VMB3" s="300"/>
      <c r="VMC3" s="300"/>
      <c r="VMD3" s="300"/>
      <c r="VME3" s="300" t="s">
        <v>1278</v>
      </c>
      <c r="VMF3" s="300"/>
      <c r="VMG3" s="300"/>
      <c r="VMH3" s="300"/>
      <c r="VMI3" s="300" t="s">
        <v>1278</v>
      </c>
      <c r="VMJ3" s="300"/>
      <c r="VMK3" s="300"/>
      <c r="VML3" s="300"/>
      <c r="VMM3" s="300" t="s">
        <v>1278</v>
      </c>
      <c r="VMN3" s="300"/>
      <c r="VMO3" s="300"/>
      <c r="VMP3" s="300"/>
      <c r="VMQ3" s="300" t="s">
        <v>1278</v>
      </c>
      <c r="VMR3" s="300"/>
      <c r="VMS3" s="300"/>
      <c r="VMT3" s="300"/>
      <c r="VMU3" s="300" t="s">
        <v>1278</v>
      </c>
      <c r="VMV3" s="300"/>
      <c r="VMW3" s="300"/>
      <c r="VMX3" s="300"/>
      <c r="VMY3" s="300" t="s">
        <v>1278</v>
      </c>
      <c r="VMZ3" s="300"/>
      <c r="VNA3" s="300"/>
      <c r="VNB3" s="300"/>
      <c r="VNC3" s="300" t="s">
        <v>1278</v>
      </c>
      <c r="VND3" s="300"/>
      <c r="VNE3" s="300"/>
      <c r="VNF3" s="300"/>
      <c r="VNG3" s="300" t="s">
        <v>1278</v>
      </c>
      <c r="VNH3" s="300"/>
      <c r="VNI3" s="300"/>
      <c r="VNJ3" s="300"/>
      <c r="VNK3" s="300" t="s">
        <v>1278</v>
      </c>
      <c r="VNL3" s="300"/>
      <c r="VNM3" s="300"/>
      <c r="VNN3" s="300"/>
      <c r="VNO3" s="300" t="s">
        <v>1278</v>
      </c>
      <c r="VNP3" s="300"/>
      <c r="VNQ3" s="300"/>
      <c r="VNR3" s="300"/>
      <c r="VNS3" s="300" t="s">
        <v>1278</v>
      </c>
      <c r="VNT3" s="300"/>
      <c r="VNU3" s="300"/>
      <c r="VNV3" s="300"/>
      <c r="VNW3" s="300" t="s">
        <v>1278</v>
      </c>
      <c r="VNX3" s="300"/>
      <c r="VNY3" s="300"/>
      <c r="VNZ3" s="300"/>
      <c r="VOA3" s="300" t="s">
        <v>1278</v>
      </c>
      <c r="VOB3" s="300"/>
      <c r="VOC3" s="300"/>
      <c r="VOD3" s="300"/>
      <c r="VOE3" s="300" t="s">
        <v>1278</v>
      </c>
      <c r="VOF3" s="300"/>
      <c r="VOG3" s="300"/>
      <c r="VOH3" s="300"/>
      <c r="VOI3" s="300" t="s">
        <v>1278</v>
      </c>
      <c r="VOJ3" s="300"/>
      <c r="VOK3" s="300"/>
      <c r="VOL3" s="300"/>
      <c r="VOM3" s="300" t="s">
        <v>1278</v>
      </c>
      <c r="VON3" s="300"/>
      <c r="VOO3" s="300"/>
      <c r="VOP3" s="300"/>
      <c r="VOQ3" s="300" t="s">
        <v>1278</v>
      </c>
      <c r="VOR3" s="300"/>
      <c r="VOS3" s="300"/>
      <c r="VOT3" s="300"/>
      <c r="VOU3" s="300" t="s">
        <v>1278</v>
      </c>
      <c r="VOV3" s="300"/>
      <c r="VOW3" s="300"/>
      <c r="VOX3" s="300"/>
      <c r="VOY3" s="300" t="s">
        <v>1278</v>
      </c>
      <c r="VOZ3" s="300"/>
      <c r="VPA3" s="300"/>
      <c r="VPB3" s="300"/>
      <c r="VPC3" s="300" t="s">
        <v>1278</v>
      </c>
      <c r="VPD3" s="300"/>
      <c r="VPE3" s="300"/>
      <c r="VPF3" s="300"/>
      <c r="VPG3" s="300" t="s">
        <v>1278</v>
      </c>
      <c r="VPH3" s="300"/>
      <c r="VPI3" s="300"/>
      <c r="VPJ3" s="300"/>
      <c r="VPK3" s="300" t="s">
        <v>1278</v>
      </c>
      <c r="VPL3" s="300"/>
      <c r="VPM3" s="300"/>
      <c r="VPN3" s="300"/>
      <c r="VPO3" s="300" t="s">
        <v>1278</v>
      </c>
      <c r="VPP3" s="300"/>
      <c r="VPQ3" s="300"/>
      <c r="VPR3" s="300"/>
      <c r="VPS3" s="300" t="s">
        <v>1278</v>
      </c>
      <c r="VPT3" s="300"/>
      <c r="VPU3" s="300"/>
      <c r="VPV3" s="300"/>
      <c r="VPW3" s="300" t="s">
        <v>1278</v>
      </c>
      <c r="VPX3" s="300"/>
      <c r="VPY3" s="300"/>
      <c r="VPZ3" s="300"/>
      <c r="VQA3" s="300" t="s">
        <v>1278</v>
      </c>
      <c r="VQB3" s="300"/>
      <c r="VQC3" s="300"/>
      <c r="VQD3" s="300"/>
      <c r="VQE3" s="300" t="s">
        <v>1278</v>
      </c>
      <c r="VQF3" s="300"/>
      <c r="VQG3" s="300"/>
      <c r="VQH3" s="300"/>
      <c r="VQI3" s="300" t="s">
        <v>1278</v>
      </c>
      <c r="VQJ3" s="300"/>
      <c r="VQK3" s="300"/>
      <c r="VQL3" s="300"/>
      <c r="VQM3" s="300" t="s">
        <v>1278</v>
      </c>
      <c r="VQN3" s="300"/>
      <c r="VQO3" s="300"/>
      <c r="VQP3" s="300"/>
      <c r="VQQ3" s="300" t="s">
        <v>1278</v>
      </c>
      <c r="VQR3" s="300"/>
      <c r="VQS3" s="300"/>
      <c r="VQT3" s="300"/>
      <c r="VQU3" s="300" t="s">
        <v>1278</v>
      </c>
      <c r="VQV3" s="300"/>
      <c r="VQW3" s="300"/>
      <c r="VQX3" s="300"/>
      <c r="VQY3" s="300" t="s">
        <v>1278</v>
      </c>
      <c r="VQZ3" s="300"/>
      <c r="VRA3" s="300"/>
      <c r="VRB3" s="300"/>
      <c r="VRC3" s="300" t="s">
        <v>1278</v>
      </c>
      <c r="VRD3" s="300"/>
      <c r="VRE3" s="300"/>
      <c r="VRF3" s="300"/>
      <c r="VRG3" s="300" t="s">
        <v>1278</v>
      </c>
      <c r="VRH3" s="300"/>
      <c r="VRI3" s="300"/>
      <c r="VRJ3" s="300"/>
      <c r="VRK3" s="300" t="s">
        <v>1278</v>
      </c>
      <c r="VRL3" s="300"/>
      <c r="VRM3" s="300"/>
      <c r="VRN3" s="300"/>
      <c r="VRO3" s="300" t="s">
        <v>1278</v>
      </c>
      <c r="VRP3" s="300"/>
      <c r="VRQ3" s="300"/>
      <c r="VRR3" s="300"/>
      <c r="VRS3" s="300" t="s">
        <v>1278</v>
      </c>
      <c r="VRT3" s="300"/>
      <c r="VRU3" s="300"/>
      <c r="VRV3" s="300"/>
      <c r="VRW3" s="300" t="s">
        <v>1278</v>
      </c>
      <c r="VRX3" s="300"/>
      <c r="VRY3" s="300"/>
      <c r="VRZ3" s="300"/>
      <c r="VSA3" s="300" t="s">
        <v>1278</v>
      </c>
      <c r="VSB3" s="300"/>
      <c r="VSC3" s="300"/>
      <c r="VSD3" s="300"/>
      <c r="VSE3" s="300" t="s">
        <v>1278</v>
      </c>
      <c r="VSF3" s="300"/>
      <c r="VSG3" s="300"/>
      <c r="VSH3" s="300"/>
      <c r="VSI3" s="300" t="s">
        <v>1278</v>
      </c>
      <c r="VSJ3" s="300"/>
      <c r="VSK3" s="300"/>
      <c r="VSL3" s="300"/>
      <c r="VSM3" s="300" t="s">
        <v>1278</v>
      </c>
      <c r="VSN3" s="300"/>
      <c r="VSO3" s="300"/>
      <c r="VSP3" s="300"/>
      <c r="VSQ3" s="300" t="s">
        <v>1278</v>
      </c>
      <c r="VSR3" s="300"/>
      <c r="VSS3" s="300"/>
      <c r="VST3" s="300"/>
      <c r="VSU3" s="300" t="s">
        <v>1278</v>
      </c>
      <c r="VSV3" s="300"/>
      <c r="VSW3" s="300"/>
      <c r="VSX3" s="300"/>
      <c r="VSY3" s="300" t="s">
        <v>1278</v>
      </c>
      <c r="VSZ3" s="300"/>
      <c r="VTA3" s="300"/>
      <c r="VTB3" s="300"/>
      <c r="VTC3" s="300" t="s">
        <v>1278</v>
      </c>
      <c r="VTD3" s="300"/>
      <c r="VTE3" s="300"/>
      <c r="VTF3" s="300"/>
      <c r="VTG3" s="300" t="s">
        <v>1278</v>
      </c>
      <c r="VTH3" s="300"/>
      <c r="VTI3" s="300"/>
      <c r="VTJ3" s="300"/>
      <c r="VTK3" s="300" t="s">
        <v>1278</v>
      </c>
      <c r="VTL3" s="300"/>
      <c r="VTM3" s="300"/>
      <c r="VTN3" s="300"/>
      <c r="VTO3" s="300" t="s">
        <v>1278</v>
      </c>
      <c r="VTP3" s="300"/>
      <c r="VTQ3" s="300"/>
      <c r="VTR3" s="300"/>
      <c r="VTS3" s="300" t="s">
        <v>1278</v>
      </c>
      <c r="VTT3" s="300"/>
      <c r="VTU3" s="300"/>
      <c r="VTV3" s="300"/>
      <c r="VTW3" s="300" t="s">
        <v>1278</v>
      </c>
      <c r="VTX3" s="300"/>
      <c r="VTY3" s="300"/>
      <c r="VTZ3" s="300"/>
      <c r="VUA3" s="300" t="s">
        <v>1278</v>
      </c>
      <c r="VUB3" s="300"/>
      <c r="VUC3" s="300"/>
      <c r="VUD3" s="300"/>
      <c r="VUE3" s="300" t="s">
        <v>1278</v>
      </c>
      <c r="VUF3" s="300"/>
      <c r="VUG3" s="300"/>
      <c r="VUH3" s="300"/>
      <c r="VUI3" s="300" t="s">
        <v>1278</v>
      </c>
      <c r="VUJ3" s="300"/>
      <c r="VUK3" s="300"/>
      <c r="VUL3" s="300"/>
      <c r="VUM3" s="300" t="s">
        <v>1278</v>
      </c>
      <c r="VUN3" s="300"/>
      <c r="VUO3" s="300"/>
      <c r="VUP3" s="300"/>
      <c r="VUQ3" s="300" t="s">
        <v>1278</v>
      </c>
      <c r="VUR3" s="300"/>
      <c r="VUS3" s="300"/>
      <c r="VUT3" s="300"/>
      <c r="VUU3" s="300" t="s">
        <v>1278</v>
      </c>
      <c r="VUV3" s="300"/>
      <c r="VUW3" s="300"/>
      <c r="VUX3" s="300"/>
      <c r="VUY3" s="300" t="s">
        <v>1278</v>
      </c>
      <c r="VUZ3" s="300"/>
      <c r="VVA3" s="300"/>
      <c r="VVB3" s="300"/>
      <c r="VVC3" s="300" t="s">
        <v>1278</v>
      </c>
      <c r="VVD3" s="300"/>
      <c r="VVE3" s="300"/>
      <c r="VVF3" s="300"/>
      <c r="VVG3" s="300" t="s">
        <v>1278</v>
      </c>
      <c r="VVH3" s="300"/>
      <c r="VVI3" s="300"/>
      <c r="VVJ3" s="300"/>
      <c r="VVK3" s="300" t="s">
        <v>1278</v>
      </c>
      <c r="VVL3" s="300"/>
      <c r="VVM3" s="300"/>
      <c r="VVN3" s="300"/>
      <c r="VVO3" s="300" t="s">
        <v>1278</v>
      </c>
      <c r="VVP3" s="300"/>
      <c r="VVQ3" s="300"/>
      <c r="VVR3" s="300"/>
      <c r="VVS3" s="300" t="s">
        <v>1278</v>
      </c>
      <c r="VVT3" s="300"/>
      <c r="VVU3" s="300"/>
      <c r="VVV3" s="300"/>
      <c r="VVW3" s="300" t="s">
        <v>1278</v>
      </c>
      <c r="VVX3" s="300"/>
      <c r="VVY3" s="300"/>
      <c r="VVZ3" s="300"/>
      <c r="VWA3" s="300" t="s">
        <v>1278</v>
      </c>
      <c r="VWB3" s="300"/>
      <c r="VWC3" s="300"/>
      <c r="VWD3" s="300"/>
      <c r="VWE3" s="300" t="s">
        <v>1278</v>
      </c>
      <c r="VWF3" s="300"/>
      <c r="VWG3" s="300"/>
      <c r="VWH3" s="300"/>
      <c r="VWI3" s="300" t="s">
        <v>1278</v>
      </c>
      <c r="VWJ3" s="300"/>
      <c r="VWK3" s="300"/>
      <c r="VWL3" s="300"/>
      <c r="VWM3" s="300" t="s">
        <v>1278</v>
      </c>
      <c r="VWN3" s="300"/>
      <c r="VWO3" s="300"/>
      <c r="VWP3" s="300"/>
      <c r="VWQ3" s="300" t="s">
        <v>1278</v>
      </c>
      <c r="VWR3" s="300"/>
      <c r="VWS3" s="300"/>
      <c r="VWT3" s="300"/>
      <c r="VWU3" s="300" t="s">
        <v>1278</v>
      </c>
      <c r="VWV3" s="300"/>
      <c r="VWW3" s="300"/>
      <c r="VWX3" s="300"/>
      <c r="VWY3" s="300" t="s">
        <v>1278</v>
      </c>
      <c r="VWZ3" s="300"/>
      <c r="VXA3" s="300"/>
      <c r="VXB3" s="300"/>
      <c r="VXC3" s="300" t="s">
        <v>1278</v>
      </c>
      <c r="VXD3" s="300"/>
      <c r="VXE3" s="300"/>
      <c r="VXF3" s="300"/>
      <c r="VXG3" s="300" t="s">
        <v>1278</v>
      </c>
      <c r="VXH3" s="300"/>
      <c r="VXI3" s="300"/>
      <c r="VXJ3" s="300"/>
      <c r="VXK3" s="300" t="s">
        <v>1278</v>
      </c>
      <c r="VXL3" s="300"/>
      <c r="VXM3" s="300"/>
      <c r="VXN3" s="300"/>
      <c r="VXO3" s="300" t="s">
        <v>1278</v>
      </c>
      <c r="VXP3" s="300"/>
      <c r="VXQ3" s="300"/>
      <c r="VXR3" s="300"/>
      <c r="VXS3" s="300" t="s">
        <v>1278</v>
      </c>
      <c r="VXT3" s="300"/>
      <c r="VXU3" s="300"/>
      <c r="VXV3" s="300"/>
      <c r="VXW3" s="300" t="s">
        <v>1278</v>
      </c>
      <c r="VXX3" s="300"/>
      <c r="VXY3" s="300"/>
      <c r="VXZ3" s="300"/>
      <c r="VYA3" s="300" t="s">
        <v>1278</v>
      </c>
      <c r="VYB3" s="300"/>
      <c r="VYC3" s="300"/>
      <c r="VYD3" s="300"/>
      <c r="VYE3" s="300" t="s">
        <v>1278</v>
      </c>
      <c r="VYF3" s="300"/>
      <c r="VYG3" s="300"/>
      <c r="VYH3" s="300"/>
      <c r="VYI3" s="300" t="s">
        <v>1278</v>
      </c>
      <c r="VYJ3" s="300"/>
      <c r="VYK3" s="300"/>
      <c r="VYL3" s="300"/>
      <c r="VYM3" s="300" t="s">
        <v>1278</v>
      </c>
      <c r="VYN3" s="300"/>
      <c r="VYO3" s="300"/>
      <c r="VYP3" s="300"/>
      <c r="VYQ3" s="300" t="s">
        <v>1278</v>
      </c>
      <c r="VYR3" s="300"/>
      <c r="VYS3" s="300"/>
      <c r="VYT3" s="300"/>
      <c r="VYU3" s="300" t="s">
        <v>1278</v>
      </c>
      <c r="VYV3" s="300"/>
      <c r="VYW3" s="300"/>
      <c r="VYX3" s="300"/>
      <c r="VYY3" s="300" t="s">
        <v>1278</v>
      </c>
      <c r="VYZ3" s="300"/>
      <c r="VZA3" s="300"/>
      <c r="VZB3" s="300"/>
      <c r="VZC3" s="300" t="s">
        <v>1278</v>
      </c>
      <c r="VZD3" s="300"/>
      <c r="VZE3" s="300"/>
      <c r="VZF3" s="300"/>
      <c r="VZG3" s="300" t="s">
        <v>1278</v>
      </c>
      <c r="VZH3" s="300"/>
      <c r="VZI3" s="300"/>
      <c r="VZJ3" s="300"/>
      <c r="VZK3" s="300" t="s">
        <v>1278</v>
      </c>
      <c r="VZL3" s="300"/>
      <c r="VZM3" s="300"/>
      <c r="VZN3" s="300"/>
      <c r="VZO3" s="300" t="s">
        <v>1278</v>
      </c>
      <c r="VZP3" s="300"/>
      <c r="VZQ3" s="300"/>
      <c r="VZR3" s="300"/>
      <c r="VZS3" s="300" t="s">
        <v>1278</v>
      </c>
      <c r="VZT3" s="300"/>
      <c r="VZU3" s="300"/>
      <c r="VZV3" s="300"/>
      <c r="VZW3" s="300" t="s">
        <v>1278</v>
      </c>
      <c r="VZX3" s="300"/>
      <c r="VZY3" s="300"/>
      <c r="VZZ3" s="300"/>
      <c r="WAA3" s="300" t="s">
        <v>1278</v>
      </c>
      <c r="WAB3" s="300"/>
      <c r="WAC3" s="300"/>
      <c r="WAD3" s="300"/>
      <c r="WAE3" s="300" t="s">
        <v>1278</v>
      </c>
      <c r="WAF3" s="300"/>
      <c r="WAG3" s="300"/>
      <c r="WAH3" s="300"/>
      <c r="WAI3" s="300" t="s">
        <v>1278</v>
      </c>
      <c r="WAJ3" s="300"/>
      <c r="WAK3" s="300"/>
      <c r="WAL3" s="300"/>
      <c r="WAM3" s="300" t="s">
        <v>1278</v>
      </c>
      <c r="WAN3" s="300"/>
      <c r="WAO3" s="300"/>
      <c r="WAP3" s="300"/>
      <c r="WAQ3" s="300" t="s">
        <v>1278</v>
      </c>
      <c r="WAR3" s="300"/>
      <c r="WAS3" s="300"/>
      <c r="WAT3" s="300"/>
      <c r="WAU3" s="300" t="s">
        <v>1278</v>
      </c>
      <c r="WAV3" s="300"/>
      <c r="WAW3" s="300"/>
      <c r="WAX3" s="300"/>
      <c r="WAY3" s="300" t="s">
        <v>1278</v>
      </c>
      <c r="WAZ3" s="300"/>
      <c r="WBA3" s="300"/>
      <c r="WBB3" s="300"/>
      <c r="WBC3" s="300" t="s">
        <v>1278</v>
      </c>
      <c r="WBD3" s="300"/>
      <c r="WBE3" s="300"/>
      <c r="WBF3" s="300"/>
      <c r="WBG3" s="300" t="s">
        <v>1278</v>
      </c>
      <c r="WBH3" s="300"/>
      <c r="WBI3" s="300"/>
      <c r="WBJ3" s="300"/>
      <c r="WBK3" s="300" t="s">
        <v>1278</v>
      </c>
      <c r="WBL3" s="300"/>
      <c r="WBM3" s="300"/>
      <c r="WBN3" s="300"/>
      <c r="WBO3" s="300" t="s">
        <v>1278</v>
      </c>
      <c r="WBP3" s="300"/>
      <c r="WBQ3" s="300"/>
      <c r="WBR3" s="300"/>
      <c r="WBS3" s="300" t="s">
        <v>1278</v>
      </c>
      <c r="WBT3" s="300"/>
      <c r="WBU3" s="300"/>
      <c r="WBV3" s="300"/>
      <c r="WBW3" s="300" t="s">
        <v>1278</v>
      </c>
      <c r="WBX3" s="300"/>
      <c r="WBY3" s="300"/>
      <c r="WBZ3" s="300"/>
      <c r="WCA3" s="300" t="s">
        <v>1278</v>
      </c>
      <c r="WCB3" s="300"/>
      <c r="WCC3" s="300"/>
      <c r="WCD3" s="300"/>
      <c r="WCE3" s="300" t="s">
        <v>1278</v>
      </c>
      <c r="WCF3" s="300"/>
      <c r="WCG3" s="300"/>
      <c r="WCH3" s="300"/>
      <c r="WCI3" s="300" t="s">
        <v>1278</v>
      </c>
      <c r="WCJ3" s="300"/>
      <c r="WCK3" s="300"/>
      <c r="WCL3" s="300"/>
      <c r="WCM3" s="300" t="s">
        <v>1278</v>
      </c>
      <c r="WCN3" s="300"/>
      <c r="WCO3" s="300"/>
      <c r="WCP3" s="300"/>
      <c r="WCQ3" s="300" t="s">
        <v>1278</v>
      </c>
      <c r="WCR3" s="300"/>
      <c r="WCS3" s="300"/>
      <c r="WCT3" s="300"/>
      <c r="WCU3" s="300" t="s">
        <v>1278</v>
      </c>
      <c r="WCV3" s="300"/>
      <c r="WCW3" s="300"/>
      <c r="WCX3" s="300"/>
      <c r="WCY3" s="300" t="s">
        <v>1278</v>
      </c>
      <c r="WCZ3" s="300"/>
      <c r="WDA3" s="300"/>
      <c r="WDB3" s="300"/>
      <c r="WDC3" s="300" t="s">
        <v>1278</v>
      </c>
      <c r="WDD3" s="300"/>
      <c r="WDE3" s="300"/>
      <c r="WDF3" s="300"/>
      <c r="WDG3" s="300" t="s">
        <v>1278</v>
      </c>
      <c r="WDH3" s="300"/>
      <c r="WDI3" s="300"/>
      <c r="WDJ3" s="300"/>
      <c r="WDK3" s="300" t="s">
        <v>1278</v>
      </c>
      <c r="WDL3" s="300"/>
      <c r="WDM3" s="300"/>
      <c r="WDN3" s="300"/>
      <c r="WDO3" s="300" t="s">
        <v>1278</v>
      </c>
      <c r="WDP3" s="300"/>
      <c r="WDQ3" s="300"/>
      <c r="WDR3" s="300"/>
      <c r="WDS3" s="300" t="s">
        <v>1278</v>
      </c>
      <c r="WDT3" s="300"/>
      <c r="WDU3" s="300"/>
      <c r="WDV3" s="300"/>
      <c r="WDW3" s="300" t="s">
        <v>1278</v>
      </c>
      <c r="WDX3" s="300"/>
      <c r="WDY3" s="300"/>
      <c r="WDZ3" s="300"/>
      <c r="WEA3" s="300" t="s">
        <v>1278</v>
      </c>
      <c r="WEB3" s="300"/>
      <c r="WEC3" s="300"/>
      <c r="WED3" s="300"/>
      <c r="WEE3" s="300" t="s">
        <v>1278</v>
      </c>
      <c r="WEF3" s="300"/>
      <c r="WEG3" s="300"/>
      <c r="WEH3" s="300"/>
      <c r="WEI3" s="300" t="s">
        <v>1278</v>
      </c>
      <c r="WEJ3" s="300"/>
      <c r="WEK3" s="300"/>
      <c r="WEL3" s="300"/>
      <c r="WEM3" s="300" t="s">
        <v>1278</v>
      </c>
      <c r="WEN3" s="300"/>
      <c r="WEO3" s="300"/>
      <c r="WEP3" s="300"/>
      <c r="WEQ3" s="300" t="s">
        <v>1278</v>
      </c>
      <c r="WER3" s="300"/>
      <c r="WES3" s="300"/>
      <c r="WET3" s="300"/>
      <c r="WEU3" s="300" t="s">
        <v>1278</v>
      </c>
      <c r="WEV3" s="300"/>
      <c r="WEW3" s="300"/>
      <c r="WEX3" s="300"/>
      <c r="WEY3" s="300" t="s">
        <v>1278</v>
      </c>
      <c r="WEZ3" s="300"/>
      <c r="WFA3" s="300"/>
      <c r="WFB3" s="300"/>
      <c r="WFC3" s="300" t="s">
        <v>1278</v>
      </c>
      <c r="WFD3" s="300"/>
      <c r="WFE3" s="300"/>
      <c r="WFF3" s="300"/>
      <c r="WFG3" s="300" t="s">
        <v>1278</v>
      </c>
      <c r="WFH3" s="300"/>
      <c r="WFI3" s="300"/>
      <c r="WFJ3" s="300"/>
      <c r="WFK3" s="300" t="s">
        <v>1278</v>
      </c>
      <c r="WFL3" s="300"/>
      <c r="WFM3" s="300"/>
      <c r="WFN3" s="300"/>
      <c r="WFO3" s="300" t="s">
        <v>1278</v>
      </c>
      <c r="WFP3" s="300"/>
      <c r="WFQ3" s="300"/>
      <c r="WFR3" s="300"/>
      <c r="WFS3" s="300" t="s">
        <v>1278</v>
      </c>
      <c r="WFT3" s="300"/>
      <c r="WFU3" s="300"/>
      <c r="WFV3" s="300"/>
      <c r="WFW3" s="300" t="s">
        <v>1278</v>
      </c>
      <c r="WFX3" s="300"/>
      <c r="WFY3" s="300"/>
      <c r="WFZ3" s="300"/>
      <c r="WGA3" s="300" t="s">
        <v>1278</v>
      </c>
      <c r="WGB3" s="300"/>
      <c r="WGC3" s="300"/>
      <c r="WGD3" s="300"/>
      <c r="WGE3" s="300" t="s">
        <v>1278</v>
      </c>
      <c r="WGF3" s="300"/>
      <c r="WGG3" s="300"/>
      <c r="WGH3" s="300"/>
      <c r="WGI3" s="300" t="s">
        <v>1278</v>
      </c>
      <c r="WGJ3" s="300"/>
      <c r="WGK3" s="300"/>
      <c r="WGL3" s="300"/>
      <c r="WGM3" s="300" t="s">
        <v>1278</v>
      </c>
      <c r="WGN3" s="300"/>
      <c r="WGO3" s="300"/>
      <c r="WGP3" s="300"/>
      <c r="WGQ3" s="300" t="s">
        <v>1278</v>
      </c>
      <c r="WGR3" s="300"/>
      <c r="WGS3" s="300"/>
      <c r="WGT3" s="300"/>
      <c r="WGU3" s="300" t="s">
        <v>1278</v>
      </c>
      <c r="WGV3" s="300"/>
      <c r="WGW3" s="300"/>
      <c r="WGX3" s="300"/>
      <c r="WGY3" s="300" t="s">
        <v>1278</v>
      </c>
      <c r="WGZ3" s="300"/>
      <c r="WHA3" s="300"/>
      <c r="WHB3" s="300"/>
      <c r="WHC3" s="300" t="s">
        <v>1278</v>
      </c>
      <c r="WHD3" s="300"/>
      <c r="WHE3" s="300"/>
      <c r="WHF3" s="300"/>
      <c r="WHG3" s="300" t="s">
        <v>1278</v>
      </c>
      <c r="WHH3" s="300"/>
      <c r="WHI3" s="300"/>
      <c r="WHJ3" s="300"/>
      <c r="WHK3" s="300" t="s">
        <v>1278</v>
      </c>
      <c r="WHL3" s="300"/>
      <c r="WHM3" s="300"/>
      <c r="WHN3" s="300"/>
      <c r="WHO3" s="300" t="s">
        <v>1278</v>
      </c>
      <c r="WHP3" s="300"/>
      <c r="WHQ3" s="300"/>
      <c r="WHR3" s="300"/>
      <c r="WHS3" s="300" t="s">
        <v>1278</v>
      </c>
      <c r="WHT3" s="300"/>
      <c r="WHU3" s="300"/>
      <c r="WHV3" s="300"/>
      <c r="WHW3" s="300" t="s">
        <v>1278</v>
      </c>
      <c r="WHX3" s="300"/>
      <c r="WHY3" s="300"/>
      <c r="WHZ3" s="300"/>
      <c r="WIA3" s="300" t="s">
        <v>1278</v>
      </c>
      <c r="WIB3" s="300"/>
      <c r="WIC3" s="300"/>
      <c r="WID3" s="300"/>
      <c r="WIE3" s="300" t="s">
        <v>1278</v>
      </c>
      <c r="WIF3" s="300"/>
      <c r="WIG3" s="300"/>
      <c r="WIH3" s="300"/>
      <c r="WII3" s="300" t="s">
        <v>1278</v>
      </c>
      <c r="WIJ3" s="300"/>
      <c r="WIK3" s="300"/>
      <c r="WIL3" s="300"/>
      <c r="WIM3" s="300" t="s">
        <v>1278</v>
      </c>
      <c r="WIN3" s="300"/>
      <c r="WIO3" s="300"/>
      <c r="WIP3" s="300"/>
      <c r="WIQ3" s="300" t="s">
        <v>1278</v>
      </c>
      <c r="WIR3" s="300"/>
      <c r="WIS3" s="300"/>
      <c r="WIT3" s="300"/>
      <c r="WIU3" s="300" t="s">
        <v>1278</v>
      </c>
      <c r="WIV3" s="300"/>
      <c r="WIW3" s="300"/>
      <c r="WIX3" s="300"/>
      <c r="WIY3" s="300" t="s">
        <v>1278</v>
      </c>
      <c r="WIZ3" s="300"/>
      <c r="WJA3" s="300"/>
      <c r="WJB3" s="300"/>
      <c r="WJC3" s="300" t="s">
        <v>1278</v>
      </c>
      <c r="WJD3" s="300"/>
      <c r="WJE3" s="300"/>
      <c r="WJF3" s="300"/>
      <c r="WJG3" s="300" t="s">
        <v>1278</v>
      </c>
      <c r="WJH3" s="300"/>
      <c r="WJI3" s="300"/>
      <c r="WJJ3" s="300"/>
      <c r="WJK3" s="300" t="s">
        <v>1278</v>
      </c>
      <c r="WJL3" s="300"/>
      <c r="WJM3" s="300"/>
      <c r="WJN3" s="300"/>
      <c r="WJO3" s="300" t="s">
        <v>1278</v>
      </c>
      <c r="WJP3" s="300"/>
      <c r="WJQ3" s="300"/>
      <c r="WJR3" s="300"/>
      <c r="WJS3" s="300" t="s">
        <v>1278</v>
      </c>
      <c r="WJT3" s="300"/>
      <c r="WJU3" s="300"/>
      <c r="WJV3" s="300"/>
      <c r="WJW3" s="300" t="s">
        <v>1278</v>
      </c>
      <c r="WJX3" s="300"/>
      <c r="WJY3" s="300"/>
      <c r="WJZ3" s="300"/>
      <c r="WKA3" s="300" t="s">
        <v>1278</v>
      </c>
      <c r="WKB3" s="300"/>
      <c r="WKC3" s="300"/>
      <c r="WKD3" s="300"/>
      <c r="WKE3" s="300" t="s">
        <v>1278</v>
      </c>
      <c r="WKF3" s="300"/>
      <c r="WKG3" s="300"/>
      <c r="WKH3" s="300"/>
      <c r="WKI3" s="300" t="s">
        <v>1278</v>
      </c>
      <c r="WKJ3" s="300"/>
      <c r="WKK3" s="300"/>
      <c r="WKL3" s="300"/>
      <c r="WKM3" s="300" t="s">
        <v>1278</v>
      </c>
      <c r="WKN3" s="300"/>
      <c r="WKO3" s="300"/>
      <c r="WKP3" s="300"/>
      <c r="WKQ3" s="300" t="s">
        <v>1278</v>
      </c>
      <c r="WKR3" s="300"/>
      <c r="WKS3" s="300"/>
      <c r="WKT3" s="300"/>
      <c r="WKU3" s="300" t="s">
        <v>1278</v>
      </c>
      <c r="WKV3" s="300"/>
      <c r="WKW3" s="300"/>
      <c r="WKX3" s="300"/>
      <c r="WKY3" s="300" t="s">
        <v>1278</v>
      </c>
      <c r="WKZ3" s="300"/>
      <c r="WLA3" s="300"/>
      <c r="WLB3" s="300"/>
      <c r="WLC3" s="300" t="s">
        <v>1278</v>
      </c>
      <c r="WLD3" s="300"/>
      <c r="WLE3" s="300"/>
      <c r="WLF3" s="300"/>
      <c r="WLG3" s="300" t="s">
        <v>1278</v>
      </c>
      <c r="WLH3" s="300"/>
      <c r="WLI3" s="300"/>
      <c r="WLJ3" s="300"/>
      <c r="WLK3" s="300" t="s">
        <v>1278</v>
      </c>
      <c r="WLL3" s="300"/>
      <c r="WLM3" s="300"/>
      <c r="WLN3" s="300"/>
      <c r="WLO3" s="300" t="s">
        <v>1278</v>
      </c>
      <c r="WLP3" s="300"/>
      <c r="WLQ3" s="300"/>
      <c r="WLR3" s="300"/>
      <c r="WLS3" s="300" t="s">
        <v>1278</v>
      </c>
      <c r="WLT3" s="300"/>
      <c r="WLU3" s="300"/>
      <c r="WLV3" s="300"/>
      <c r="WLW3" s="300" t="s">
        <v>1278</v>
      </c>
      <c r="WLX3" s="300"/>
      <c r="WLY3" s="300"/>
      <c r="WLZ3" s="300"/>
      <c r="WMA3" s="300" t="s">
        <v>1278</v>
      </c>
      <c r="WMB3" s="300"/>
      <c r="WMC3" s="300"/>
      <c r="WMD3" s="300"/>
      <c r="WME3" s="300" t="s">
        <v>1278</v>
      </c>
      <c r="WMF3" s="300"/>
      <c r="WMG3" s="300"/>
      <c r="WMH3" s="300"/>
      <c r="WMI3" s="300" t="s">
        <v>1278</v>
      </c>
      <c r="WMJ3" s="300"/>
      <c r="WMK3" s="300"/>
      <c r="WML3" s="300"/>
      <c r="WMM3" s="300" t="s">
        <v>1278</v>
      </c>
      <c r="WMN3" s="300"/>
      <c r="WMO3" s="300"/>
      <c r="WMP3" s="300"/>
      <c r="WMQ3" s="300" t="s">
        <v>1278</v>
      </c>
      <c r="WMR3" s="300"/>
      <c r="WMS3" s="300"/>
      <c r="WMT3" s="300"/>
      <c r="WMU3" s="300" t="s">
        <v>1278</v>
      </c>
      <c r="WMV3" s="300"/>
      <c r="WMW3" s="300"/>
      <c r="WMX3" s="300"/>
      <c r="WMY3" s="300" t="s">
        <v>1278</v>
      </c>
      <c r="WMZ3" s="300"/>
      <c r="WNA3" s="300"/>
      <c r="WNB3" s="300"/>
      <c r="WNC3" s="300" t="s">
        <v>1278</v>
      </c>
      <c r="WND3" s="300"/>
      <c r="WNE3" s="300"/>
      <c r="WNF3" s="300"/>
      <c r="WNG3" s="300" t="s">
        <v>1278</v>
      </c>
      <c r="WNH3" s="300"/>
      <c r="WNI3" s="300"/>
      <c r="WNJ3" s="300"/>
      <c r="WNK3" s="300" t="s">
        <v>1278</v>
      </c>
      <c r="WNL3" s="300"/>
      <c r="WNM3" s="300"/>
      <c r="WNN3" s="300"/>
      <c r="WNO3" s="300" t="s">
        <v>1278</v>
      </c>
      <c r="WNP3" s="300"/>
      <c r="WNQ3" s="300"/>
      <c r="WNR3" s="300"/>
      <c r="WNS3" s="300" t="s">
        <v>1278</v>
      </c>
      <c r="WNT3" s="300"/>
      <c r="WNU3" s="300"/>
      <c r="WNV3" s="300"/>
      <c r="WNW3" s="300" t="s">
        <v>1278</v>
      </c>
      <c r="WNX3" s="300"/>
      <c r="WNY3" s="300"/>
      <c r="WNZ3" s="300"/>
      <c r="WOA3" s="300" t="s">
        <v>1278</v>
      </c>
      <c r="WOB3" s="300"/>
      <c r="WOC3" s="300"/>
      <c r="WOD3" s="300"/>
      <c r="WOE3" s="300" t="s">
        <v>1278</v>
      </c>
      <c r="WOF3" s="300"/>
      <c r="WOG3" s="300"/>
      <c r="WOH3" s="300"/>
      <c r="WOI3" s="300" t="s">
        <v>1278</v>
      </c>
      <c r="WOJ3" s="300"/>
      <c r="WOK3" s="300"/>
      <c r="WOL3" s="300"/>
      <c r="WOM3" s="300" t="s">
        <v>1278</v>
      </c>
      <c r="WON3" s="300"/>
      <c r="WOO3" s="300"/>
      <c r="WOP3" s="300"/>
      <c r="WOQ3" s="300" t="s">
        <v>1278</v>
      </c>
      <c r="WOR3" s="300"/>
      <c r="WOS3" s="300"/>
      <c r="WOT3" s="300"/>
      <c r="WOU3" s="300" t="s">
        <v>1278</v>
      </c>
      <c r="WOV3" s="300"/>
      <c r="WOW3" s="300"/>
      <c r="WOX3" s="300"/>
      <c r="WOY3" s="300" t="s">
        <v>1278</v>
      </c>
      <c r="WOZ3" s="300"/>
      <c r="WPA3" s="300"/>
      <c r="WPB3" s="300"/>
      <c r="WPC3" s="300" t="s">
        <v>1278</v>
      </c>
      <c r="WPD3" s="300"/>
      <c r="WPE3" s="300"/>
      <c r="WPF3" s="300"/>
      <c r="WPG3" s="300" t="s">
        <v>1278</v>
      </c>
      <c r="WPH3" s="300"/>
      <c r="WPI3" s="300"/>
      <c r="WPJ3" s="300"/>
      <c r="WPK3" s="300" t="s">
        <v>1278</v>
      </c>
      <c r="WPL3" s="300"/>
      <c r="WPM3" s="300"/>
      <c r="WPN3" s="300"/>
      <c r="WPO3" s="300" t="s">
        <v>1278</v>
      </c>
      <c r="WPP3" s="300"/>
      <c r="WPQ3" s="300"/>
      <c r="WPR3" s="300"/>
      <c r="WPS3" s="300" t="s">
        <v>1278</v>
      </c>
      <c r="WPT3" s="300"/>
      <c r="WPU3" s="300"/>
      <c r="WPV3" s="300"/>
      <c r="WPW3" s="300" t="s">
        <v>1278</v>
      </c>
      <c r="WPX3" s="300"/>
      <c r="WPY3" s="300"/>
      <c r="WPZ3" s="300"/>
      <c r="WQA3" s="300" t="s">
        <v>1278</v>
      </c>
      <c r="WQB3" s="300"/>
      <c r="WQC3" s="300"/>
      <c r="WQD3" s="300"/>
      <c r="WQE3" s="300" t="s">
        <v>1278</v>
      </c>
      <c r="WQF3" s="300"/>
      <c r="WQG3" s="300"/>
      <c r="WQH3" s="300"/>
      <c r="WQI3" s="300" t="s">
        <v>1278</v>
      </c>
      <c r="WQJ3" s="300"/>
      <c r="WQK3" s="300"/>
      <c r="WQL3" s="300"/>
      <c r="WQM3" s="300" t="s">
        <v>1278</v>
      </c>
      <c r="WQN3" s="300"/>
      <c r="WQO3" s="300"/>
      <c r="WQP3" s="300"/>
      <c r="WQQ3" s="300" t="s">
        <v>1278</v>
      </c>
      <c r="WQR3" s="300"/>
      <c r="WQS3" s="300"/>
      <c r="WQT3" s="300"/>
      <c r="WQU3" s="300" t="s">
        <v>1278</v>
      </c>
      <c r="WQV3" s="300"/>
      <c r="WQW3" s="300"/>
      <c r="WQX3" s="300"/>
      <c r="WQY3" s="300" t="s">
        <v>1278</v>
      </c>
      <c r="WQZ3" s="300"/>
      <c r="WRA3" s="300"/>
      <c r="WRB3" s="300"/>
      <c r="WRC3" s="300" t="s">
        <v>1278</v>
      </c>
      <c r="WRD3" s="300"/>
      <c r="WRE3" s="300"/>
      <c r="WRF3" s="300"/>
      <c r="WRG3" s="300" t="s">
        <v>1278</v>
      </c>
      <c r="WRH3" s="300"/>
      <c r="WRI3" s="300"/>
      <c r="WRJ3" s="300"/>
      <c r="WRK3" s="300" t="s">
        <v>1278</v>
      </c>
      <c r="WRL3" s="300"/>
      <c r="WRM3" s="300"/>
      <c r="WRN3" s="300"/>
      <c r="WRO3" s="300" t="s">
        <v>1278</v>
      </c>
      <c r="WRP3" s="300"/>
      <c r="WRQ3" s="300"/>
      <c r="WRR3" s="300"/>
      <c r="WRS3" s="300" t="s">
        <v>1278</v>
      </c>
      <c r="WRT3" s="300"/>
      <c r="WRU3" s="300"/>
      <c r="WRV3" s="300"/>
      <c r="WRW3" s="300" t="s">
        <v>1278</v>
      </c>
      <c r="WRX3" s="300"/>
      <c r="WRY3" s="300"/>
      <c r="WRZ3" s="300"/>
      <c r="WSA3" s="300" t="s">
        <v>1278</v>
      </c>
      <c r="WSB3" s="300"/>
      <c r="WSC3" s="300"/>
      <c r="WSD3" s="300"/>
      <c r="WSE3" s="300" t="s">
        <v>1278</v>
      </c>
      <c r="WSF3" s="300"/>
      <c r="WSG3" s="300"/>
      <c r="WSH3" s="300"/>
      <c r="WSI3" s="300" t="s">
        <v>1278</v>
      </c>
      <c r="WSJ3" s="300"/>
      <c r="WSK3" s="300"/>
      <c r="WSL3" s="300"/>
      <c r="WSM3" s="300" t="s">
        <v>1278</v>
      </c>
      <c r="WSN3" s="300"/>
      <c r="WSO3" s="300"/>
      <c r="WSP3" s="300"/>
      <c r="WSQ3" s="300" t="s">
        <v>1278</v>
      </c>
      <c r="WSR3" s="300"/>
      <c r="WSS3" s="300"/>
      <c r="WST3" s="300"/>
      <c r="WSU3" s="300" t="s">
        <v>1278</v>
      </c>
      <c r="WSV3" s="300"/>
      <c r="WSW3" s="300"/>
      <c r="WSX3" s="300"/>
      <c r="WSY3" s="300" t="s">
        <v>1278</v>
      </c>
      <c r="WSZ3" s="300"/>
      <c r="WTA3" s="300"/>
      <c r="WTB3" s="300"/>
      <c r="WTC3" s="300" t="s">
        <v>1278</v>
      </c>
      <c r="WTD3" s="300"/>
      <c r="WTE3" s="300"/>
      <c r="WTF3" s="300"/>
      <c r="WTG3" s="300" t="s">
        <v>1278</v>
      </c>
      <c r="WTH3" s="300"/>
      <c r="WTI3" s="300"/>
      <c r="WTJ3" s="300"/>
      <c r="WTK3" s="300" t="s">
        <v>1278</v>
      </c>
      <c r="WTL3" s="300"/>
      <c r="WTM3" s="300"/>
      <c r="WTN3" s="300"/>
      <c r="WTO3" s="300" t="s">
        <v>1278</v>
      </c>
      <c r="WTP3" s="300"/>
      <c r="WTQ3" s="300"/>
      <c r="WTR3" s="300"/>
      <c r="WTS3" s="300" t="s">
        <v>1278</v>
      </c>
      <c r="WTT3" s="300"/>
      <c r="WTU3" s="300"/>
      <c r="WTV3" s="300"/>
      <c r="WTW3" s="300" t="s">
        <v>1278</v>
      </c>
      <c r="WTX3" s="300"/>
      <c r="WTY3" s="300"/>
      <c r="WTZ3" s="300"/>
      <c r="WUA3" s="300" t="s">
        <v>1278</v>
      </c>
      <c r="WUB3" s="300"/>
      <c r="WUC3" s="300"/>
      <c r="WUD3" s="300"/>
      <c r="WUE3" s="300" t="s">
        <v>1278</v>
      </c>
      <c r="WUF3" s="300"/>
      <c r="WUG3" s="300"/>
      <c r="WUH3" s="300"/>
      <c r="WUI3" s="300" t="s">
        <v>1278</v>
      </c>
      <c r="WUJ3" s="300"/>
      <c r="WUK3" s="300"/>
      <c r="WUL3" s="300"/>
      <c r="WUM3" s="300" t="s">
        <v>1278</v>
      </c>
      <c r="WUN3" s="300"/>
      <c r="WUO3" s="300"/>
      <c r="WUP3" s="300"/>
      <c r="WUQ3" s="300" t="s">
        <v>1278</v>
      </c>
      <c r="WUR3" s="300"/>
      <c r="WUS3" s="300"/>
      <c r="WUT3" s="300"/>
      <c r="WUU3" s="300" t="s">
        <v>1278</v>
      </c>
      <c r="WUV3" s="300"/>
      <c r="WUW3" s="300"/>
      <c r="WUX3" s="300"/>
      <c r="WUY3" s="300" t="s">
        <v>1278</v>
      </c>
      <c r="WUZ3" s="300"/>
      <c r="WVA3" s="300"/>
      <c r="WVB3" s="300"/>
      <c r="WVC3" s="300" t="s">
        <v>1278</v>
      </c>
      <c r="WVD3" s="300"/>
      <c r="WVE3" s="300"/>
      <c r="WVF3" s="300"/>
      <c r="WVG3" s="300" t="s">
        <v>1278</v>
      </c>
      <c r="WVH3" s="300"/>
      <c r="WVI3" s="300"/>
      <c r="WVJ3" s="300"/>
      <c r="WVK3" s="300" t="s">
        <v>1278</v>
      </c>
      <c r="WVL3" s="300"/>
      <c r="WVM3" s="300"/>
      <c r="WVN3" s="300"/>
      <c r="WVO3" s="300" t="s">
        <v>1278</v>
      </c>
      <c r="WVP3" s="300"/>
      <c r="WVQ3" s="300"/>
      <c r="WVR3" s="300"/>
      <c r="WVS3" s="300" t="s">
        <v>1278</v>
      </c>
      <c r="WVT3" s="300"/>
      <c r="WVU3" s="300"/>
      <c r="WVV3" s="300"/>
      <c r="WVW3" s="300" t="s">
        <v>1278</v>
      </c>
      <c r="WVX3" s="300"/>
      <c r="WVY3" s="300"/>
      <c r="WVZ3" s="300"/>
      <c r="WWA3" s="300" t="s">
        <v>1278</v>
      </c>
      <c r="WWB3" s="300"/>
      <c r="WWC3" s="300"/>
      <c r="WWD3" s="300"/>
      <c r="WWE3" s="300" t="s">
        <v>1278</v>
      </c>
      <c r="WWF3" s="300"/>
      <c r="WWG3" s="300"/>
      <c r="WWH3" s="300"/>
      <c r="WWI3" s="300" t="s">
        <v>1278</v>
      </c>
      <c r="WWJ3" s="300"/>
      <c r="WWK3" s="300"/>
      <c r="WWL3" s="300"/>
      <c r="WWM3" s="300" t="s">
        <v>1278</v>
      </c>
      <c r="WWN3" s="300"/>
      <c r="WWO3" s="300"/>
      <c r="WWP3" s="300"/>
      <c r="WWQ3" s="300" t="s">
        <v>1278</v>
      </c>
      <c r="WWR3" s="300"/>
      <c r="WWS3" s="300"/>
      <c r="WWT3" s="300"/>
      <c r="WWU3" s="300" t="s">
        <v>1278</v>
      </c>
      <c r="WWV3" s="300"/>
      <c r="WWW3" s="300"/>
      <c r="WWX3" s="300"/>
      <c r="WWY3" s="300" t="s">
        <v>1278</v>
      </c>
      <c r="WWZ3" s="300"/>
      <c r="WXA3" s="300"/>
      <c r="WXB3" s="300"/>
      <c r="WXC3" s="300" t="s">
        <v>1278</v>
      </c>
      <c r="WXD3" s="300"/>
      <c r="WXE3" s="300"/>
      <c r="WXF3" s="300"/>
      <c r="WXG3" s="300" t="s">
        <v>1278</v>
      </c>
      <c r="WXH3" s="300"/>
      <c r="WXI3" s="300"/>
      <c r="WXJ3" s="300"/>
      <c r="WXK3" s="300" t="s">
        <v>1278</v>
      </c>
      <c r="WXL3" s="300"/>
      <c r="WXM3" s="300"/>
      <c r="WXN3" s="300"/>
      <c r="WXO3" s="300" t="s">
        <v>1278</v>
      </c>
      <c r="WXP3" s="300"/>
      <c r="WXQ3" s="300"/>
      <c r="WXR3" s="300"/>
      <c r="WXS3" s="300" t="s">
        <v>1278</v>
      </c>
      <c r="WXT3" s="300"/>
      <c r="WXU3" s="300"/>
      <c r="WXV3" s="300"/>
      <c r="WXW3" s="300" t="s">
        <v>1278</v>
      </c>
      <c r="WXX3" s="300"/>
      <c r="WXY3" s="300"/>
      <c r="WXZ3" s="300"/>
      <c r="WYA3" s="300" t="s">
        <v>1278</v>
      </c>
      <c r="WYB3" s="300"/>
      <c r="WYC3" s="300"/>
      <c r="WYD3" s="300"/>
      <c r="WYE3" s="300" t="s">
        <v>1278</v>
      </c>
      <c r="WYF3" s="300"/>
      <c r="WYG3" s="300"/>
      <c r="WYH3" s="300"/>
      <c r="WYI3" s="300" t="s">
        <v>1278</v>
      </c>
      <c r="WYJ3" s="300"/>
      <c r="WYK3" s="300"/>
      <c r="WYL3" s="300"/>
      <c r="WYM3" s="300" t="s">
        <v>1278</v>
      </c>
      <c r="WYN3" s="300"/>
      <c r="WYO3" s="300"/>
      <c r="WYP3" s="300"/>
      <c r="WYQ3" s="300" t="s">
        <v>1278</v>
      </c>
      <c r="WYR3" s="300"/>
      <c r="WYS3" s="300"/>
      <c r="WYT3" s="300"/>
      <c r="WYU3" s="300" t="s">
        <v>1278</v>
      </c>
      <c r="WYV3" s="300"/>
      <c r="WYW3" s="300"/>
      <c r="WYX3" s="300"/>
      <c r="WYY3" s="300" t="s">
        <v>1278</v>
      </c>
      <c r="WYZ3" s="300"/>
      <c r="WZA3" s="300"/>
      <c r="WZB3" s="300"/>
      <c r="WZC3" s="300" t="s">
        <v>1278</v>
      </c>
      <c r="WZD3" s="300"/>
      <c r="WZE3" s="300"/>
      <c r="WZF3" s="300"/>
      <c r="WZG3" s="300" t="s">
        <v>1278</v>
      </c>
      <c r="WZH3" s="300"/>
      <c r="WZI3" s="300"/>
      <c r="WZJ3" s="300"/>
      <c r="WZK3" s="300" t="s">
        <v>1278</v>
      </c>
      <c r="WZL3" s="300"/>
      <c r="WZM3" s="300"/>
      <c r="WZN3" s="300"/>
      <c r="WZO3" s="300" t="s">
        <v>1278</v>
      </c>
      <c r="WZP3" s="300"/>
      <c r="WZQ3" s="300"/>
      <c r="WZR3" s="300"/>
      <c r="WZS3" s="300" t="s">
        <v>1278</v>
      </c>
      <c r="WZT3" s="300"/>
      <c r="WZU3" s="300"/>
      <c r="WZV3" s="300"/>
      <c r="WZW3" s="300" t="s">
        <v>1278</v>
      </c>
      <c r="WZX3" s="300"/>
      <c r="WZY3" s="300"/>
      <c r="WZZ3" s="300"/>
      <c r="XAA3" s="300" t="s">
        <v>1278</v>
      </c>
      <c r="XAB3" s="300"/>
      <c r="XAC3" s="300"/>
      <c r="XAD3" s="300"/>
      <c r="XAE3" s="300" t="s">
        <v>1278</v>
      </c>
      <c r="XAF3" s="300"/>
      <c r="XAG3" s="300"/>
      <c r="XAH3" s="300"/>
      <c r="XAI3" s="300" t="s">
        <v>1278</v>
      </c>
      <c r="XAJ3" s="300"/>
      <c r="XAK3" s="300"/>
      <c r="XAL3" s="300"/>
      <c r="XAM3" s="300" t="s">
        <v>1278</v>
      </c>
      <c r="XAN3" s="300"/>
      <c r="XAO3" s="300"/>
      <c r="XAP3" s="300"/>
      <c r="XAQ3" s="300" t="s">
        <v>1278</v>
      </c>
      <c r="XAR3" s="300"/>
      <c r="XAS3" s="300"/>
      <c r="XAT3" s="300"/>
      <c r="XAU3" s="300" t="s">
        <v>1278</v>
      </c>
      <c r="XAV3" s="300"/>
      <c r="XAW3" s="300"/>
      <c r="XAX3" s="300"/>
      <c r="XAY3" s="300" t="s">
        <v>1278</v>
      </c>
      <c r="XAZ3" s="300"/>
      <c r="XBA3" s="300"/>
      <c r="XBB3" s="300"/>
      <c r="XBC3" s="300" t="s">
        <v>1278</v>
      </c>
      <c r="XBD3" s="300"/>
      <c r="XBE3" s="300"/>
      <c r="XBF3" s="300"/>
      <c r="XBG3" s="300" t="s">
        <v>1278</v>
      </c>
      <c r="XBH3" s="300"/>
      <c r="XBI3" s="300"/>
      <c r="XBJ3" s="300"/>
      <c r="XBK3" s="300" t="s">
        <v>1278</v>
      </c>
      <c r="XBL3" s="300"/>
      <c r="XBM3" s="300"/>
      <c r="XBN3" s="300"/>
      <c r="XBO3" s="300" t="s">
        <v>1278</v>
      </c>
      <c r="XBP3" s="300"/>
      <c r="XBQ3" s="300"/>
      <c r="XBR3" s="300"/>
      <c r="XBS3" s="300" t="s">
        <v>1278</v>
      </c>
      <c r="XBT3" s="300"/>
      <c r="XBU3" s="300"/>
      <c r="XBV3" s="300"/>
      <c r="XBW3" s="300" t="s">
        <v>1278</v>
      </c>
      <c r="XBX3" s="300"/>
      <c r="XBY3" s="300"/>
      <c r="XBZ3" s="300"/>
      <c r="XCA3" s="300" t="s">
        <v>1278</v>
      </c>
      <c r="XCB3" s="300"/>
      <c r="XCC3" s="300"/>
      <c r="XCD3" s="300"/>
      <c r="XCE3" s="300" t="s">
        <v>1278</v>
      </c>
      <c r="XCF3" s="300"/>
      <c r="XCG3" s="300"/>
      <c r="XCH3" s="300"/>
      <c r="XCI3" s="300" t="s">
        <v>1278</v>
      </c>
      <c r="XCJ3" s="300"/>
      <c r="XCK3" s="300"/>
      <c r="XCL3" s="300"/>
      <c r="XCM3" s="300" t="s">
        <v>1278</v>
      </c>
      <c r="XCN3" s="300"/>
      <c r="XCO3" s="300"/>
      <c r="XCP3" s="300"/>
      <c r="XCQ3" s="300" t="s">
        <v>1278</v>
      </c>
      <c r="XCR3" s="300"/>
      <c r="XCS3" s="300"/>
      <c r="XCT3" s="300"/>
      <c r="XCU3" s="300" t="s">
        <v>1278</v>
      </c>
      <c r="XCV3" s="300"/>
      <c r="XCW3" s="300"/>
      <c r="XCX3" s="300"/>
      <c r="XCY3" s="300" t="s">
        <v>1278</v>
      </c>
      <c r="XCZ3" s="300"/>
      <c r="XDA3" s="300"/>
      <c r="XDB3" s="300"/>
      <c r="XDC3" s="300" t="s">
        <v>1278</v>
      </c>
      <c r="XDD3" s="300"/>
      <c r="XDE3" s="300"/>
      <c r="XDF3" s="300"/>
      <c r="XDG3" s="300" t="s">
        <v>1278</v>
      </c>
      <c r="XDH3" s="300"/>
      <c r="XDI3" s="300"/>
      <c r="XDJ3" s="300"/>
      <c r="XDK3" s="300" t="s">
        <v>1278</v>
      </c>
      <c r="XDL3" s="300"/>
      <c r="XDM3" s="300"/>
      <c r="XDN3" s="300"/>
      <c r="XDO3" s="300" t="s">
        <v>1278</v>
      </c>
      <c r="XDP3" s="300"/>
      <c r="XDQ3" s="300"/>
      <c r="XDR3" s="300"/>
      <c r="XDS3" s="300" t="s">
        <v>1278</v>
      </c>
      <c r="XDT3" s="300"/>
      <c r="XDU3" s="300"/>
      <c r="XDV3" s="300"/>
      <c r="XDW3" s="300" t="s">
        <v>1278</v>
      </c>
      <c r="XDX3" s="300"/>
      <c r="XDY3" s="300"/>
      <c r="XDZ3" s="300"/>
      <c r="XEA3" s="300" t="s">
        <v>1278</v>
      </c>
      <c r="XEB3" s="300"/>
      <c r="XEC3" s="300"/>
      <c r="XED3" s="300"/>
      <c r="XEE3" s="300" t="s">
        <v>1278</v>
      </c>
      <c r="XEF3" s="300"/>
      <c r="XEG3" s="300"/>
      <c r="XEH3" s="300"/>
      <c r="XEI3" s="300" t="s">
        <v>1278</v>
      </c>
      <c r="XEJ3" s="300"/>
      <c r="XEK3" s="300"/>
      <c r="XEL3" s="300"/>
      <c r="XEM3" s="300" t="s">
        <v>1278</v>
      </c>
      <c r="XEN3" s="300"/>
      <c r="XEO3" s="300"/>
      <c r="XEP3" s="300"/>
      <c r="XEQ3" s="300" t="s">
        <v>1278</v>
      </c>
      <c r="XER3" s="300"/>
      <c r="XES3" s="300"/>
      <c r="XET3" s="300"/>
      <c r="XEU3" s="300" t="s">
        <v>1278</v>
      </c>
      <c r="XEV3" s="300"/>
      <c r="XEW3" s="300"/>
      <c r="XEX3" s="300"/>
      <c r="XEY3" s="300" t="s">
        <v>1278</v>
      </c>
      <c r="XEZ3" s="300"/>
      <c r="XFA3" s="300"/>
      <c r="XFB3" s="300"/>
    </row>
    <row r="4" spans="1:16382" ht="15.6" customHeight="1" x14ac:dyDescent="0.25"/>
    <row r="5" spans="1:16382" ht="21.9" customHeight="1" x14ac:dyDescent="0.25">
      <c r="A5" s="202" t="s">
        <v>1376</v>
      </c>
      <c r="B5" s="202"/>
      <c r="C5" s="202"/>
      <c r="D5" s="202"/>
      <c r="E5" s="202"/>
      <c r="F5" s="275" t="s">
        <v>1379</v>
      </c>
      <c r="G5" s="276"/>
    </row>
    <row r="6" spans="1:16382" ht="21.9" customHeight="1" x14ac:dyDescent="0.25">
      <c r="A6" s="202" t="s">
        <v>1318</v>
      </c>
      <c r="B6" s="202"/>
      <c r="C6" s="202"/>
      <c r="D6" s="202"/>
      <c r="E6" s="202"/>
      <c r="F6" s="275" t="s">
        <v>1378</v>
      </c>
      <c r="G6" s="276"/>
    </row>
    <row r="7" spans="1:16382" ht="9" customHeight="1" x14ac:dyDescent="0.25">
      <c r="A7" s="6"/>
      <c r="B7" s="7"/>
      <c r="C7" s="6"/>
      <c r="D7" s="8"/>
      <c r="E7" s="8"/>
      <c r="F7" s="8"/>
      <c r="G7" s="8"/>
    </row>
    <row r="8" spans="1:16382" ht="21.9" customHeight="1" x14ac:dyDescent="0.25">
      <c r="A8" s="10" t="s">
        <v>5</v>
      </c>
      <c r="B8" s="11" t="s">
        <v>6</v>
      </c>
      <c r="C8" s="10" t="s">
        <v>7</v>
      </c>
      <c r="D8" s="12" t="s">
        <v>8</v>
      </c>
      <c r="E8" s="12" t="s">
        <v>9</v>
      </c>
      <c r="F8" s="12" t="s">
        <v>10</v>
      </c>
      <c r="G8" s="12" t="s">
        <v>11</v>
      </c>
    </row>
    <row r="9" spans="1:16382" ht="21.9" customHeight="1" x14ac:dyDescent="0.25">
      <c r="A9" s="237">
        <v>1</v>
      </c>
      <c r="B9" s="201" t="s">
        <v>1322</v>
      </c>
      <c r="C9" s="278"/>
      <c r="D9" s="278"/>
      <c r="E9" s="278"/>
      <c r="F9" s="278"/>
      <c r="G9" s="278"/>
    </row>
    <row r="10" spans="1:16382" ht="21.9" customHeight="1" x14ac:dyDescent="0.25">
      <c r="A10" s="228" t="s">
        <v>16</v>
      </c>
      <c r="B10" s="227" t="s">
        <v>1324</v>
      </c>
      <c r="C10" s="229" t="s">
        <v>1325</v>
      </c>
      <c r="D10" s="263">
        <v>1</v>
      </c>
      <c r="E10" s="273"/>
      <c r="F10" s="13">
        <f>D10*E10</f>
        <v>0</v>
      </c>
      <c r="G10" s="14">
        <f>F10*(1+BDI!$C$19)</f>
        <v>0</v>
      </c>
    </row>
    <row r="11" spans="1:16382" ht="21.9" customHeight="1" x14ac:dyDescent="0.25">
      <c r="A11" s="228" t="s">
        <v>1269</v>
      </c>
      <c r="B11" s="227" t="s">
        <v>1366</v>
      </c>
      <c r="C11" s="229" t="s">
        <v>7</v>
      </c>
      <c r="D11" s="263">
        <v>1</v>
      </c>
      <c r="E11" s="273"/>
      <c r="F11" s="13">
        <f>D11*E11</f>
        <v>0</v>
      </c>
      <c r="G11" s="14">
        <f>F11*(1+BDI!$C$19)</f>
        <v>0</v>
      </c>
    </row>
    <row r="12" spans="1:16382" ht="21.9" customHeight="1" x14ac:dyDescent="0.25">
      <c r="A12" s="282" t="s">
        <v>1270</v>
      </c>
      <c r="B12" s="283"/>
      <c r="C12" s="283"/>
      <c r="D12" s="283"/>
      <c r="E12" s="284"/>
      <c r="F12" s="200">
        <f>SUM(F10:F11)</f>
        <v>0</v>
      </c>
      <c r="G12" s="200">
        <f>SUM(G10:G11)</f>
        <v>0</v>
      </c>
      <c r="H12" s="268"/>
    </row>
    <row r="13" spans="1:16382" ht="21.9" customHeight="1" x14ac:dyDescent="0.25">
      <c r="A13" s="237">
        <v>2</v>
      </c>
      <c r="B13" s="201" t="s">
        <v>1323</v>
      </c>
      <c r="C13" s="278"/>
      <c r="D13" s="278"/>
      <c r="E13" s="278"/>
      <c r="F13" s="278"/>
      <c r="G13" s="278"/>
    </row>
    <row r="14" spans="1:16382" ht="21.9" customHeight="1" x14ac:dyDescent="0.25">
      <c r="A14" s="228" t="s">
        <v>1272</v>
      </c>
      <c r="B14" s="227" t="s">
        <v>1326</v>
      </c>
      <c r="C14" s="229" t="s">
        <v>1327</v>
      </c>
      <c r="D14" s="263">
        <v>66</v>
      </c>
      <c r="E14" s="273"/>
      <c r="F14" s="13">
        <f>D14*E14</f>
        <v>0</v>
      </c>
      <c r="G14" s="14">
        <f>F14*(1+BDI!$C$19)</f>
        <v>0</v>
      </c>
    </row>
    <row r="15" spans="1:16382" ht="21.9" customHeight="1" x14ac:dyDescent="0.25">
      <c r="A15" s="228" t="s">
        <v>23</v>
      </c>
      <c r="B15" s="226" t="s">
        <v>1328</v>
      </c>
      <c r="C15" s="228" t="s">
        <v>39</v>
      </c>
      <c r="D15" s="225">
        <v>3</v>
      </c>
      <c r="E15" s="273"/>
      <c r="F15" s="216">
        <f t="shared" ref="F15" si="0">D15*E15</f>
        <v>0</v>
      </c>
      <c r="G15" s="14">
        <f>F15*(1+BDI!$C$19)</f>
        <v>0</v>
      </c>
    </row>
    <row r="16" spans="1:16382" ht="21.9" customHeight="1" x14ac:dyDescent="0.25">
      <c r="A16" s="282" t="s">
        <v>1273</v>
      </c>
      <c r="B16" s="283"/>
      <c r="C16" s="283"/>
      <c r="D16" s="283"/>
      <c r="E16" s="284"/>
      <c r="F16" s="200">
        <f>SUM(F14:F15)</f>
        <v>0</v>
      </c>
      <c r="G16" s="200">
        <f>SUM(G14:G15)</f>
        <v>0</v>
      </c>
      <c r="H16" s="268"/>
    </row>
    <row r="17" spans="1:8" ht="21.9" customHeight="1" x14ac:dyDescent="0.25">
      <c r="A17" s="237">
        <v>3</v>
      </c>
      <c r="B17" s="201" t="s">
        <v>1329</v>
      </c>
      <c r="C17" s="278"/>
      <c r="D17" s="278"/>
      <c r="E17" s="278"/>
      <c r="F17" s="278"/>
      <c r="G17" s="278"/>
    </row>
    <row r="18" spans="1:8" ht="21.9" customHeight="1" x14ac:dyDescent="0.25">
      <c r="A18" s="228" t="s">
        <v>49</v>
      </c>
      <c r="B18" s="227" t="s">
        <v>1320</v>
      </c>
      <c r="C18" s="229" t="s">
        <v>1268</v>
      </c>
      <c r="D18" s="263">
        <v>119.62</v>
      </c>
      <c r="E18" s="273"/>
      <c r="F18" s="13">
        <f>D18*E18</f>
        <v>0</v>
      </c>
      <c r="G18" s="14">
        <f>F18*(1+BDI!$C$19)</f>
        <v>0</v>
      </c>
    </row>
    <row r="19" spans="1:8" ht="21.9" customHeight="1" x14ac:dyDescent="0.25">
      <c r="A19" s="228" t="s">
        <v>52</v>
      </c>
      <c r="B19" s="226" t="s">
        <v>1362</v>
      </c>
      <c r="C19" s="228" t="s">
        <v>101</v>
      </c>
      <c r="D19" s="225">
        <v>30</v>
      </c>
      <c r="E19" s="273"/>
      <c r="F19" s="216">
        <f t="shared" ref="F19:F20" si="1">D19*E19</f>
        <v>0</v>
      </c>
      <c r="G19" s="14">
        <f>F19*(1+BDI!$C$19)</f>
        <v>0</v>
      </c>
    </row>
    <row r="20" spans="1:8" ht="33.6" customHeight="1" x14ac:dyDescent="0.25">
      <c r="A20" s="228" t="s">
        <v>54</v>
      </c>
      <c r="B20" s="226" t="s">
        <v>1321</v>
      </c>
      <c r="C20" s="264" t="s">
        <v>101</v>
      </c>
      <c r="D20" s="225">
        <v>350</v>
      </c>
      <c r="E20" s="273"/>
      <c r="F20" s="216">
        <f t="shared" si="1"/>
        <v>0</v>
      </c>
      <c r="G20" s="14">
        <f>F20*(1+BDI!$C$19)</f>
        <v>0</v>
      </c>
    </row>
    <row r="21" spans="1:8" ht="21.9" customHeight="1" x14ac:dyDescent="0.25">
      <c r="A21" s="282" t="s">
        <v>1274</v>
      </c>
      <c r="B21" s="283"/>
      <c r="C21" s="283"/>
      <c r="D21" s="283"/>
      <c r="E21" s="284"/>
      <c r="F21" s="200">
        <f>SUM(F18:F20)</f>
        <v>0</v>
      </c>
      <c r="G21" s="200">
        <f>SUM(G18:G20)</f>
        <v>0</v>
      </c>
      <c r="H21" s="268"/>
    </row>
    <row r="22" spans="1:8" ht="21.9" customHeight="1" x14ac:dyDescent="0.25">
      <c r="A22" s="237">
        <v>4</v>
      </c>
      <c r="B22" s="201" t="s">
        <v>62</v>
      </c>
      <c r="C22" s="278"/>
      <c r="D22" s="278"/>
      <c r="E22" s="278"/>
      <c r="F22" s="278"/>
      <c r="G22" s="278"/>
    </row>
    <row r="23" spans="1:8" ht="21.9" customHeight="1" x14ac:dyDescent="0.25">
      <c r="A23" s="228" t="s">
        <v>59</v>
      </c>
      <c r="B23" s="227" t="s">
        <v>1331</v>
      </c>
      <c r="C23" s="229" t="s">
        <v>1268</v>
      </c>
      <c r="D23" s="263">
        <v>1.99</v>
      </c>
      <c r="E23" s="273"/>
      <c r="F23" s="13">
        <f>D23*E23</f>
        <v>0</v>
      </c>
      <c r="G23" s="14">
        <f>F23*(1+BDI!$C$19)</f>
        <v>0</v>
      </c>
    </row>
    <row r="24" spans="1:8" ht="30" x14ac:dyDescent="0.25">
      <c r="A24" s="228" t="s">
        <v>184</v>
      </c>
      <c r="B24" s="226" t="s">
        <v>1365</v>
      </c>
      <c r="C24" s="228" t="s">
        <v>31</v>
      </c>
      <c r="D24" s="225">
        <v>14.42</v>
      </c>
      <c r="E24" s="273"/>
      <c r="F24" s="216">
        <f t="shared" ref="F24" si="2">D24*E24</f>
        <v>0</v>
      </c>
      <c r="G24" s="272">
        <f>F24*(1+BDI!$C$19)</f>
        <v>0</v>
      </c>
    </row>
    <row r="25" spans="1:8" ht="21.9" customHeight="1" x14ac:dyDescent="0.25">
      <c r="A25" s="228" t="s">
        <v>245</v>
      </c>
      <c r="B25" s="226" t="s">
        <v>1332</v>
      </c>
      <c r="C25" s="228" t="s">
        <v>101</v>
      </c>
      <c r="D25" s="225">
        <v>3.79</v>
      </c>
      <c r="E25" s="273"/>
      <c r="F25" s="216">
        <f t="shared" ref="F25" si="3">D25*E25</f>
        <v>0</v>
      </c>
      <c r="G25" s="14">
        <f>F25*(1+BDI!$C$19)</f>
        <v>0</v>
      </c>
    </row>
    <row r="26" spans="1:8" ht="33.6" customHeight="1" x14ac:dyDescent="0.25">
      <c r="A26" s="228" t="s">
        <v>317</v>
      </c>
      <c r="B26" s="226" t="s">
        <v>1333</v>
      </c>
      <c r="C26" s="264" t="s">
        <v>1334</v>
      </c>
      <c r="D26" s="225">
        <f>0.09*1.15</f>
        <v>0.10349999999999999</v>
      </c>
      <c r="E26" s="273"/>
      <c r="F26" s="216">
        <f t="shared" ref="F26" si="4">D26*E26</f>
        <v>0</v>
      </c>
      <c r="G26" s="14">
        <f>F26*(1+BDI!$C$19)</f>
        <v>0</v>
      </c>
    </row>
    <row r="27" spans="1:8" ht="33.6" customHeight="1" x14ac:dyDescent="0.25">
      <c r="A27" s="228" t="s">
        <v>349</v>
      </c>
      <c r="B27" s="226" t="s">
        <v>1335</v>
      </c>
      <c r="C27" s="264" t="s">
        <v>1334</v>
      </c>
      <c r="D27" s="225">
        <f>2.75*1.15</f>
        <v>3.1624999999999996</v>
      </c>
      <c r="E27" s="273"/>
      <c r="F27" s="216">
        <f>D27*E27</f>
        <v>0</v>
      </c>
      <c r="G27" s="14">
        <f>F27*(1+BDI!$C$19)</f>
        <v>0</v>
      </c>
    </row>
    <row r="28" spans="1:8" ht="33.6" customHeight="1" x14ac:dyDescent="0.25">
      <c r="A28" s="228" t="s">
        <v>353</v>
      </c>
      <c r="B28" s="271" t="s">
        <v>1367</v>
      </c>
      <c r="C28" s="264" t="s">
        <v>1334</v>
      </c>
      <c r="D28" s="225">
        <f>D26+D27</f>
        <v>3.2659999999999996</v>
      </c>
      <c r="E28" s="273"/>
      <c r="F28" s="216">
        <f>D28*E28</f>
        <v>0</v>
      </c>
      <c r="G28" s="14">
        <f>F28*(1+BDI!$C$19)</f>
        <v>0</v>
      </c>
    </row>
    <row r="29" spans="1:8" ht="21.9" customHeight="1" x14ac:dyDescent="0.25">
      <c r="A29" s="282" t="s">
        <v>1330</v>
      </c>
      <c r="B29" s="283"/>
      <c r="C29" s="283"/>
      <c r="D29" s="283"/>
      <c r="E29" s="284"/>
      <c r="F29" s="200">
        <f>SUM(F23:F28)</f>
        <v>0</v>
      </c>
      <c r="G29" s="200">
        <f>SUM(G23:G28)</f>
        <v>0</v>
      </c>
      <c r="H29" s="268"/>
    </row>
    <row r="30" spans="1:8" ht="21.9" customHeight="1" x14ac:dyDescent="0.25">
      <c r="A30" s="237">
        <v>5</v>
      </c>
      <c r="B30" s="201" t="s">
        <v>1267</v>
      </c>
      <c r="C30" s="278"/>
      <c r="D30" s="278"/>
      <c r="E30" s="278"/>
      <c r="F30" s="278"/>
      <c r="G30" s="278"/>
    </row>
    <row r="31" spans="1:8" ht="31.2" customHeight="1" x14ac:dyDescent="0.25">
      <c r="A31" s="228" t="s">
        <v>1336</v>
      </c>
      <c r="B31" s="227" t="s">
        <v>1369</v>
      </c>
      <c r="C31" s="229" t="s">
        <v>1268</v>
      </c>
      <c r="D31" s="263">
        <f>49.53*1.15</f>
        <v>56.959499999999998</v>
      </c>
      <c r="E31" s="273"/>
      <c r="F31" s="13">
        <f>D31*E31</f>
        <v>0</v>
      </c>
      <c r="G31" s="14">
        <f>F31*(1+BDI!$C$19)</f>
        <v>0</v>
      </c>
    </row>
    <row r="32" spans="1:8" ht="21.9" customHeight="1" x14ac:dyDescent="0.25">
      <c r="A32" s="282" t="s">
        <v>1337</v>
      </c>
      <c r="B32" s="283"/>
      <c r="C32" s="283"/>
      <c r="D32" s="283"/>
      <c r="E32" s="284"/>
      <c r="F32" s="200">
        <f>SUM(F31:F31)</f>
        <v>0</v>
      </c>
      <c r="G32" s="200">
        <f>SUM(G31:G31)</f>
        <v>0</v>
      </c>
      <c r="H32" s="268"/>
    </row>
    <row r="33" spans="1:9" ht="21.9" customHeight="1" x14ac:dyDescent="0.25">
      <c r="A33" s="237">
        <v>6</v>
      </c>
      <c r="B33" s="201" t="s">
        <v>1319</v>
      </c>
      <c r="C33" s="278"/>
      <c r="D33" s="278"/>
      <c r="E33" s="278"/>
      <c r="F33" s="278"/>
      <c r="G33" s="278"/>
    </row>
    <row r="34" spans="1:9" ht="75" x14ac:dyDescent="0.25">
      <c r="A34" s="228" t="s">
        <v>1338</v>
      </c>
      <c r="B34" s="227" t="s">
        <v>1341</v>
      </c>
      <c r="C34" s="264" t="s">
        <v>1342</v>
      </c>
      <c r="D34" s="265">
        <v>200</v>
      </c>
      <c r="E34" s="273"/>
      <c r="F34" s="266">
        <f>D34*E34</f>
        <v>0</v>
      </c>
      <c r="G34" s="267">
        <f>F34*(1+BDI!$C$19)</f>
        <v>0</v>
      </c>
    </row>
    <row r="35" spans="1:9" ht="33.6" customHeight="1" x14ac:dyDescent="0.25">
      <c r="A35" s="228" t="s">
        <v>1339</v>
      </c>
      <c r="B35" s="226" t="s">
        <v>1343</v>
      </c>
      <c r="C35" s="264" t="s">
        <v>76</v>
      </c>
      <c r="D35" s="265">
        <v>16</v>
      </c>
      <c r="E35" s="273"/>
      <c r="F35" s="266">
        <f t="shared" ref="F35" si="5">D35*E35</f>
        <v>0</v>
      </c>
      <c r="G35" s="267">
        <f>F35*(1+BDI!$C$19)</f>
        <v>0</v>
      </c>
    </row>
    <row r="36" spans="1:9" ht="21.9" customHeight="1" x14ac:dyDescent="0.25">
      <c r="A36" s="279" t="s">
        <v>1340</v>
      </c>
      <c r="B36" s="280"/>
      <c r="C36" s="280"/>
      <c r="D36" s="280"/>
      <c r="E36" s="281"/>
      <c r="F36" s="15">
        <f>SUM(F34:F35)</f>
        <v>0</v>
      </c>
      <c r="G36" s="15">
        <f>SUM(G34:G35)</f>
        <v>0</v>
      </c>
      <c r="H36" s="269"/>
      <c r="I36" s="269"/>
    </row>
    <row r="37" spans="1:9" ht="21.9" customHeight="1" x14ac:dyDescent="0.25">
      <c r="A37" s="237">
        <v>7</v>
      </c>
      <c r="B37" s="201" t="s">
        <v>1374</v>
      </c>
      <c r="C37" s="278"/>
      <c r="D37" s="278"/>
      <c r="E37" s="278"/>
      <c r="F37" s="278"/>
      <c r="G37" s="278"/>
    </row>
    <row r="38" spans="1:9" ht="21.9" customHeight="1" x14ac:dyDescent="0.25">
      <c r="A38" s="228" t="s">
        <v>1344</v>
      </c>
      <c r="B38" s="227" t="s">
        <v>1375</v>
      </c>
      <c r="C38" s="264" t="s">
        <v>31</v>
      </c>
      <c r="D38" s="265">
        <v>62</v>
      </c>
      <c r="E38" s="273"/>
      <c r="F38" s="266">
        <f>D38*E38</f>
        <v>0</v>
      </c>
      <c r="G38" s="267">
        <f>F38*(1+BDI!$C$19)</f>
        <v>0</v>
      </c>
      <c r="I38" s="268"/>
    </row>
    <row r="39" spans="1:9" ht="21.75" customHeight="1" x14ac:dyDescent="0.25">
      <c r="A39" s="279" t="s">
        <v>1345</v>
      </c>
      <c r="B39" s="280"/>
      <c r="C39" s="280"/>
      <c r="D39" s="280"/>
      <c r="E39" s="281"/>
      <c r="F39" s="15">
        <f>SUM(F38:F38)</f>
        <v>0</v>
      </c>
      <c r="G39" s="15">
        <f>SUM(G38:G38)</f>
        <v>0</v>
      </c>
    </row>
    <row r="40" spans="1:9" ht="21.9" customHeight="1" x14ac:dyDescent="0.25">
      <c r="A40" s="237">
        <v>8</v>
      </c>
      <c r="B40" s="201" t="s">
        <v>1360</v>
      </c>
      <c r="C40" s="278"/>
      <c r="D40" s="278"/>
      <c r="E40" s="278"/>
      <c r="F40" s="278"/>
      <c r="G40" s="278"/>
    </row>
    <row r="41" spans="1:9" ht="45" x14ac:dyDescent="0.25">
      <c r="A41" s="228" t="s">
        <v>1346</v>
      </c>
      <c r="B41" s="227" t="s">
        <v>1368</v>
      </c>
      <c r="C41" s="264" t="s">
        <v>31</v>
      </c>
      <c r="D41" s="265">
        <v>1.22</v>
      </c>
      <c r="E41" s="273"/>
      <c r="F41" s="266">
        <f>D41*E41</f>
        <v>0</v>
      </c>
      <c r="G41" s="267">
        <f>F41*(1+BDI!$C$19)</f>
        <v>0</v>
      </c>
    </row>
    <row r="42" spans="1:9" ht="30" x14ac:dyDescent="0.25">
      <c r="A42" s="228" t="s">
        <v>1347</v>
      </c>
      <c r="B42" s="226" t="s">
        <v>1372</v>
      </c>
      <c r="C42" s="264" t="s">
        <v>31</v>
      </c>
      <c r="D42" s="265">
        <v>14.42</v>
      </c>
      <c r="E42" s="273"/>
      <c r="F42" s="266">
        <f t="shared" ref="F42:F44" si="6">D42*E42</f>
        <v>0</v>
      </c>
      <c r="G42" s="267">
        <f>F42*(1+BDI!$C$19)</f>
        <v>0</v>
      </c>
    </row>
    <row r="43" spans="1:9" ht="30" x14ac:dyDescent="0.25">
      <c r="A43" s="228" t="s">
        <v>1348</v>
      </c>
      <c r="B43" s="271" t="s">
        <v>1373</v>
      </c>
      <c r="C43" s="264" t="s">
        <v>31</v>
      </c>
      <c r="D43" s="265">
        <v>14.42</v>
      </c>
      <c r="E43" s="273"/>
      <c r="F43" s="266">
        <f t="shared" ref="F43" si="7">D43*E43</f>
        <v>0</v>
      </c>
      <c r="G43" s="267">
        <f>F43*(1+BDI!$C$19)</f>
        <v>0</v>
      </c>
    </row>
    <row r="44" spans="1:9" ht="33.6" customHeight="1" x14ac:dyDescent="0.25">
      <c r="A44" s="228" t="s">
        <v>1371</v>
      </c>
      <c r="B44" s="226" t="s">
        <v>1370</v>
      </c>
      <c r="C44" s="264" t="s">
        <v>76</v>
      </c>
      <c r="D44" s="265">
        <v>1</v>
      </c>
      <c r="E44" s="273"/>
      <c r="F44" s="266">
        <f t="shared" si="6"/>
        <v>0</v>
      </c>
      <c r="G44" s="267">
        <f>F44*(1+BDI!$C$19)</f>
        <v>0</v>
      </c>
    </row>
    <row r="45" spans="1:9" ht="21.75" customHeight="1" x14ac:dyDescent="0.25">
      <c r="A45" s="279" t="s">
        <v>1349</v>
      </c>
      <c r="B45" s="280"/>
      <c r="C45" s="280"/>
      <c r="D45" s="280"/>
      <c r="E45" s="281"/>
      <c r="F45" s="15">
        <f>SUM(F41:F44)</f>
        <v>0</v>
      </c>
      <c r="G45" s="15">
        <f>SUM(G41:G44)</f>
        <v>0</v>
      </c>
    </row>
    <row r="46" spans="1:9" ht="21.9" customHeight="1" x14ac:dyDescent="0.25">
      <c r="A46" s="237">
        <v>9</v>
      </c>
      <c r="B46" s="201" t="s">
        <v>150</v>
      </c>
      <c r="C46" s="278"/>
      <c r="D46" s="278"/>
      <c r="E46" s="278"/>
      <c r="F46" s="278"/>
      <c r="G46" s="278"/>
    </row>
    <row r="47" spans="1:9" ht="15" x14ac:dyDescent="0.25">
      <c r="A47" s="228" t="s">
        <v>1351</v>
      </c>
      <c r="B47" s="227" t="s">
        <v>1357</v>
      </c>
      <c r="C47" s="264" t="s">
        <v>31</v>
      </c>
      <c r="D47" s="265">
        <v>42.72</v>
      </c>
      <c r="E47" s="273"/>
      <c r="F47" s="266">
        <f>D47*E47</f>
        <v>0</v>
      </c>
      <c r="G47" s="267">
        <f>F47*(1+BDI!$C$19)</f>
        <v>0</v>
      </c>
    </row>
    <row r="48" spans="1:9" ht="30" x14ac:dyDescent="0.25">
      <c r="A48" s="228" t="s">
        <v>1352</v>
      </c>
      <c r="B48" s="226" t="s">
        <v>1361</v>
      </c>
      <c r="C48" s="264" t="s">
        <v>31</v>
      </c>
      <c r="D48" s="265">
        <v>30.06</v>
      </c>
      <c r="E48" s="273"/>
      <c r="F48" s="266">
        <f t="shared" ref="F48" si="8">D48*E48</f>
        <v>0</v>
      </c>
      <c r="G48" s="267">
        <f>F48*(1+BDI!$C$19)</f>
        <v>0</v>
      </c>
    </row>
    <row r="49" spans="1:7" ht="21.9" customHeight="1" x14ac:dyDescent="0.25">
      <c r="A49" s="228" t="s">
        <v>1353</v>
      </c>
      <c r="B49" s="226" t="s">
        <v>1358</v>
      </c>
      <c r="C49" s="264" t="s">
        <v>31</v>
      </c>
      <c r="D49" s="265">
        <v>30.06</v>
      </c>
      <c r="E49" s="273"/>
      <c r="F49" s="266">
        <f t="shared" ref="F49" si="9">D49*E49</f>
        <v>0</v>
      </c>
      <c r="G49" s="267">
        <f>F49*(1+BDI!$C$19)</f>
        <v>0</v>
      </c>
    </row>
    <row r="50" spans="1:7" ht="21.75" customHeight="1" x14ac:dyDescent="0.25">
      <c r="A50" s="279" t="s">
        <v>1355</v>
      </c>
      <c r="B50" s="280"/>
      <c r="C50" s="280"/>
      <c r="D50" s="280"/>
      <c r="E50" s="281"/>
      <c r="F50" s="15">
        <f>SUM(F47:F49)</f>
        <v>0</v>
      </c>
      <c r="G50" s="15">
        <f>SUM(G47:G49)</f>
        <v>0</v>
      </c>
    </row>
    <row r="51" spans="1:7" ht="21.9" customHeight="1" x14ac:dyDescent="0.25">
      <c r="A51" s="237">
        <v>10</v>
      </c>
      <c r="B51" s="201" t="s">
        <v>1350</v>
      </c>
      <c r="C51" s="278"/>
      <c r="D51" s="278"/>
      <c r="E51" s="278"/>
      <c r="F51" s="278"/>
      <c r="G51" s="278"/>
    </row>
    <row r="52" spans="1:7" ht="21.9" customHeight="1" x14ac:dyDescent="0.25">
      <c r="A52" s="228" t="s">
        <v>1354</v>
      </c>
      <c r="B52" s="227" t="s">
        <v>1359</v>
      </c>
      <c r="C52" s="264" t="s">
        <v>31</v>
      </c>
      <c r="D52" s="265">
        <v>119.62</v>
      </c>
      <c r="E52" s="273"/>
      <c r="F52" s="266">
        <f>D52*E52</f>
        <v>0</v>
      </c>
      <c r="G52" s="267">
        <f>F52*(1+BDI!$C$19)</f>
        <v>0</v>
      </c>
    </row>
    <row r="53" spans="1:7" ht="21.75" customHeight="1" x14ac:dyDescent="0.25">
      <c r="A53" s="279" t="s">
        <v>1356</v>
      </c>
      <c r="B53" s="280"/>
      <c r="C53" s="280"/>
      <c r="D53" s="280"/>
      <c r="E53" s="281"/>
      <c r="F53" s="15">
        <f>SUM(F52:F52)</f>
        <v>0</v>
      </c>
      <c r="G53" s="15">
        <f>SUM(G52:G52)</f>
        <v>0</v>
      </c>
    </row>
    <row r="54" spans="1:7" ht="21.9" customHeight="1" x14ac:dyDescent="0.25">
      <c r="A54" s="230"/>
      <c r="B54" s="231"/>
      <c r="C54" s="231"/>
      <c r="D54" s="231"/>
      <c r="E54" s="231"/>
      <c r="F54" s="232"/>
      <c r="G54" s="232"/>
    </row>
    <row r="55" spans="1:7" ht="21.9" customHeight="1" x14ac:dyDescent="0.25">
      <c r="A55" s="287" t="s">
        <v>545</v>
      </c>
      <c r="B55" s="288"/>
      <c r="C55" s="288"/>
      <c r="D55" s="288"/>
      <c r="E55" s="289"/>
      <c r="F55" s="296">
        <f>F12+F16+F21+F29+F32+F36+F39+F45+F50+F53</f>
        <v>0</v>
      </c>
      <c r="G55" s="297"/>
    </row>
    <row r="56" spans="1:7" ht="21.9" customHeight="1" x14ac:dyDescent="0.25">
      <c r="A56" s="290" t="s">
        <v>1363</v>
      </c>
      <c r="B56" s="291"/>
      <c r="C56" s="291"/>
      <c r="D56" s="291"/>
      <c r="E56" s="292"/>
      <c r="F56" s="298">
        <f>F57-F55</f>
        <v>0</v>
      </c>
      <c r="G56" s="299"/>
    </row>
    <row r="57" spans="1:7" ht="21.9" customHeight="1" x14ac:dyDescent="0.25">
      <c r="A57" s="293" t="s">
        <v>1364</v>
      </c>
      <c r="B57" s="294"/>
      <c r="C57" s="294"/>
      <c r="D57" s="294"/>
      <c r="E57" s="295"/>
      <c r="F57" s="296">
        <f>G12+G16+G21+G29+G32+G36+G39+G45+G50+G53</f>
        <v>0</v>
      </c>
      <c r="G57" s="297"/>
    </row>
    <row r="58" spans="1:7" ht="12.75" customHeight="1" x14ac:dyDescent="0.25">
      <c r="A58" s="6"/>
      <c r="B58" s="7"/>
      <c r="C58" s="6"/>
      <c r="D58" s="8"/>
      <c r="E58" s="8"/>
      <c r="F58" s="8"/>
      <c r="G58" s="8"/>
    </row>
    <row r="59" spans="1:7" ht="20.25" customHeight="1" x14ac:dyDescent="0.25">
      <c r="A59" s="285" t="s">
        <v>1275</v>
      </c>
      <c r="B59" s="285"/>
      <c r="C59" s="285"/>
      <c r="D59" s="285"/>
      <c r="E59" s="285"/>
      <c r="F59" s="285"/>
      <c r="G59" s="285"/>
    </row>
    <row r="60" spans="1:7" ht="30.75" customHeight="1" x14ac:dyDescent="0.25">
      <c r="A60" s="286" t="s">
        <v>1276</v>
      </c>
      <c r="B60" s="286"/>
      <c r="C60" s="286"/>
      <c r="D60" s="286"/>
      <c r="E60" s="286"/>
      <c r="F60" s="286"/>
      <c r="G60" s="286"/>
    </row>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sheetData>
  <sheetProtection algorithmName="SHA-512" hashValue="nLwqqX1yGRUzswRvIbOYyd2EZYGbiYFzwb44mcK8NethdBi6sYrTTzzEQ76aafT0tkMV8Y8NiCX9nWU7OsMy6A==" saltValue="SC1IRSQcOo9Zlqzbd1Hpjg==" spinCount="100000" sheet="1"/>
  <mergeCells count="4123">
    <mergeCell ref="XEQ3:XET3"/>
    <mergeCell ref="XEU3:XEX3"/>
    <mergeCell ref="XEY3:XFB3"/>
    <mergeCell ref="A3:G3"/>
    <mergeCell ref="XDW3:XDZ3"/>
    <mergeCell ref="XEA3:XED3"/>
    <mergeCell ref="XEE3:XEH3"/>
    <mergeCell ref="XEI3:XEL3"/>
    <mergeCell ref="XEM3:XEP3"/>
    <mergeCell ref="XDC3:XDF3"/>
    <mergeCell ref="XDG3:XDJ3"/>
    <mergeCell ref="XDK3:XDN3"/>
    <mergeCell ref="XDO3:XDR3"/>
    <mergeCell ref="XDS3:XDV3"/>
    <mergeCell ref="XCI3:XCL3"/>
    <mergeCell ref="XCM3:XCP3"/>
    <mergeCell ref="XCQ3:XCT3"/>
    <mergeCell ref="XCU3:XCX3"/>
    <mergeCell ref="XCY3:XDB3"/>
    <mergeCell ref="XBO3:XBR3"/>
    <mergeCell ref="XBS3:XBV3"/>
    <mergeCell ref="XBW3:XBZ3"/>
    <mergeCell ref="XCA3:XCD3"/>
    <mergeCell ref="XCE3:XCH3"/>
    <mergeCell ref="XAU3:XAX3"/>
    <mergeCell ref="XAY3:XBB3"/>
    <mergeCell ref="XBC3:XBF3"/>
    <mergeCell ref="XBG3:XBJ3"/>
    <mergeCell ref="XBK3:XBN3"/>
    <mergeCell ref="XAA3:XAD3"/>
    <mergeCell ref="XAE3:XAH3"/>
    <mergeCell ref="XAI3:XAL3"/>
    <mergeCell ref="XAM3:XAP3"/>
    <mergeCell ref="XAQ3:XAT3"/>
    <mergeCell ref="WZG3:WZJ3"/>
    <mergeCell ref="WZK3:WZN3"/>
    <mergeCell ref="WZO3:WZR3"/>
    <mergeCell ref="WZS3:WZV3"/>
    <mergeCell ref="WZW3:WZZ3"/>
    <mergeCell ref="WYM3:WYP3"/>
    <mergeCell ref="WYQ3:WYT3"/>
    <mergeCell ref="WYU3:WYX3"/>
    <mergeCell ref="WYY3:WZB3"/>
    <mergeCell ref="WZC3:WZF3"/>
    <mergeCell ref="WXS3:WXV3"/>
    <mergeCell ref="WXW3:WXZ3"/>
    <mergeCell ref="WYA3:WYD3"/>
    <mergeCell ref="WYE3:WYH3"/>
    <mergeCell ref="WYI3:WYL3"/>
    <mergeCell ref="WWY3:WXB3"/>
    <mergeCell ref="WXC3:WXF3"/>
    <mergeCell ref="WXG3:WXJ3"/>
    <mergeCell ref="WXK3:WXN3"/>
    <mergeCell ref="WXO3:WXR3"/>
    <mergeCell ref="WWE3:WWH3"/>
    <mergeCell ref="WWI3:WWL3"/>
    <mergeCell ref="WWM3:WWP3"/>
    <mergeCell ref="WWQ3:WWT3"/>
    <mergeCell ref="WWU3:WWX3"/>
    <mergeCell ref="WVK3:WVN3"/>
    <mergeCell ref="WVO3:WVR3"/>
    <mergeCell ref="WVS3:WVV3"/>
    <mergeCell ref="WVW3:WVZ3"/>
    <mergeCell ref="WWA3:WWD3"/>
    <mergeCell ref="WUQ3:WUT3"/>
    <mergeCell ref="WUU3:WUX3"/>
    <mergeCell ref="WUY3:WVB3"/>
    <mergeCell ref="WVC3:WVF3"/>
    <mergeCell ref="WVG3:WVJ3"/>
    <mergeCell ref="WTW3:WTZ3"/>
    <mergeCell ref="WUA3:WUD3"/>
    <mergeCell ref="WUE3:WUH3"/>
    <mergeCell ref="WUI3:WUL3"/>
    <mergeCell ref="WUM3:WUP3"/>
    <mergeCell ref="WTC3:WTF3"/>
    <mergeCell ref="WTG3:WTJ3"/>
    <mergeCell ref="WTK3:WTN3"/>
    <mergeCell ref="WTO3:WTR3"/>
    <mergeCell ref="WTS3:WTV3"/>
    <mergeCell ref="WSI3:WSL3"/>
    <mergeCell ref="WSM3:WSP3"/>
    <mergeCell ref="WSQ3:WST3"/>
    <mergeCell ref="WSU3:WSX3"/>
    <mergeCell ref="WSY3:WTB3"/>
    <mergeCell ref="WRO3:WRR3"/>
    <mergeCell ref="WRS3:WRV3"/>
    <mergeCell ref="WRW3:WRZ3"/>
    <mergeCell ref="WSA3:WSD3"/>
    <mergeCell ref="WSE3:WSH3"/>
    <mergeCell ref="WQU3:WQX3"/>
    <mergeCell ref="WQY3:WRB3"/>
    <mergeCell ref="WRC3:WRF3"/>
    <mergeCell ref="WRG3:WRJ3"/>
    <mergeCell ref="WRK3:WRN3"/>
    <mergeCell ref="WQA3:WQD3"/>
    <mergeCell ref="WQE3:WQH3"/>
    <mergeCell ref="WQI3:WQL3"/>
    <mergeCell ref="WQM3:WQP3"/>
    <mergeCell ref="WQQ3:WQT3"/>
    <mergeCell ref="WPG3:WPJ3"/>
    <mergeCell ref="WPK3:WPN3"/>
    <mergeCell ref="WPO3:WPR3"/>
    <mergeCell ref="WPS3:WPV3"/>
    <mergeCell ref="WPW3:WPZ3"/>
    <mergeCell ref="WOM3:WOP3"/>
    <mergeCell ref="WOQ3:WOT3"/>
    <mergeCell ref="WOU3:WOX3"/>
    <mergeCell ref="WOY3:WPB3"/>
    <mergeCell ref="WPC3:WPF3"/>
    <mergeCell ref="WNS3:WNV3"/>
    <mergeCell ref="WNW3:WNZ3"/>
    <mergeCell ref="WOA3:WOD3"/>
    <mergeCell ref="WOE3:WOH3"/>
    <mergeCell ref="WOI3:WOL3"/>
    <mergeCell ref="WMY3:WNB3"/>
    <mergeCell ref="WNC3:WNF3"/>
    <mergeCell ref="WNG3:WNJ3"/>
    <mergeCell ref="WNK3:WNN3"/>
    <mergeCell ref="WNO3:WNR3"/>
    <mergeCell ref="WME3:WMH3"/>
    <mergeCell ref="WMI3:WML3"/>
    <mergeCell ref="WMM3:WMP3"/>
    <mergeCell ref="WMQ3:WMT3"/>
    <mergeCell ref="WMU3:WMX3"/>
    <mergeCell ref="WLK3:WLN3"/>
    <mergeCell ref="WLO3:WLR3"/>
    <mergeCell ref="WLS3:WLV3"/>
    <mergeCell ref="WLW3:WLZ3"/>
    <mergeCell ref="WMA3:WMD3"/>
    <mergeCell ref="WKQ3:WKT3"/>
    <mergeCell ref="WKU3:WKX3"/>
    <mergeCell ref="WKY3:WLB3"/>
    <mergeCell ref="WLC3:WLF3"/>
    <mergeCell ref="WLG3:WLJ3"/>
    <mergeCell ref="WJW3:WJZ3"/>
    <mergeCell ref="WKA3:WKD3"/>
    <mergeCell ref="WKE3:WKH3"/>
    <mergeCell ref="WKI3:WKL3"/>
    <mergeCell ref="WKM3:WKP3"/>
    <mergeCell ref="WJC3:WJF3"/>
    <mergeCell ref="WJG3:WJJ3"/>
    <mergeCell ref="WJK3:WJN3"/>
    <mergeCell ref="WJO3:WJR3"/>
    <mergeCell ref="WJS3:WJV3"/>
    <mergeCell ref="WII3:WIL3"/>
    <mergeCell ref="WIM3:WIP3"/>
    <mergeCell ref="WIQ3:WIT3"/>
    <mergeCell ref="WIU3:WIX3"/>
    <mergeCell ref="WIY3:WJB3"/>
    <mergeCell ref="WHO3:WHR3"/>
    <mergeCell ref="WHS3:WHV3"/>
    <mergeCell ref="WHW3:WHZ3"/>
    <mergeCell ref="WIA3:WID3"/>
    <mergeCell ref="WIE3:WIH3"/>
    <mergeCell ref="WGU3:WGX3"/>
    <mergeCell ref="WGY3:WHB3"/>
    <mergeCell ref="WHC3:WHF3"/>
    <mergeCell ref="WHG3:WHJ3"/>
    <mergeCell ref="WHK3:WHN3"/>
    <mergeCell ref="WGA3:WGD3"/>
    <mergeCell ref="WGE3:WGH3"/>
    <mergeCell ref="WGI3:WGL3"/>
    <mergeCell ref="WGM3:WGP3"/>
    <mergeCell ref="WGQ3:WGT3"/>
    <mergeCell ref="WFG3:WFJ3"/>
    <mergeCell ref="WFK3:WFN3"/>
    <mergeCell ref="WFO3:WFR3"/>
    <mergeCell ref="WFS3:WFV3"/>
    <mergeCell ref="WFW3:WFZ3"/>
    <mergeCell ref="WEM3:WEP3"/>
    <mergeCell ref="WEQ3:WET3"/>
    <mergeCell ref="WEU3:WEX3"/>
    <mergeCell ref="WEY3:WFB3"/>
    <mergeCell ref="WFC3:WFF3"/>
    <mergeCell ref="WDS3:WDV3"/>
    <mergeCell ref="WDW3:WDZ3"/>
    <mergeCell ref="WEA3:WED3"/>
    <mergeCell ref="WEE3:WEH3"/>
    <mergeCell ref="WEI3:WEL3"/>
    <mergeCell ref="WCY3:WDB3"/>
    <mergeCell ref="WDC3:WDF3"/>
    <mergeCell ref="WDG3:WDJ3"/>
    <mergeCell ref="WDK3:WDN3"/>
    <mergeCell ref="WDO3:WDR3"/>
    <mergeCell ref="WCE3:WCH3"/>
    <mergeCell ref="WCI3:WCL3"/>
    <mergeCell ref="WCM3:WCP3"/>
    <mergeCell ref="WCQ3:WCT3"/>
    <mergeCell ref="WCU3:WCX3"/>
    <mergeCell ref="WBK3:WBN3"/>
    <mergeCell ref="WBO3:WBR3"/>
    <mergeCell ref="WBS3:WBV3"/>
    <mergeCell ref="WBW3:WBZ3"/>
    <mergeCell ref="WCA3:WCD3"/>
    <mergeCell ref="WAQ3:WAT3"/>
    <mergeCell ref="WAU3:WAX3"/>
    <mergeCell ref="WAY3:WBB3"/>
    <mergeCell ref="WBC3:WBF3"/>
    <mergeCell ref="WBG3:WBJ3"/>
    <mergeCell ref="VZW3:VZZ3"/>
    <mergeCell ref="WAA3:WAD3"/>
    <mergeCell ref="WAE3:WAH3"/>
    <mergeCell ref="WAI3:WAL3"/>
    <mergeCell ref="WAM3:WAP3"/>
    <mergeCell ref="VZC3:VZF3"/>
    <mergeCell ref="VZG3:VZJ3"/>
    <mergeCell ref="VZK3:VZN3"/>
    <mergeCell ref="VZO3:VZR3"/>
    <mergeCell ref="VZS3:VZV3"/>
    <mergeCell ref="VYI3:VYL3"/>
    <mergeCell ref="VYM3:VYP3"/>
    <mergeCell ref="VYQ3:VYT3"/>
    <mergeCell ref="VYU3:VYX3"/>
    <mergeCell ref="VYY3:VZB3"/>
    <mergeCell ref="VXO3:VXR3"/>
    <mergeCell ref="VXS3:VXV3"/>
    <mergeCell ref="VXW3:VXZ3"/>
    <mergeCell ref="VYA3:VYD3"/>
    <mergeCell ref="VYE3:VYH3"/>
    <mergeCell ref="VWU3:VWX3"/>
    <mergeCell ref="VWY3:VXB3"/>
    <mergeCell ref="VXC3:VXF3"/>
    <mergeCell ref="VXG3:VXJ3"/>
    <mergeCell ref="VXK3:VXN3"/>
    <mergeCell ref="VWA3:VWD3"/>
    <mergeCell ref="VWE3:VWH3"/>
    <mergeCell ref="VWI3:VWL3"/>
    <mergeCell ref="VWM3:VWP3"/>
    <mergeCell ref="VWQ3:VWT3"/>
    <mergeCell ref="VVG3:VVJ3"/>
    <mergeCell ref="VVK3:VVN3"/>
    <mergeCell ref="VVO3:VVR3"/>
    <mergeCell ref="VVS3:VVV3"/>
    <mergeCell ref="VVW3:VVZ3"/>
    <mergeCell ref="VUM3:VUP3"/>
    <mergeCell ref="VUQ3:VUT3"/>
    <mergeCell ref="VUU3:VUX3"/>
    <mergeCell ref="VUY3:VVB3"/>
    <mergeCell ref="VVC3:VVF3"/>
    <mergeCell ref="VTS3:VTV3"/>
    <mergeCell ref="VTW3:VTZ3"/>
    <mergeCell ref="VUA3:VUD3"/>
    <mergeCell ref="VUE3:VUH3"/>
    <mergeCell ref="VUI3:VUL3"/>
    <mergeCell ref="VSY3:VTB3"/>
    <mergeCell ref="VTC3:VTF3"/>
    <mergeCell ref="VTG3:VTJ3"/>
    <mergeCell ref="VTK3:VTN3"/>
    <mergeCell ref="VTO3:VTR3"/>
    <mergeCell ref="VSE3:VSH3"/>
    <mergeCell ref="VSI3:VSL3"/>
    <mergeCell ref="VSM3:VSP3"/>
    <mergeCell ref="VSQ3:VST3"/>
    <mergeCell ref="VSU3:VSX3"/>
    <mergeCell ref="VRK3:VRN3"/>
    <mergeCell ref="VRO3:VRR3"/>
    <mergeCell ref="VRS3:VRV3"/>
    <mergeCell ref="VRW3:VRZ3"/>
    <mergeCell ref="VSA3:VSD3"/>
    <mergeCell ref="VQQ3:VQT3"/>
    <mergeCell ref="VQU3:VQX3"/>
    <mergeCell ref="VQY3:VRB3"/>
    <mergeCell ref="VRC3:VRF3"/>
    <mergeCell ref="VRG3:VRJ3"/>
    <mergeCell ref="VPW3:VPZ3"/>
    <mergeCell ref="VQA3:VQD3"/>
    <mergeCell ref="VQE3:VQH3"/>
    <mergeCell ref="VQI3:VQL3"/>
    <mergeCell ref="VQM3:VQP3"/>
    <mergeCell ref="VPC3:VPF3"/>
    <mergeCell ref="VPG3:VPJ3"/>
    <mergeCell ref="VPK3:VPN3"/>
    <mergeCell ref="VPO3:VPR3"/>
    <mergeCell ref="VPS3:VPV3"/>
    <mergeCell ref="VOI3:VOL3"/>
    <mergeCell ref="VOM3:VOP3"/>
    <mergeCell ref="VOQ3:VOT3"/>
    <mergeCell ref="VOU3:VOX3"/>
    <mergeCell ref="VOY3:VPB3"/>
    <mergeCell ref="VNO3:VNR3"/>
    <mergeCell ref="VNS3:VNV3"/>
    <mergeCell ref="VNW3:VNZ3"/>
    <mergeCell ref="VOA3:VOD3"/>
    <mergeCell ref="VOE3:VOH3"/>
    <mergeCell ref="VMU3:VMX3"/>
    <mergeCell ref="VMY3:VNB3"/>
    <mergeCell ref="VNC3:VNF3"/>
    <mergeCell ref="VNG3:VNJ3"/>
    <mergeCell ref="VNK3:VNN3"/>
    <mergeCell ref="VMA3:VMD3"/>
    <mergeCell ref="VME3:VMH3"/>
    <mergeCell ref="VMI3:VML3"/>
    <mergeCell ref="VMM3:VMP3"/>
    <mergeCell ref="VMQ3:VMT3"/>
    <mergeCell ref="VLG3:VLJ3"/>
    <mergeCell ref="VLK3:VLN3"/>
    <mergeCell ref="VLO3:VLR3"/>
    <mergeCell ref="VLS3:VLV3"/>
    <mergeCell ref="VLW3:VLZ3"/>
    <mergeCell ref="VKM3:VKP3"/>
    <mergeCell ref="VKQ3:VKT3"/>
    <mergeCell ref="VKU3:VKX3"/>
    <mergeCell ref="VKY3:VLB3"/>
    <mergeCell ref="VLC3:VLF3"/>
    <mergeCell ref="VJS3:VJV3"/>
    <mergeCell ref="VJW3:VJZ3"/>
    <mergeCell ref="VKA3:VKD3"/>
    <mergeCell ref="VKE3:VKH3"/>
    <mergeCell ref="VKI3:VKL3"/>
    <mergeCell ref="VIY3:VJB3"/>
    <mergeCell ref="VJC3:VJF3"/>
    <mergeCell ref="VJG3:VJJ3"/>
    <mergeCell ref="VJK3:VJN3"/>
    <mergeCell ref="VJO3:VJR3"/>
    <mergeCell ref="VIE3:VIH3"/>
    <mergeCell ref="VII3:VIL3"/>
    <mergeCell ref="VIM3:VIP3"/>
    <mergeCell ref="VIQ3:VIT3"/>
    <mergeCell ref="VIU3:VIX3"/>
    <mergeCell ref="VHK3:VHN3"/>
    <mergeCell ref="VHO3:VHR3"/>
    <mergeCell ref="VHS3:VHV3"/>
    <mergeCell ref="VHW3:VHZ3"/>
    <mergeCell ref="VIA3:VID3"/>
    <mergeCell ref="VGQ3:VGT3"/>
    <mergeCell ref="VGU3:VGX3"/>
    <mergeCell ref="VGY3:VHB3"/>
    <mergeCell ref="VHC3:VHF3"/>
    <mergeCell ref="VHG3:VHJ3"/>
    <mergeCell ref="VFW3:VFZ3"/>
    <mergeCell ref="VGA3:VGD3"/>
    <mergeCell ref="VGE3:VGH3"/>
    <mergeCell ref="VGI3:VGL3"/>
    <mergeCell ref="VGM3:VGP3"/>
    <mergeCell ref="VFC3:VFF3"/>
    <mergeCell ref="VFG3:VFJ3"/>
    <mergeCell ref="VFK3:VFN3"/>
    <mergeCell ref="VFO3:VFR3"/>
    <mergeCell ref="VFS3:VFV3"/>
    <mergeCell ref="VEI3:VEL3"/>
    <mergeCell ref="VEM3:VEP3"/>
    <mergeCell ref="VEQ3:VET3"/>
    <mergeCell ref="VEU3:VEX3"/>
    <mergeCell ref="VEY3:VFB3"/>
    <mergeCell ref="VDO3:VDR3"/>
    <mergeCell ref="VDS3:VDV3"/>
    <mergeCell ref="VDW3:VDZ3"/>
    <mergeCell ref="VEA3:VED3"/>
    <mergeCell ref="VEE3:VEH3"/>
    <mergeCell ref="VCU3:VCX3"/>
    <mergeCell ref="VCY3:VDB3"/>
    <mergeCell ref="VDC3:VDF3"/>
    <mergeCell ref="VDG3:VDJ3"/>
    <mergeCell ref="VDK3:VDN3"/>
    <mergeCell ref="VCA3:VCD3"/>
    <mergeCell ref="VCE3:VCH3"/>
    <mergeCell ref="VCI3:VCL3"/>
    <mergeCell ref="VCM3:VCP3"/>
    <mergeCell ref="VCQ3:VCT3"/>
    <mergeCell ref="VBG3:VBJ3"/>
    <mergeCell ref="VBK3:VBN3"/>
    <mergeCell ref="VBO3:VBR3"/>
    <mergeCell ref="VBS3:VBV3"/>
    <mergeCell ref="VBW3:VBZ3"/>
    <mergeCell ref="VAM3:VAP3"/>
    <mergeCell ref="VAQ3:VAT3"/>
    <mergeCell ref="VAU3:VAX3"/>
    <mergeCell ref="VAY3:VBB3"/>
    <mergeCell ref="VBC3:VBF3"/>
    <mergeCell ref="UZS3:UZV3"/>
    <mergeCell ref="UZW3:UZZ3"/>
    <mergeCell ref="VAA3:VAD3"/>
    <mergeCell ref="VAE3:VAH3"/>
    <mergeCell ref="VAI3:VAL3"/>
    <mergeCell ref="UYY3:UZB3"/>
    <mergeCell ref="UZC3:UZF3"/>
    <mergeCell ref="UZG3:UZJ3"/>
    <mergeCell ref="UZK3:UZN3"/>
    <mergeCell ref="UZO3:UZR3"/>
    <mergeCell ref="UYE3:UYH3"/>
    <mergeCell ref="UYI3:UYL3"/>
    <mergeCell ref="UYM3:UYP3"/>
    <mergeCell ref="UYQ3:UYT3"/>
    <mergeCell ref="UYU3:UYX3"/>
    <mergeCell ref="UXK3:UXN3"/>
    <mergeCell ref="UXO3:UXR3"/>
    <mergeCell ref="UXS3:UXV3"/>
    <mergeCell ref="UXW3:UXZ3"/>
    <mergeCell ref="UYA3:UYD3"/>
    <mergeCell ref="UWQ3:UWT3"/>
    <mergeCell ref="UWU3:UWX3"/>
    <mergeCell ref="UWY3:UXB3"/>
    <mergeCell ref="UXC3:UXF3"/>
    <mergeCell ref="UXG3:UXJ3"/>
    <mergeCell ref="UVW3:UVZ3"/>
    <mergeCell ref="UWA3:UWD3"/>
    <mergeCell ref="UWE3:UWH3"/>
    <mergeCell ref="UWI3:UWL3"/>
    <mergeCell ref="UWM3:UWP3"/>
    <mergeCell ref="UVC3:UVF3"/>
    <mergeCell ref="UVG3:UVJ3"/>
    <mergeCell ref="UVK3:UVN3"/>
    <mergeCell ref="UVO3:UVR3"/>
    <mergeCell ref="UVS3:UVV3"/>
    <mergeCell ref="UUI3:UUL3"/>
    <mergeCell ref="UUM3:UUP3"/>
    <mergeCell ref="UUQ3:UUT3"/>
    <mergeCell ref="UUU3:UUX3"/>
    <mergeCell ref="UUY3:UVB3"/>
    <mergeCell ref="UTO3:UTR3"/>
    <mergeCell ref="UTS3:UTV3"/>
    <mergeCell ref="UTW3:UTZ3"/>
    <mergeCell ref="UUA3:UUD3"/>
    <mergeCell ref="UUE3:UUH3"/>
    <mergeCell ref="USU3:USX3"/>
    <mergeCell ref="USY3:UTB3"/>
    <mergeCell ref="UTC3:UTF3"/>
    <mergeCell ref="UTG3:UTJ3"/>
    <mergeCell ref="UTK3:UTN3"/>
    <mergeCell ref="USA3:USD3"/>
    <mergeCell ref="USE3:USH3"/>
    <mergeCell ref="USI3:USL3"/>
    <mergeCell ref="USM3:USP3"/>
    <mergeCell ref="USQ3:UST3"/>
    <mergeCell ref="URG3:URJ3"/>
    <mergeCell ref="URK3:URN3"/>
    <mergeCell ref="URO3:URR3"/>
    <mergeCell ref="URS3:URV3"/>
    <mergeCell ref="URW3:URZ3"/>
    <mergeCell ref="UQM3:UQP3"/>
    <mergeCell ref="UQQ3:UQT3"/>
    <mergeCell ref="UQU3:UQX3"/>
    <mergeCell ref="UQY3:URB3"/>
    <mergeCell ref="URC3:URF3"/>
    <mergeCell ref="UPS3:UPV3"/>
    <mergeCell ref="UPW3:UPZ3"/>
    <mergeCell ref="UQA3:UQD3"/>
    <mergeCell ref="UQE3:UQH3"/>
    <mergeCell ref="UQI3:UQL3"/>
    <mergeCell ref="UOY3:UPB3"/>
    <mergeCell ref="UPC3:UPF3"/>
    <mergeCell ref="UPG3:UPJ3"/>
    <mergeCell ref="UPK3:UPN3"/>
    <mergeCell ref="UPO3:UPR3"/>
    <mergeCell ref="UOE3:UOH3"/>
    <mergeCell ref="UOI3:UOL3"/>
    <mergeCell ref="UOM3:UOP3"/>
    <mergeCell ref="UOQ3:UOT3"/>
    <mergeCell ref="UOU3:UOX3"/>
    <mergeCell ref="UNK3:UNN3"/>
    <mergeCell ref="UNO3:UNR3"/>
    <mergeCell ref="UNS3:UNV3"/>
    <mergeCell ref="UNW3:UNZ3"/>
    <mergeCell ref="UOA3:UOD3"/>
    <mergeCell ref="UMQ3:UMT3"/>
    <mergeCell ref="UMU3:UMX3"/>
    <mergeCell ref="UMY3:UNB3"/>
    <mergeCell ref="UNC3:UNF3"/>
    <mergeCell ref="UNG3:UNJ3"/>
    <mergeCell ref="ULW3:ULZ3"/>
    <mergeCell ref="UMA3:UMD3"/>
    <mergeCell ref="UME3:UMH3"/>
    <mergeCell ref="UMI3:UML3"/>
    <mergeCell ref="UMM3:UMP3"/>
    <mergeCell ref="ULC3:ULF3"/>
    <mergeCell ref="ULG3:ULJ3"/>
    <mergeCell ref="ULK3:ULN3"/>
    <mergeCell ref="ULO3:ULR3"/>
    <mergeCell ref="ULS3:ULV3"/>
    <mergeCell ref="UKI3:UKL3"/>
    <mergeCell ref="UKM3:UKP3"/>
    <mergeCell ref="UKQ3:UKT3"/>
    <mergeCell ref="UKU3:UKX3"/>
    <mergeCell ref="UKY3:ULB3"/>
    <mergeCell ref="UJO3:UJR3"/>
    <mergeCell ref="UJS3:UJV3"/>
    <mergeCell ref="UJW3:UJZ3"/>
    <mergeCell ref="UKA3:UKD3"/>
    <mergeCell ref="UKE3:UKH3"/>
    <mergeCell ref="UIU3:UIX3"/>
    <mergeCell ref="UIY3:UJB3"/>
    <mergeCell ref="UJC3:UJF3"/>
    <mergeCell ref="UJG3:UJJ3"/>
    <mergeCell ref="UJK3:UJN3"/>
    <mergeCell ref="UIA3:UID3"/>
    <mergeCell ref="UIE3:UIH3"/>
    <mergeCell ref="UII3:UIL3"/>
    <mergeCell ref="UIM3:UIP3"/>
    <mergeCell ref="UIQ3:UIT3"/>
    <mergeCell ref="UHG3:UHJ3"/>
    <mergeCell ref="UHK3:UHN3"/>
    <mergeCell ref="UHO3:UHR3"/>
    <mergeCell ref="UHS3:UHV3"/>
    <mergeCell ref="UHW3:UHZ3"/>
    <mergeCell ref="UGM3:UGP3"/>
    <mergeCell ref="UGQ3:UGT3"/>
    <mergeCell ref="UGU3:UGX3"/>
    <mergeCell ref="UGY3:UHB3"/>
    <mergeCell ref="UHC3:UHF3"/>
    <mergeCell ref="UFS3:UFV3"/>
    <mergeCell ref="UFW3:UFZ3"/>
    <mergeCell ref="UGA3:UGD3"/>
    <mergeCell ref="UGE3:UGH3"/>
    <mergeCell ref="UGI3:UGL3"/>
    <mergeCell ref="UEY3:UFB3"/>
    <mergeCell ref="UFC3:UFF3"/>
    <mergeCell ref="UFG3:UFJ3"/>
    <mergeCell ref="UFK3:UFN3"/>
    <mergeCell ref="UFO3:UFR3"/>
    <mergeCell ref="UEE3:UEH3"/>
    <mergeCell ref="UEI3:UEL3"/>
    <mergeCell ref="UEM3:UEP3"/>
    <mergeCell ref="UEQ3:UET3"/>
    <mergeCell ref="UEU3:UEX3"/>
    <mergeCell ref="UDK3:UDN3"/>
    <mergeCell ref="UDO3:UDR3"/>
    <mergeCell ref="UDS3:UDV3"/>
    <mergeCell ref="UDW3:UDZ3"/>
    <mergeCell ref="UEA3:UED3"/>
    <mergeCell ref="UCQ3:UCT3"/>
    <mergeCell ref="UCU3:UCX3"/>
    <mergeCell ref="UCY3:UDB3"/>
    <mergeCell ref="UDC3:UDF3"/>
    <mergeCell ref="UDG3:UDJ3"/>
    <mergeCell ref="UBW3:UBZ3"/>
    <mergeCell ref="UCA3:UCD3"/>
    <mergeCell ref="UCE3:UCH3"/>
    <mergeCell ref="UCI3:UCL3"/>
    <mergeCell ref="UCM3:UCP3"/>
    <mergeCell ref="UBC3:UBF3"/>
    <mergeCell ref="UBG3:UBJ3"/>
    <mergeCell ref="UBK3:UBN3"/>
    <mergeCell ref="UBO3:UBR3"/>
    <mergeCell ref="UBS3:UBV3"/>
    <mergeCell ref="UAI3:UAL3"/>
    <mergeCell ref="UAM3:UAP3"/>
    <mergeCell ref="UAQ3:UAT3"/>
    <mergeCell ref="UAU3:UAX3"/>
    <mergeCell ref="UAY3:UBB3"/>
    <mergeCell ref="TZO3:TZR3"/>
    <mergeCell ref="TZS3:TZV3"/>
    <mergeCell ref="TZW3:TZZ3"/>
    <mergeCell ref="UAA3:UAD3"/>
    <mergeCell ref="UAE3:UAH3"/>
    <mergeCell ref="TYU3:TYX3"/>
    <mergeCell ref="TYY3:TZB3"/>
    <mergeCell ref="TZC3:TZF3"/>
    <mergeCell ref="TZG3:TZJ3"/>
    <mergeCell ref="TZK3:TZN3"/>
    <mergeCell ref="TYA3:TYD3"/>
    <mergeCell ref="TYE3:TYH3"/>
    <mergeCell ref="TYI3:TYL3"/>
    <mergeCell ref="TYM3:TYP3"/>
    <mergeCell ref="TYQ3:TYT3"/>
    <mergeCell ref="TXG3:TXJ3"/>
    <mergeCell ref="TXK3:TXN3"/>
    <mergeCell ref="TXO3:TXR3"/>
    <mergeCell ref="TXS3:TXV3"/>
    <mergeCell ref="TXW3:TXZ3"/>
    <mergeCell ref="TWM3:TWP3"/>
    <mergeCell ref="TWQ3:TWT3"/>
    <mergeCell ref="TWU3:TWX3"/>
    <mergeCell ref="TWY3:TXB3"/>
    <mergeCell ref="TXC3:TXF3"/>
    <mergeCell ref="TVS3:TVV3"/>
    <mergeCell ref="TVW3:TVZ3"/>
    <mergeCell ref="TWA3:TWD3"/>
    <mergeCell ref="TWE3:TWH3"/>
    <mergeCell ref="TWI3:TWL3"/>
    <mergeCell ref="TUY3:TVB3"/>
    <mergeCell ref="TVC3:TVF3"/>
    <mergeCell ref="TVG3:TVJ3"/>
    <mergeCell ref="TVK3:TVN3"/>
    <mergeCell ref="TVO3:TVR3"/>
    <mergeCell ref="TUE3:TUH3"/>
    <mergeCell ref="TUI3:TUL3"/>
    <mergeCell ref="TUM3:TUP3"/>
    <mergeCell ref="TUQ3:TUT3"/>
    <mergeCell ref="TUU3:TUX3"/>
    <mergeCell ref="TTK3:TTN3"/>
    <mergeCell ref="TTO3:TTR3"/>
    <mergeCell ref="TTS3:TTV3"/>
    <mergeCell ref="TTW3:TTZ3"/>
    <mergeCell ref="TUA3:TUD3"/>
    <mergeCell ref="TSQ3:TST3"/>
    <mergeCell ref="TSU3:TSX3"/>
    <mergeCell ref="TSY3:TTB3"/>
    <mergeCell ref="TTC3:TTF3"/>
    <mergeCell ref="TTG3:TTJ3"/>
    <mergeCell ref="TRW3:TRZ3"/>
    <mergeCell ref="TSA3:TSD3"/>
    <mergeCell ref="TSE3:TSH3"/>
    <mergeCell ref="TSI3:TSL3"/>
    <mergeCell ref="TSM3:TSP3"/>
    <mergeCell ref="TRC3:TRF3"/>
    <mergeCell ref="TRG3:TRJ3"/>
    <mergeCell ref="TRK3:TRN3"/>
    <mergeCell ref="TRO3:TRR3"/>
    <mergeCell ref="TRS3:TRV3"/>
    <mergeCell ref="TQI3:TQL3"/>
    <mergeCell ref="TQM3:TQP3"/>
    <mergeCell ref="TQQ3:TQT3"/>
    <mergeCell ref="TQU3:TQX3"/>
    <mergeCell ref="TQY3:TRB3"/>
    <mergeCell ref="TPO3:TPR3"/>
    <mergeCell ref="TPS3:TPV3"/>
    <mergeCell ref="TPW3:TPZ3"/>
    <mergeCell ref="TQA3:TQD3"/>
    <mergeCell ref="TQE3:TQH3"/>
    <mergeCell ref="TOU3:TOX3"/>
    <mergeCell ref="TOY3:TPB3"/>
    <mergeCell ref="TPC3:TPF3"/>
    <mergeCell ref="TPG3:TPJ3"/>
    <mergeCell ref="TPK3:TPN3"/>
    <mergeCell ref="TOA3:TOD3"/>
    <mergeCell ref="TOE3:TOH3"/>
    <mergeCell ref="TOI3:TOL3"/>
    <mergeCell ref="TOM3:TOP3"/>
    <mergeCell ref="TOQ3:TOT3"/>
    <mergeCell ref="TNG3:TNJ3"/>
    <mergeCell ref="TNK3:TNN3"/>
    <mergeCell ref="TNO3:TNR3"/>
    <mergeCell ref="TNS3:TNV3"/>
    <mergeCell ref="TNW3:TNZ3"/>
    <mergeCell ref="TMM3:TMP3"/>
    <mergeCell ref="TMQ3:TMT3"/>
    <mergeCell ref="TMU3:TMX3"/>
    <mergeCell ref="TMY3:TNB3"/>
    <mergeCell ref="TNC3:TNF3"/>
    <mergeCell ref="TLS3:TLV3"/>
    <mergeCell ref="TLW3:TLZ3"/>
    <mergeCell ref="TMA3:TMD3"/>
    <mergeCell ref="TME3:TMH3"/>
    <mergeCell ref="TMI3:TML3"/>
    <mergeCell ref="TKY3:TLB3"/>
    <mergeCell ref="TLC3:TLF3"/>
    <mergeCell ref="TLG3:TLJ3"/>
    <mergeCell ref="TLK3:TLN3"/>
    <mergeCell ref="TLO3:TLR3"/>
    <mergeCell ref="TKE3:TKH3"/>
    <mergeCell ref="TKI3:TKL3"/>
    <mergeCell ref="TKM3:TKP3"/>
    <mergeCell ref="TKQ3:TKT3"/>
    <mergeCell ref="TKU3:TKX3"/>
    <mergeCell ref="TJK3:TJN3"/>
    <mergeCell ref="TJO3:TJR3"/>
    <mergeCell ref="TJS3:TJV3"/>
    <mergeCell ref="TJW3:TJZ3"/>
    <mergeCell ref="TKA3:TKD3"/>
    <mergeCell ref="TIQ3:TIT3"/>
    <mergeCell ref="TIU3:TIX3"/>
    <mergeCell ref="TIY3:TJB3"/>
    <mergeCell ref="TJC3:TJF3"/>
    <mergeCell ref="TJG3:TJJ3"/>
    <mergeCell ref="THW3:THZ3"/>
    <mergeCell ref="TIA3:TID3"/>
    <mergeCell ref="TIE3:TIH3"/>
    <mergeCell ref="TII3:TIL3"/>
    <mergeCell ref="TIM3:TIP3"/>
    <mergeCell ref="THC3:THF3"/>
    <mergeCell ref="THG3:THJ3"/>
    <mergeCell ref="THK3:THN3"/>
    <mergeCell ref="THO3:THR3"/>
    <mergeCell ref="THS3:THV3"/>
    <mergeCell ref="TGI3:TGL3"/>
    <mergeCell ref="TGM3:TGP3"/>
    <mergeCell ref="TGQ3:TGT3"/>
    <mergeCell ref="TGU3:TGX3"/>
    <mergeCell ref="TGY3:THB3"/>
    <mergeCell ref="TFO3:TFR3"/>
    <mergeCell ref="TFS3:TFV3"/>
    <mergeCell ref="TFW3:TFZ3"/>
    <mergeCell ref="TGA3:TGD3"/>
    <mergeCell ref="TGE3:TGH3"/>
    <mergeCell ref="TEU3:TEX3"/>
    <mergeCell ref="TEY3:TFB3"/>
    <mergeCell ref="TFC3:TFF3"/>
    <mergeCell ref="TFG3:TFJ3"/>
    <mergeCell ref="TFK3:TFN3"/>
    <mergeCell ref="TEA3:TED3"/>
    <mergeCell ref="TEE3:TEH3"/>
    <mergeCell ref="TEI3:TEL3"/>
    <mergeCell ref="TEM3:TEP3"/>
    <mergeCell ref="TEQ3:TET3"/>
    <mergeCell ref="TDG3:TDJ3"/>
    <mergeCell ref="TDK3:TDN3"/>
    <mergeCell ref="TDO3:TDR3"/>
    <mergeCell ref="TDS3:TDV3"/>
    <mergeCell ref="TDW3:TDZ3"/>
    <mergeCell ref="TCM3:TCP3"/>
    <mergeCell ref="TCQ3:TCT3"/>
    <mergeCell ref="TCU3:TCX3"/>
    <mergeCell ref="TCY3:TDB3"/>
    <mergeCell ref="TDC3:TDF3"/>
    <mergeCell ref="TBS3:TBV3"/>
    <mergeCell ref="TBW3:TBZ3"/>
    <mergeCell ref="TCA3:TCD3"/>
    <mergeCell ref="TCE3:TCH3"/>
    <mergeCell ref="TCI3:TCL3"/>
    <mergeCell ref="TAY3:TBB3"/>
    <mergeCell ref="TBC3:TBF3"/>
    <mergeCell ref="TBG3:TBJ3"/>
    <mergeCell ref="TBK3:TBN3"/>
    <mergeCell ref="TBO3:TBR3"/>
    <mergeCell ref="TAE3:TAH3"/>
    <mergeCell ref="TAI3:TAL3"/>
    <mergeCell ref="TAM3:TAP3"/>
    <mergeCell ref="TAQ3:TAT3"/>
    <mergeCell ref="TAU3:TAX3"/>
    <mergeCell ref="SZK3:SZN3"/>
    <mergeCell ref="SZO3:SZR3"/>
    <mergeCell ref="SZS3:SZV3"/>
    <mergeCell ref="SZW3:SZZ3"/>
    <mergeCell ref="TAA3:TAD3"/>
    <mergeCell ref="SYQ3:SYT3"/>
    <mergeCell ref="SYU3:SYX3"/>
    <mergeCell ref="SYY3:SZB3"/>
    <mergeCell ref="SZC3:SZF3"/>
    <mergeCell ref="SZG3:SZJ3"/>
    <mergeCell ref="SXW3:SXZ3"/>
    <mergeCell ref="SYA3:SYD3"/>
    <mergeCell ref="SYE3:SYH3"/>
    <mergeCell ref="SYI3:SYL3"/>
    <mergeCell ref="SYM3:SYP3"/>
    <mergeCell ref="SXC3:SXF3"/>
    <mergeCell ref="SXG3:SXJ3"/>
    <mergeCell ref="SXK3:SXN3"/>
    <mergeCell ref="SXO3:SXR3"/>
    <mergeCell ref="SXS3:SXV3"/>
    <mergeCell ref="SWI3:SWL3"/>
    <mergeCell ref="SWM3:SWP3"/>
    <mergeCell ref="SWQ3:SWT3"/>
    <mergeCell ref="SWU3:SWX3"/>
    <mergeCell ref="SWY3:SXB3"/>
    <mergeCell ref="SVO3:SVR3"/>
    <mergeCell ref="SVS3:SVV3"/>
    <mergeCell ref="SVW3:SVZ3"/>
    <mergeCell ref="SWA3:SWD3"/>
    <mergeCell ref="SWE3:SWH3"/>
    <mergeCell ref="SUU3:SUX3"/>
    <mergeCell ref="SUY3:SVB3"/>
    <mergeCell ref="SVC3:SVF3"/>
    <mergeCell ref="SVG3:SVJ3"/>
    <mergeCell ref="SVK3:SVN3"/>
    <mergeCell ref="SUA3:SUD3"/>
    <mergeCell ref="SUE3:SUH3"/>
    <mergeCell ref="SUI3:SUL3"/>
    <mergeCell ref="SUM3:SUP3"/>
    <mergeCell ref="SUQ3:SUT3"/>
    <mergeCell ref="STG3:STJ3"/>
    <mergeCell ref="STK3:STN3"/>
    <mergeCell ref="STO3:STR3"/>
    <mergeCell ref="STS3:STV3"/>
    <mergeCell ref="STW3:STZ3"/>
    <mergeCell ref="SSM3:SSP3"/>
    <mergeCell ref="SSQ3:SST3"/>
    <mergeCell ref="SSU3:SSX3"/>
    <mergeCell ref="SSY3:STB3"/>
    <mergeCell ref="STC3:STF3"/>
    <mergeCell ref="SRS3:SRV3"/>
    <mergeCell ref="SRW3:SRZ3"/>
    <mergeCell ref="SSA3:SSD3"/>
    <mergeCell ref="SSE3:SSH3"/>
    <mergeCell ref="SSI3:SSL3"/>
    <mergeCell ref="SQY3:SRB3"/>
    <mergeCell ref="SRC3:SRF3"/>
    <mergeCell ref="SRG3:SRJ3"/>
    <mergeCell ref="SRK3:SRN3"/>
    <mergeCell ref="SRO3:SRR3"/>
    <mergeCell ref="SQE3:SQH3"/>
    <mergeCell ref="SQI3:SQL3"/>
    <mergeCell ref="SQM3:SQP3"/>
    <mergeCell ref="SQQ3:SQT3"/>
    <mergeCell ref="SQU3:SQX3"/>
    <mergeCell ref="SPK3:SPN3"/>
    <mergeCell ref="SPO3:SPR3"/>
    <mergeCell ref="SPS3:SPV3"/>
    <mergeCell ref="SPW3:SPZ3"/>
    <mergeCell ref="SQA3:SQD3"/>
    <mergeCell ref="SOQ3:SOT3"/>
    <mergeCell ref="SOU3:SOX3"/>
    <mergeCell ref="SOY3:SPB3"/>
    <mergeCell ref="SPC3:SPF3"/>
    <mergeCell ref="SPG3:SPJ3"/>
    <mergeCell ref="SNW3:SNZ3"/>
    <mergeCell ref="SOA3:SOD3"/>
    <mergeCell ref="SOE3:SOH3"/>
    <mergeCell ref="SOI3:SOL3"/>
    <mergeCell ref="SOM3:SOP3"/>
    <mergeCell ref="SNC3:SNF3"/>
    <mergeCell ref="SNG3:SNJ3"/>
    <mergeCell ref="SNK3:SNN3"/>
    <mergeCell ref="SNO3:SNR3"/>
    <mergeCell ref="SNS3:SNV3"/>
    <mergeCell ref="SMI3:SML3"/>
    <mergeCell ref="SMM3:SMP3"/>
    <mergeCell ref="SMQ3:SMT3"/>
    <mergeCell ref="SMU3:SMX3"/>
    <mergeCell ref="SMY3:SNB3"/>
    <mergeCell ref="SLO3:SLR3"/>
    <mergeCell ref="SLS3:SLV3"/>
    <mergeCell ref="SLW3:SLZ3"/>
    <mergeCell ref="SMA3:SMD3"/>
    <mergeCell ref="SME3:SMH3"/>
    <mergeCell ref="SKU3:SKX3"/>
    <mergeCell ref="SKY3:SLB3"/>
    <mergeCell ref="SLC3:SLF3"/>
    <mergeCell ref="SLG3:SLJ3"/>
    <mergeCell ref="SLK3:SLN3"/>
    <mergeCell ref="SKA3:SKD3"/>
    <mergeCell ref="SKE3:SKH3"/>
    <mergeCell ref="SKI3:SKL3"/>
    <mergeCell ref="SKM3:SKP3"/>
    <mergeCell ref="SKQ3:SKT3"/>
    <mergeCell ref="SJG3:SJJ3"/>
    <mergeCell ref="SJK3:SJN3"/>
    <mergeCell ref="SJO3:SJR3"/>
    <mergeCell ref="SJS3:SJV3"/>
    <mergeCell ref="SJW3:SJZ3"/>
    <mergeCell ref="SIM3:SIP3"/>
    <mergeCell ref="SIQ3:SIT3"/>
    <mergeCell ref="SIU3:SIX3"/>
    <mergeCell ref="SIY3:SJB3"/>
    <mergeCell ref="SJC3:SJF3"/>
    <mergeCell ref="SHS3:SHV3"/>
    <mergeCell ref="SHW3:SHZ3"/>
    <mergeCell ref="SIA3:SID3"/>
    <mergeCell ref="SIE3:SIH3"/>
    <mergeCell ref="SII3:SIL3"/>
    <mergeCell ref="SGY3:SHB3"/>
    <mergeCell ref="SHC3:SHF3"/>
    <mergeCell ref="SHG3:SHJ3"/>
    <mergeCell ref="SHK3:SHN3"/>
    <mergeCell ref="SHO3:SHR3"/>
    <mergeCell ref="SGE3:SGH3"/>
    <mergeCell ref="SGI3:SGL3"/>
    <mergeCell ref="SGM3:SGP3"/>
    <mergeCell ref="SGQ3:SGT3"/>
    <mergeCell ref="SGU3:SGX3"/>
    <mergeCell ref="SFK3:SFN3"/>
    <mergeCell ref="SFO3:SFR3"/>
    <mergeCell ref="SFS3:SFV3"/>
    <mergeCell ref="SFW3:SFZ3"/>
    <mergeCell ref="SGA3:SGD3"/>
    <mergeCell ref="SEQ3:SET3"/>
    <mergeCell ref="SEU3:SEX3"/>
    <mergeCell ref="SEY3:SFB3"/>
    <mergeCell ref="SFC3:SFF3"/>
    <mergeCell ref="SFG3:SFJ3"/>
    <mergeCell ref="SDW3:SDZ3"/>
    <mergeCell ref="SEA3:SED3"/>
    <mergeCell ref="SEE3:SEH3"/>
    <mergeCell ref="SEI3:SEL3"/>
    <mergeCell ref="SEM3:SEP3"/>
    <mergeCell ref="SDC3:SDF3"/>
    <mergeCell ref="SDG3:SDJ3"/>
    <mergeCell ref="SDK3:SDN3"/>
    <mergeCell ref="SDO3:SDR3"/>
    <mergeCell ref="SDS3:SDV3"/>
    <mergeCell ref="SCI3:SCL3"/>
    <mergeCell ref="SCM3:SCP3"/>
    <mergeCell ref="SCQ3:SCT3"/>
    <mergeCell ref="SCU3:SCX3"/>
    <mergeCell ref="SCY3:SDB3"/>
    <mergeCell ref="SBO3:SBR3"/>
    <mergeCell ref="SBS3:SBV3"/>
    <mergeCell ref="SBW3:SBZ3"/>
    <mergeCell ref="SCA3:SCD3"/>
    <mergeCell ref="SCE3:SCH3"/>
    <mergeCell ref="SAU3:SAX3"/>
    <mergeCell ref="SAY3:SBB3"/>
    <mergeCell ref="SBC3:SBF3"/>
    <mergeCell ref="SBG3:SBJ3"/>
    <mergeCell ref="SBK3:SBN3"/>
    <mergeCell ref="SAA3:SAD3"/>
    <mergeCell ref="SAE3:SAH3"/>
    <mergeCell ref="SAI3:SAL3"/>
    <mergeCell ref="SAM3:SAP3"/>
    <mergeCell ref="SAQ3:SAT3"/>
    <mergeCell ref="RZG3:RZJ3"/>
    <mergeCell ref="RZK3:RZN3"/>
    <mergeCell ref="RZO3:RZR3"/>
    <mergeCell ref="RZS3:RZV3"/>
    <mergeCell ref="RZW3:RZZ3"/>
    <mergeCell ref="RYM3:RYP3"/>
    <mergeCell ref="RYQ3:RYT3"/>
    <mergeCell ref="RYU3:RYX3"/>
    <mergeCell ref="RYY3:RZB3"/>
    <mergeCell ref="RZC3:RZF3"/>
    <mergeCell ref="RXS3:RXV3"/>
    <mergeCell ref="RXW3:RXZ3"/>
    <mergeCell ref="RYA3:RYD3"/>
    <mergeCell ref="RYE3:RYH3"/>
    <mergeCell ref="RYI3:RYL3"/>
    <mergeCell ref="RWY3:RXB3"/>
    <mergeCell ref="RXC3:RXF3"/>
    <mergeCell ref="RXG3:RXJ3"/>
    <mergeCell ref="RXK3:RXN3"/>
    <mergeCell ref="RXO3:RXR3"/>
    <mergeCell ref="RWE3:RWH3"/>
    <mergeCell ref="RWI3:RWL3"/>
    <mergeCell ref="RWM3:RWP3"/>
    <mergeCell ref="RWQ3:RWT3"/>
    <mergeCell ref="RWU3:RWX3"/>
    <mergeCell ref="RVK3:RVN3"/>
    <mergeCell ref="RVO3:RVR3"/>
    <mergeCell ref="RVS3:RVV3"/>
    <mergeCell ref="RVW3:RVZ3"/>
    <mergeCell ref="RWA3:RWD3"/>
    <mergeCell ref="RUQ3:RUT3"/>
    <mergeCell ref="RUU3:RUX3"/>
    <mergeCell ref="RUY3:RVB3"/>
    <mergeCell ref="RVC3:RVF3"/>
    <mergeCell ref="RVG3:RVJ3"/>
    <mergeCell ref="RTW3:RTZ3"/>
    <mergeCell ref="RUA3:RUD3"/>
    <mergeCell ref="RUE3:RUH3"/>
    <mergeCell ref="RUI3:RUL3"/>
    <mergeCell ref="RUM3:RUP3"/>
    <mergeCell ref="RTC3:RTF3"/>
    <mergeCell ref="RTG3:RTJ3"/>
    <mergeCell ref="RTK3:RTN3"/>
    <mergeCell ref="RTO3:RTR3"/>
    <mergeCell ref="RTS3:RTV3"/>
    <mergeCell ref="RSI3:RSL3"/>
    <mergeCell ref="RSM3:RSP3"/>
    <mergeCell ref="RSQ3:RST3"/>
    <mergeCell ref="RSU3:RSX3"/>
    <mergeCell ref="RSY3:RTB3"/>
    <mergeCell ref="RRO3:RRR3"/>
    <mergeCell ref="RRS3:RRV3"/>
    <mergeCell ref="RRW3:RRZ3"/>
    <mergeCell ref="RSA3:RSD3"/>
    <mergeCell ref="RSE3:RSH3"/>
    <mergeCell ref="RQU3:RQX3"/>
    <mergeCell ref="RQY3:RRB3"/>
    <mergeCell ref="RRC3:RRF3"/>
    <mergeCell ref="RRG3:RRJ3"/>
    <mergeCell ref="RRK3:RRN3"/>
    <mergeCell ref="RQA3:RQD3"/>
    <mergeCell ref="RQE3:RQH3"/>
    <mergeCell ref="RQI3:RQL3"/>
    <mergeCell ref="RQM3:RQP3"/>
    <mergeCell ref="RQQ3:RQT3"/>
    <mergeCell ref="RPG3:RPJ3"/>
    <mergeCell ref="RPK3:RPN3"/>
    <mergeCell ref="RPO3:RPR3"/>
    <mergeCell ref="RPS3:RPV3"/>
    <mergeCell ref="RPW3:RPZ3"/>
    <mergeCell ref="ROM3:ROP3"/>
    <mergeCell ref="ROQ3:ROT3"/>
    <mergeCell ref="ROU3:ROX3"/>
    <mergeCell ref="ROY3:RPB3"/>
    <mergeCell ref="RPC3:RPF3"/>
    <mergeCell ref="RNS3:RNV3"/>
    <mergeCell ref="RNW3:RNZ3"/>
    <mergeCell ref="ROA3:ROD3"/>
    <mergeCell ref="ROE3:ROH3"/>
    <mergeCell ref="ROI3:ROL3"/>
    <mergeCell ref="RMY3:RNB3"/>
    <mergeCell ref="RNC3:RNF3"/>
    <mergeCell ref="RNG3:RNJ3"/>
    <mergeCell ref="RNK3:RNN3"/>
    <mergeCell ref="RNO3:RNR3"/>
    <mergeCell ref="RME3:RMH3"/>
    <mergeCell ref="RMI3:RML3"/>
    <mergeCell ref="RMM3:RMP3"/>
    <mergeCell ref="RMQ3:RMT3"/>
    <mergeCell ref="RMU3:RMX3"/>
    <mergeCell ref="RLK3:RLN3"/>
    <mergeCell ref="RLO3:RLR3"/>
    <mergeCell ref="RLS3:RLV3"/>
    <mergeCell ref="RLW3:RLZ3"/>
    <mergeCell ref="RMA3:RMD3"/>
    <mergeCell ref="RKQ3:RKT3"/>
    <mergeCell ref="RKU3:RKX3"/>
    <mergeCell ref="RKY3:RLB3"/>
    <mergeCell ref="RLC3:RLF3"/>
    <mergeCell ref="RLG3:RLJ3"/>
    <mergeCell ref="RJW3:RJZ3"/>
    <mergeCell ref="RKA3:RKD3"/>
    <mergeCell ref="RKE3:RKH3"/>
    <mergeCell ref="RKI3:RKL3"/>
    <mergeCell ref="RKM3:RKP3"/>
    <mergeCell ref="RJC3:RJF3"/>
    <mergeCell ref="RJG3:RJJ3"/>
    <mergeCell ref="RJK3:RJN3"/>
    <mergeCell ref="RJO3:RJR3"/>
    <mergeCell ref="RJS3:RJV3"/>
    <mergeCell ref="RII3:RIL3"/>
    <mergeCell ref="RIM3:RIP3"/>
    <mergeCell ref="RIQ3:RIT3"/>
    <mergeCell ref="RIU3:RIX3"/>
    <mergeCell ref="RIY3:RJB3"/>
    <mergeCell ref="RHO3:RHR3"/>
    <mergeCell ref="RHS3:RHV3"/>
    <mergeCell ref="RHW3:RHZ3"/>
    <mergeCell ref="RIA3:RID3"/>
    <mergeCell ref="RIE3:RIH3"/>
    <mergeCell ref="RGU3:RGX3"/>
    <mergeCell ref="RGY3:RHB3"/>
    <mergeCell ref="RHC3:RHF3"/>
    <mergeCell ref="RHG3:RHJ3"/>
    <mergeCell ref="RHK3:RHN3"/>
    <mergeCell ref="RGA3:RGD3"/>
    <mergeCell ref="RGE3:RGH3"/>
    <mergeCell ref="RGI3:RGL3"/>
    <mergeCell ref="RGM3:RGP3"/>
    <mergeCell ref="RGQ3:RGT3"/>
    <mergeCell ref="RFG3:RFJ3"/>
    <mergeCell ref="RFK3:RFN3"/>
    <mergeCell ref="RFO3:RFR3"/>
    <mergeCell ref="RFS3:RFV3"/>
    <mergeCell ref="RFW3:RFZ3"/>
    <mergeCell ref="REM3:REP3"/>
    <mergeCell ref="REQ3:RET3"/>
    <mergeCell ref="REU3:REX3"/>
    <mergeCell ref="REY3:RFB3"/>
    <mergeCell ref="RFC3:RFF3"/>
    <mergeCell ref="RDS3:RDV3"/>
    <mergeCell ref="RDW3:RDZ3"/>
    <mergeCell ref="REA3:RED3"/>
    <mergeCell ref="REE3:REH3"/>
    <mergeCell ref="REI3:REL3"/>
    <mergeCell ref="RCY3:RDB3"/>
    <mergeCell ref="RDC3:RDF3"/>
    <mergeCell ref="RDG3:RDJ3"/>
    <mergeCell ref="RDK3:RDN3"/>
    <mergeCell ref="RDO3:RDR3"/>
    <mergeCell ref="RCE3:RCH3"/>
    <mergeCell ref="RCI3:RCL3"/>
    <mergeCell ref="RCM3:RCP3"/>
    <mergeCell ref="RCQ3:RCT3"/>
    <mergeCell ref="RCU3:RCX3"/>
    <mergeCell ref="RBK3:RBN3"/>
    <mergeCell ref="RBO3:RBR3"/>
    <mergeCell ref="RBS3:RBV3"/>
    <mergeCell ref="RBW3:RBZ3"/>
    <mergeCell ref="RCA3:RCD3"/>
    <mergeCell ref="RAQ3:RAT3"/>
    <mergeCell ref="RAU3:RAX3"/>
    <mergeCell ref="RAY3:RBB3"/>
    <mergeCell ref="RBC3:RBF3"/>
    <mergeCell ref="RBG3:RBJ3"/>
    <mergeCell ref="QZW3:QZZ3"/>
    <mergeCell ref="RAA3:RAD3"/>
    <mergeCell ref="RAE3:RAH3"/>
    <mergeCell ref="RAI3:RAL3"/>
    <mergeCell ref="RAM3:RAP3"/>
    <mergeCell ref="QZC3:QZF3"/>
    <mergeCell ref="QZG3:QZJ3"/>
    <mergeCell ref="QZK3:QZN3"/>
    <mergeCell ref="QZO3:QZR3"/>
    <mergeCell ref="QZS3:QZV3"/>
    <mergeCell ref="QYI3:QYL3"/>
    <mergeCell ref="QYM3:QYP3"/>
    <mergeCell ref="QYQ3:QYT3"/>
    <mergeCell ref="QYU3:QYX3"/>
    <mergeCell ref="QYY3:QZB3"/>
    <mergeCell ref="QXO3:QXR3"/>
    <mergeCell ref="QXS3:QXV3"/>
    <mergeCell ref="QXW3:QXZ3"/>
    <mergeCell ref="QYA3:QYD3"/>
    <mergeCell ref="QYE3:QYH3"/>
    <mergeCell ref="QWU3:QWX3"/>
    <mergeCell ref="QWY3:QXB3"/>
    <mergeCell ref="QXC3:QXF3"/>
    <mergeCell ref="QXG3:QXJ3"/>
    <mergeCell ref="QXK3:QXN3"/>
    <mergeCell ref="QWA3:QWD3"/>
    <mergeCell ref="QWE3:QWH3"/>
    <mergeCell ref="QWI3:QWL3"/>
    <mergeCell ref="QWM3:QWP3"/>
    <mergeCell ref="QWQ3:QWT3"/>
    <mergeCell ref="QVG3:QVJ3"/>
    <mergeCell ref="QVK3:QVN3"/>
    <mergeCell ref="QVO3:QVR3"/>
    <mergeCell ref="QVS3:QVV3"/>
    <mergeCell ref="QVW3:QVZ3"/>
    <mergeCell ref="QUM3:QUP3"/>
    <mergeCell ref="QUQ3:QUT3"/>
    <mergeCell ref="QUU3:QUX3"/>
    <mergeCell ref="QUY3:QVB3"/>
    <mergeCell ref="QVC3:QVF3"/>
    <mergeCell ref="QTS3:QTV3"/>
    <mergeCell ref="QTW3:QTZ3"/>
    <mergeCell ref="QUA3:QUD3"/>
    <mergeCell ref="QUE3:QUH3"/>
    <mergeCell ref="QUI3:QUL3"/>
    <mergeCell ref="QSY3:QTB3"/>
    <mergeCell ref="QTC3:QTF3"/>
    <mergeCell ref="QTG3:QTJ3"/>
    <mergeCell ref="QTK3:QTN3"/>
    <mergeCell ref="QTO3:QTR3"/>
    <mergeCell ref="QSE3:QSH3"/>
    <mergeCell ref="QSI3:QSL3"/>
    <mergeCell ref="QSM3:QSP3"/>
    <mergeCell ref="QSQ3:QST3"/>
    <mergeCell ref="QSU3:QSX3"/>
    <mergeCell ref="QRK3:QRN3"/>
    <mergeCell ref="QRO3:QRR3"/>
    <mergeCell ref="QRS3:QRV3"/>
    <mergeCell ref="QRW3:QRZ3"/>
    <mergeCell ref="QSA3:QSD3"/>
    <mergeCell ref="QQQ3:QQT3"/>
    <mergeCell ref="QQU3:QQX3"/>
    <mergeCell ref="QQY3:QRB3"/>
    <mergeCell ref="QRC3:QRF3"/>
    <mergeCell ref="QRG3:QRJ3"/>
    <mergeCell ref="QPW3:QPZ3"/>
    <mergeCell ref="QQA3:QQD3"/>
    <mergeCell ref="QQE3:QQH3"/>
    <mergeCell ref="QQI3:QQL3"/>
    <mergeCell ref="QQM3:QQP3"/>
    <mergeCell ref="QPC3:QPF3"/>
    <mergeCell ref="QPG3:QPJ3"/>
    <mergeCell ref="QPK3:QPN3"/>
    <mergeCell ref="QPO3:QPR3"/>
    <mergeCell ref="QPS3:QPV3"/>
    <mergeCell ref="QOI3:QOL3"/>
    <mergeCell ref="QOM3:QOP3"/>
    <mergeCell ref="QOQ3:QOT3"/>
    <mergeCell ref="QOU3:QOX3"/>
    <mergeCell ref="QOY3:QPB3"/>
    <mergeCell ref="QNO3:QNR3"/>
    <mergeCell ref="QNS3:QNV3"/>
    <mergeCell ref="QNW3:QNZ3"/>
    <mergeCell ref="QOA3:QOD3"/>
    <mergeCell ref="QOE3:QOH3"/>
    <mergeCell ref="QMU3:QMX3"/>
    <mergeCell ref="QMY3:QNB3"/>
    <mergeCell ref="QNC3:QNF3"/>
    <mergeCell ref="QNG3:QNJ3"/>
    <mergeCell ref="QNK3:QNN3"/>
    <mergeCell ref="QMA3:QMD3"/>
    <mergeCell ref="QME3:QMH3"/>
    <mergeCell ref="QMI3:QML3"/>
    <mergeCell ref="QMM3:QMP3"/>
    <mergeCell ref="QMQ3:QMT3"/>
    <mergeCell ref="QLG3:QLJ3"/>
    <mergeCell ref="QLK3:QLN3"/>
    <mergeCell ref="QLO3:QLR3"/>
    <mergeCell ref="QLS3:QLV3"/>
    <mergeCell ref="QLW3:QLZ3"/>
    <mergeCell ref="QKM3:QKP3"/>
    <mergeCell ref="QKQ3:QKT3"/>
    <mergeCell ref="QKU3:QKX3"/>
    <mergeCell ref="QKY3:QLB3"/>
    <mergeCell ref="QLC3:QLF3"/>
    <mergeCell ref="QJS3:QJV3"/>
    <mergeCell ref="QJW3:QJZ3"/>
    <mergeCell ref="QKA3:QKD3"/>
    <mergeCell ref="QKE3:QKH3"/>
    <mergeCell ref="QKI3:QKL3"/>
    <mergeCell ref="QIY3:QJB3"/>
    <mergeCell ref="QJC3:QJF3"/>
    <mergeCell ref="QJG3:QJJ3"/>
    <mergeCell ref="QJK3:QJN3"/>
    <mergeCell ref="QJO3:QJR3"/>
    <mergeCell ref="QIE3:QIH3"/>
    <mergeCell ref="QII3:QIL3"/>
    <mergeCell ref="QIM3:QIP3"/>
    <mergeCell ref="QIQ3:QIT3"/>
    <mergeCell ref="QIU3:QIX3"/>
    <mergeCell ref="QHK3:QHN3"/>
    <mergeCell ref="QHO3:QHR3"/>
    <mergeCell ref="QHS3:QHV3"/>
    <mergeCell ref="QHW3:QHZ3"/>
    <mergeCell ref="QIA3:QID3"/>
    <mergeCell ref="QGQ3:QGT3"/>
    <mergeCell ref="QGU3:QGX3"/>
    <mergeCell ref="QGY3:QHB3"/>
    <mergeCell ref="QHC3:QHF3"/>
    <mergeCell ref="QHG3:QHJ3"/>
    <mergeCell ref="QFW3:QFZ3"/>
    <mergeCell ref="QGA3:QGD3"/>
    <mergeCell ref="QGE3:QGH3"/>
    <mergeCell ref="QGI3:QGL3"/>
    <mergeCell ref="QGM3:QGP3"/>
    <mergeCell ref="QFC3:QFF3"/>
    <mergeCell ref="QFG3:QFJ3"/>
    <mergeCell ref="QFK3:QFN3"/>
    <mergeCell ref="QFO3:QFR3"/>
    <mergeCell ref="QFS3:QFV3"/>
    <mergeCell ref="QEI3:QEL3"/>
    <mergeCell ref="QEM3:QEP3"/>
    <mergeCell ref="QEQ3:QET3"/>
    <mergeCell ref="QEU3:QEX3"/>
    <mergeCell ref="QEY3:QFB3"/>
    <mergeCell ref="QDO3:QDR3"/>
    <mergeCell ref="QDS3:QDV3"/>
    <mergeCell ref="QDW3:QDZ3"/>
    <mergeCell ref="QEA3:QED3"/>
    <mergeCell ref="QEE3:QEH3"/>
    <mergeCell ref="QCU3:QCX3"/>
    <mergeCell ref="QCY3:QDB3"/>
    <mergeCell ref="QDC3:QDF3"/>
    <mergeCell ref="QDG3:QDJ3"/>
    <mergeCell ref="QDK3:QDN3"/>
    <mergeCell ref="QCA3:QCD3"/>
    <mergeCell ref="QCE3:QCH3"/>
    <mergeCell ref="QCI3:QCL3"/>
    <mergeCell ref="QCM3:QCP3"/>
    <mergeCell ref="QCQ3:QCT3"/>
    <mergeCell ref="QBG3:QBJ3"/>
    <mergeCell ref="QBK3:QBN3"/>
    <mergeCell ref="QBO3:QBR3"/>
    <mergeCell ref="QBS3:QBV3"/>
    <mergeCell ref="QBW3:QBZ3"/>
    <mergeCell ref="QAM3:QAP3"/>
    <mergeCell ref="QAQ3:QAT3"/>
    <mergeCell ref="QAU3:QAX3"/>
    <mergeCell ref="QAY3:QBB3"/>
    <mergeCell ref="QBC3:QBF3"/>
    <mergeCell ref="PZS3:PZV3"/>
    <mergeCell ref="PZW3:PZZ3"/>
    <mergeCell ref="QAA3:QAD3"/>
    <mergeCell ref="QAE3:QAH3"/>
    <mergeCell ref="QAI3:QAL3"/>
    <mergeCell ref="PYY3:PZB3"/>
    <mergeCell ref="PZC3:PZF3"/>
    <mergeCell ref="PZG3:PZJ3"/>
    <mergeCell ref="PZK3:PZN3"/>
    <mergeCell ref="PZO3:PZR3"/>
    <mergeCell ref="PYE3:PYH3"/>
    <mergeCell ref="PYI3:PYL3"/>
    <mergeCell ref="PYM3:PYP3"/>
    <mergeCell ref="PYQ3:PYT3"/>
    <mergeCell ref="PYU3:PYX3"/>
    <mergeCell ref="PXK3:PXN3"/>
    <mergeCell ref="PXO3:PXR3"/>
    <mergeCell ref="PXS3:PXV3"/>
    <mergeCell ref="PXW3:PXZ3"/>
    <mergeCell ref="PYA3:PYD3"/>
    <mergeCell ref="PWQ3:PWT3"/>
    <mergeCell ref="PWU3:PWX3"/>
    <mergeCell ref="PWY3:PXB3"/>
    <mergeCell ref="PXC3:PXF3"/>
    <mergeCell ref="PXG3:PXJ3"/>
    <mergeCell ref="PVW3:PVZ3"/>
    <mergeCell ref="PWA3:PWD3"/>
    <mergeCell ref="PWE3:PWH3"/>
    <mergeCell ref="PWI3:PWL3"/>
    <mergeCell ref="PWM3:PWP3"/>
    <mergeCell ref="PVC3:PVF3"/>
    <mergeCell ref="PVG3:PVJ3"/>
    <mergeCell ref="PVK3:PVN3"/>
    <mergeCell ref="PVO3:PVR3"/>
    <mergeCell ref="PVS3:PVV3"/>
    <mergeCell ref="PUI3:PUL3"/>
    <mergeCell ref="PUM3:PUP3"/>
    <mergeCell ref="PUQ3:PUT3"/>
    <mergeCell ref="PUU3:PUX3"/>
    <mergeCell ref="PUY3:PVB3"/>
    <mergeCell ref="PTO3:PTR3"/>
    <mergeCell ref="PTS3:PTV3"/>
    <mergeCell ref="PTW3:PTZ3"/>
    <mergeCell ref="PUA3:PUD3"/>
    <mergeCell ref="PUE3:PUH3"/>
    <mergeCell ref="PSU3:PSX3"/>
    <mergeCell ref="PSY3:PTB3"/>
    <mergeCell ref="PTC3:PTF3"/>
    <mergeCell ref="PTG3:PTJ3"/>
    <mergeCell ref="PTK3:PTN3"/>
    <mergeCell ref="PSA3:PSD3"/>
    <mergeCell ref="PSE3:PSH3"/>
    <mergeCell ref="PSI3:PSL3"/>
    <mergeCell ref="PSM3:PSP3"/>
    <mergeCell ref="PSQ3:PST3"/>
    <mergeCell ref="PRG3:PRJ3"/>
    <mergeCell ref="PRK3:PRN3"/>
    <mergeCell ref="PRO3:PRR3"/>
    <mergeCell ref="PRS3:PRV3"/>
    <mergeCell ref="PRW3:PRZ3"/>
    <mergeCell ref="PQM3:PQP3"/>
    <mergeCell ref="PQQ3:PQT3"/>
    <mergeCell ref="PQU3:PQX3"/>
    <mergeCell ref="PQY3:PRB3"/>
    <mergeCell ref="PRC3:PRF3"/>
    <mergeCell ref="PPS3:PPV3"/>
    <mergeCell ref="PPW3:PPZ3"/>
    <mergeCell ref="PQA3:PQD3"/>
    <mergeCell ref="PQE3:PQH3"/>
    <mergeCell ref="PQI3:PQL3"/>
    <mergeCell ref="POY3:PPB3"/>
    <mergeCell ref="PPC3:PPF3"/>
    <mergeCell ref="PPG3:PPJ3"/>
    <mergeCell ref="PPK3:PPN3"/>
    <mergeCell ref="PPO3:PPR3"/>
    <mergeCell ref="POE3:POH3"/>
    <mergeCell ref="POI3:POL3"/>
    <mergeCell ref="POM3:POP3"/>
    <mergeCell ref="POQ3:POT3"/>
    <mergeCell ref="POU3:POX3"/>
    <mergeCell ref="PNK3:PNN3"/>
    <mergeCell ref="PNO3:PNR3"/>
    <mergeCell ref="PNS3:PNV3"/>
    <mergeCell ref="PNW3:PNZ3"/>
    <mergeCell ref="POA3:POD3"/>
    <mergeCell ref="PMQ3:PMT3"/>
    <mergeCell ref="PMU3:PMX3"/>
    <mergeCell ref="PMY3:PNB3"/>
    <mergeCell ref="PNC3:PNF3"/>
    <mergeCell ref="PNG3:PNJ3"/>
    <mergeCell ref="PLW3:PLZ3"/>
    <mergeCell ref="PMA3:PMD3"/>
    <mergeCell ref="PME3:PMH3"/>
    <mergeCell ref="PMI3:PML3"/>
    <mergeCell ref="PMM3:PMP3"/>
    <mergeCell ref="PLC3:PLF3"/>
    <mergeCell ref="PLG3:PLJ3"/>
    <mergeCell ref="PLK3:PLN3"/>
    <mergeCell ref="PLO3:PLR3"/>
    <mergeCell ref="PLS3:PLV3"/>
    <mergeCell ref="PKI3:PKL3"/>
    <mergeCell ref="PKM3:PKP3"/>
    <mergeCell ref="PKQ3:PKT3"/>
    <mergeCell ref="PKU3:PKX3"/>
    <mergeCell ref="PKY3:PLB3"/>
    <mergeCell ref="PJO3:PJR3"/>
    <mergeCell ref="PJS3:PJV3"/>
    <mergeCell ref="PJW3:PJZ3"/>
    <mergeCell ref="PKA3:PKD3"/>
    <mergeCell ref="PKE3:PKH3"/>
    <mergeCell ref="PIU3:PIX3"/>
    <mergeCell ref="PIY3:PJB3"/>
    <mergeCell ref="PJC3:PJF3"/>
    <mergeCell ref="PJG3:PJJ3"/>
    <mergeCell ref="PJK3:PJN3"/>
    <mergeCell ref="PIA3:PID3"/>
    <mergeCell ref="PIE3:PIH3"/>
    <mergeCell ref="PII3:PIL3"/>
    <mergeCell ref="PIM3:PIP3"/>
    <mergeCell ref="PIQ3:PIT3"/>
    <mergeCell ref="PHG3:PHJ3"/>
    <mergeCell ref="PHK3:PHN3"/>
    <mergeCell ref="PHO3:PHR3"/>
    <mergeCell ref="PHS3:PHV3"/>
    <mergeCell ref="PHW3:PHZ3"/>
    <mergeCell ref="PGM3:PGP3"/>
    <mergeCell ref="PGQ3:PGT3"/>
    <mergeCell ref="PGU3:PGX3"/>
    <mergeCell ref="PGY3:PHB3"/>
    <mergeCell ref="PHC3:PHF3"/>
    <mergeCell ref="PFS3:PFV3"/>
    <mergeCell ref="PFW3:PFZ3"/>
    <mergeCell ref="PGA3:PGD3"/>
    <mergeCell ref="PGE3:PGH3"/>
    <mergeCell ref="PGI3:PGL3"/>
    <mergeCell ref="PEY3:PFB3"/>
    <mergeCell ref="PFC3:PFF3"/>
    <mergeCell ref="PFG3:PFJ3"/>
    <mergeCell ref="PFK3:PFN3"/>
    <mergeCell ref="PFO3:PFR3"/>
    <mergeCell ref="PEE3:PEH3"/>
    <mergeCell ref="PEI3:PEL3"/>
    <mergeCell ref="PEM3:PEP3"/>
    <mergeCell ref="PEQ3:PET3"/>
    <mergeCell ref="PEU3:PEX3"/>
    <mergeCell ref="PDK3:PDN3"/>
    <mergeCell ref="PDO3:PDR3"/>
    <mergeCell ref="PDS3:PDV3"/>
    <mergeCell ref="PDW3:PDZ3"/>
    <mergeCell ref="PEA3:PED3"/>
    <mergeCell ref="PCQ3:PCT3"/>
    <mergeCell ref="PCU3:PCX3"/>
    <mergeCell ref="PCY3:PDB3"/>
    <mergeCell ref="PDC3:PDF3"/>
    <mergeCell ref="PDG3:PDJ3"/>
    <mergeCell ref="PBW3:PBZ3"/>
    <mergeCell ref="PCA3:PCD3"/>
    <mergeCell ref="PCE3:PCH3"/>
    <mergeCell ref="PCI3:PCL3"/>
    <mergeCell ref="PCM3:PCP3"/>
    <mergeCell ref="PBC3:PBF3"/>
    <mergeCell ref="PBG3:PBJ3"/>
    <mergeCell ref="PBK3:PBN3"/>
    <mergeCell ref="PBO3:PBR3"/>
    <mergeCell ref="PBS3:PBV3"/>
    <mergeCell ref="PAI3:PAL3"/>
    <mergeCell ref="PAM3:PAP3"/>
    <mergeCell ref="PAQ3:PAT3"/>
    <mergeCell ref="PAU3:PAX3"/>
    <mergeCell ref="PAY3:PBB3"/>
    <mergeCell ref="OZO3:OZR3"/>
    <mergeCell ref="OZS3:OZV3"/>
    <mergeCell ref="OZW3:OZZ3"/>
    <mergeCell ref="PAA3:PAD3"/>
    <mergeCell ref="PAE3:PAH3"/>
    <mergeCell ref="OYU3:OYX3"/>
    <mergeCell ref="OYY3:OZB3"/>
    <mergeCell ref="OZC3:OZF3"/>
    <mergeCell ref="OZG3:OZJ3"/>
    <mergeCell ref="OZK3:OZN3"/>
    <mergeCell ref="OYA3:OYD3"/>
    <mergeCell ref="OYE3:OYH3"/>
    <mergeCell ref="OYI3:OYL3"/>
    <mergeCell ref="OYM3:OYP3"/>
    <mergeCell ref="OYQ3:OYT3"/>
    <mergeCell ref="OXG3:OXJ3"/>
    <mergeCell ref="OXK3:OXN3"/>
    <mergeCell ref="OXO3:OXR3"/>
    <mergeCell ref="OXS3:OXV3"/>
    <mergeCell ref="OXW3:OXZ3"/>
    <mergeCell ref="OWM3:OWP3"/>
    <mergeCell ref="OWQ3:OWT3"/>
    <mergeCell ref="OWU3:OWX3"/>
    <mergeCell ref="OWY3:OXB3"/>
    <mergeCell ref="OXC3:OXF3"/>
    <mergeCell ref="OVS3:OVV3"/>
    <mergeCell ref="OVW3:OVZ3"/>
    <mergeCell ref="OWA3:OWD3"/>
    <mergeCell ref="OWE3:OWH3"/>
    <mergeCell ref="OWI3:OWL3"/>
    <mergeCell ref="OUY3:OVB3"/>
    <mergeCell ref="OVC3:OVF3"/>
    <mergeCell ref="OVG3:OVJ3"/>
    <mergeCell ref="OVK3:OVN3"/>
    <mergeCell ref="OVO3:OVR3"/>
    <mergeCell ref="OUE3:OUH3"/>
    <mergeCell ref="OUI3:OUL3"/>
    <mergeCell ref="OUM3:OUP3"/>
    <mergeCell ref="OUQ3:OUT3"/>
    <mergeCell ref="OUU3:OUX3"/>
    <mergeCell ref="OTK3:OTN3"/>
    <mergeCell ref="OTO3:OTR3"/>
    <mergeCell ref="OTS3:OTV3"/>
    <mergeCell ref="OTW3:OTZ3"/>
    <mergeCell ref="OUA3:OUD3"/>
    <mergeCell ref="OSQ3:OST3"/>
    <mergeCell ref="OSU3:OSX3"/>
    <mergeCell ref="OSY3:OTB3"/>
    <mergeCell ref="OTC3:OTF3"/>
    <mergeCell ref="OTG3:OTJ3"/>
    <mergeCell ref="ORW3:ORZ3"/>
    <mergeCell ref="OSA3:OSD3"/>
    <mergeCell ref="OSE3:OSH3"/>
    <mergeCell ref="OSI3:OSL3"/>
    <mergeCell ref="OSM3:OSP3"/>
    <mergeCell ref="ORC3:ORF3"/>
    <mergeCell ref="ORG3:ORJ3"/>
    <mergeCell ref="ORK3:ORN3"/>
    <mergeCell ref="ORO3:ORR3"/>
    <mergeCell ref="ORS3:ORV3"/>
    <mergeCell ref="OQI3:OQL3"/>
    <mergeCell ref="OQM3:OQP3"/>
    <mergeCell ref="OQQ3:OQT3"/>
    <mergeCell ref="OQU3:OQX3"/>
    <mergeCell ref="OQY3:ORB3"/>
    <mergeCell ref="OPO3:OPR3"/>
    <mergeCell ref="OPS3:OPV3"/>
    <mergeCell ref="OPW3:OPZ3"/>
    <mergeCell ref="OQA3:OQD3"/>
    <mergeCell ref="OQE3:OQH3"/>
    <mergeCell ref="OOU3:OOX3"/>
    <mergeCell ref="OOY3:OPB3"/>
    <mergeCell ref="OPC3:OPF3"/>
    <mergeCell ref="OPG3:OPJ3"/>
    <mergeCell ref="OPK3:OPN3"/>
    <mergeCell ref="OOA3:OOD3"/>
    <mergeCell ref="OOE3:OOH3"/>
    <mergeCell ref="OOI3:OOL3"/>
    <mergeCell ref="OOM3:OOP3"/>
    <mergeCell ref="OOQ3:OOT3"/>
    <mergeCell ref="ONG3:ONJ3"/>
    <mergeCell ref="ONK3:ONN3"/>
    <mergeCell ref="ONO3:ONR3"/>
    <mergeCell ref="ONS3:ONV3"/>
    <mergeCell ref="ONW3:ONZ3"/>
    <mergeCell ref="OMM3:OMP3"/>
    <mergeCell ref="OMQ3:OMT3"/>
    <mergeCell ref="OMU3:OMX3"/>
    <mergeCell ref="OMY3:ONB3"/>
    <mergeCell ref="ONC3:ONF3"/>
    <mergeCell ref="OLS3:OLV3"/>
    <mergeCell ref="OLW3:OLZ3"/>
    <mergeCell ref="OMA3:OMD3"/>
    <mergeCell ref="OME3:OMH3"/>
    <mergeCell ref="OMI3:OML3"/>
    <mergeCell ref="OKY3:OLB3"/>
    <mergeCell ref="OLC3:OLF3"/>
    <mergeCell ref="OLG3:OLJ3"/>
    <mergeCell ref="OLK3:OLN3"/>
    <mergeCell ref="OLO3:OLR3"/>
    <mergeCell ref="OKE3:OKH3"/>
    <mergeCell ref="OKI3:OKL3"/>
    <mergeCell ref="OKM3:OKP3"/>
    <mergeCell ref="OKQ3:OKT3"/>
    <mergeCell ref="OKU3:OKX3"/>
    <mergeCell ref="OJK3:OJN3"/>
    <mergeCell ref="OJO3:OJR3"/>
    <mergeCell ref="OJS3:OJV3"/>
    <mergeCell ref="OJW3:OJZ3"/>
    <mergeCell ref="OKA3:OKD3"/>
    <mergeCell ref="OIQ3:OIT3"/>
    <mergeCell ref="OIU3:OIX3"/>
    <mergeCell ref="OIY3:OJB3"/>
    <mergeCell ref="OJC3:OJF3"/>
    <mergeCell ref="OJG3:OJJ3"/>
    <mergeCell ref="OHW3:OHZ3"/>
    <mergeCell ref="OIA3:OID3"/>
    <mergeCell ref="OIE3:OIH3"/>
    <mergeCell ref="OII3:OIL3"/>
    <mergeCell ref="OIM3:OIP3"/>
    <mergeCell ref="OHC3:OHF3"/>
    <mergeCell ref="OHG3:OHJ3"/>
    <mergeCell ref="OHK3:OHN3"/>
    <mergeCell ref="OHO3:OHR3"/>
    <mergeCell ref="OHS3:OHV3"/>
    <mergeCell ref="OGI3:OGL3"/>
    <mergeCell ref="OGM3:OGP3"/>
    <mergeCell ref="OGQ3:OGT3"/>
    <mergeCell ref="OGU3:OGX3"/>
    <mergeCell ref="OGY3:OHB3"/>
    <mergeCell ref="OFO3:OFR3"/>
    <mergeCell ref="OFS3:OFV3"/>
    <mergeCell ref="OFW3:OFZ3"/>
    <mergeCell ref="OGA3:OGD3"/>
    <mergeCell ref="OGE3:OGH3"/>
    <mergeCell ref="OEU3:OEX3"/>
    <mergeCell ref="OEY3:OFB3"/>
    <mergeCell ref="OFC3:OFF3"/>
    <mergeCell ref="OFG3:OFJ3"/>
    <mergeCell ref="OFK3:OFN3"/>
    <mergeCell ref="OEA3:OED3"/>
    <mergeCell ref="OEE3:OEH3"/>
    <mergeCell ref="OEI3:OEL3"/>
    <mergeCell ref="OEM3:OEP3"/>
    <mergeCell ref="OEQ3:OET3"/>
    <mergeCell ref="ODG3:ODJ3"/>
    <mergeCell ref="ODK3:ODN3"/>
    <mergeCell ref="ODO3:ODR3"/>
    <mergeCell ref="ODS3:ODV3"/>
    <mergeCell ref="ODW3:ODZ3"/>
    <mergeCell ref="OCM3:OCP3"/>
    <mergeCell ref="OCQ3:OCT3"/>
    <mergeCell ref="OCU3:OCX3"/>
    <mergeCell ref="OCY3:ODB3"/>
    <mergeCell ref="ODC3:ODF3"/>
    <mergeCell ref="OBS3:OBV3"/>
    <mergeCell ref="OBW3:OBZ3"/>
    <mergeCell ref="OCA3:OCD3"/>
    <mergeCell ref="OCE3:OCH3"/>
    <mergeCell ref="OCI3:OCL3"/>
    <mergeCell ref="OAY3:OBB3"/>
    <mergeCell ref="OBC3:OBF3"/>
    <mergeCell ref="OBG3:OBJ3"/>
    <mergeCell ref="OBK3:OBN3"/>
    <mergeCell ref="OBO3:OBR3"/>
    <mergeCell ref="OAE3:OAH3"/>
    <mergeCell ref="OAI3:OAL3"/>
    <mergeCell ref="OAM3:OAP3"/>
    <mergeCell ref="OAQ3:OAT3"/>
    <mergeCell ref="OAU3:OAX3"/>
    <mergeCell ref="NZK3:NZN3"/>
    <mergeCell ref="NZO3:NZR3"/>
    <mergeCell ref="NZS3:NZV3"/>
    <mergeCell ref="NZW3:NZZ3"/>
    <mergeCell ref="OAA3:OAD3"/>
    <mergeCell ref="NYQ3:NYT3"/>
    <mergeCell ref="NYU3:NYX3"/>
    <mergeCell ref="NYY3:NZB3"/>
    <mergeCell ref="NZC3:NZF3"/>
    <mergeCell ref="NZG3:NZJ3"/>
    <mergeCell ref="NXW3:NXZ3"/>
    <mergeCell ref="NYA3:NYD3"/>
    <mergeCell ref="NYE3:NYH3"/>
    <mergeCell ref="NYI3:NYL3"/>
    <mergeCell ref="NYM3:NYP3"/>
    <mergeCell ref="NXC3:NXF3"/>
    <mergeCell ref="NXG3:NXJ3"/>
    <mergeCell ref="NXK3:NXN3"/>
    <mergeCell ref="NXO3:NXR3"/>
    <mergeCell ref="NXS3:NXV3"/>
    <mergeCell ref="NWI3:NWL3"/>
    <mergeCell ref="NWM3:NWP3"/>
    <mergeCell ref="NWQ3:NWT3"/>
    <mergeCell ref="NWU3:NWX3"/>
    <mergeCell ref="NWY3:NXB3"/>
    <mergeCell ref="NVO3:NVR3"/>
    <mergeCell ref="NVS3:NVV3"/>
    <mergeCell ref="NVW3:NVZ3"/>
    <mergeCell ref="NWA3:NWD3"/>
    <mergeCell ref="NWE3:NWH3"/>
    <mergeCell ref="NUU3:NUX3"/>
    <mergeCell ref="NUY3:NVB3"/>
    <mergeCell ref="NVC3:NVF3"/>
    <mergeCell ref="NVG3:NVJ3"/>
    <mergeCell ref="NVK3:NVN3"/>
    <mergeCell ref="NUA3:NUD3"/>
    <mergeCell ref="NUE3:NUH3"/>
    <mergeCell ref="NUI3:NUL3"/>
    <mergeCell ref="NUM3:NUP3"/>
    <mergeCell ref="NUQ3:NUT3"/>
    <mergeCell ref="NTG3:NTJ3"/>
    <mergeCell ref="NTK3:NTN3"/>
    <mergeCell ref="NTO3:NTR3"/>
    <mergeCell ref="NTS3:NTV3"/>
    <mergeCell ref="NTW3:NTZ3"/>
    <mergeCell ref="NSM3:NSP3"/>
    <mergeCell ref="NSQ3:NST3"/>
    <mergeCell ref="NSU3:NSX3"/>
    <mergeCell ref="NSY3:NTB3"/>
    <mergeCell ref="NTC3:NTF3"/>
    <mergeCell ref="NRS3:NRV3"/>
    <mergeCell ref="NRW3:NRZ3"/>
    <mergeCell ref="NSA3:NSD3"/>
    <mergeCell ref="NSE3:NSH3"/>
    <mergeCell ref="NSI3:NSL3"/>
    <mergeCell ref="NQY3:NRB3"/>
    <mergeCell ref="NRC3:NRF3"/>
    <mergeCell ref="NRG3:NRJ3"/>
    <mergeCell ref="NRK3:NRN3"/>
    <mergeCell ref="NRO3:NRR3"/>
    <mergeCell ref="NQE3:NQH3"/>
    <mergeCell ref="NQI3:NQL3"/>
    <mergeCell ref="NQM3:NQP3"/>
    <mergeCell ref="NQQ3:NQT3"/>
    <mergeCell ref="NQU3:NQX3"/>
    <mergeCell ref="NPK3:NPN3"/>
    <mergeCell ref="NPO3:NPR3"/>
    <mergeCell ref="NPS3:NPV3"/>
    <mergeCell ref="NPW3:NPZ3"/>
    <mergeCell ref="NQA3:NQD3"/>
    <mergeCell ref="NOQ3:NOT3"/>
    <mergeCell ref="NOU3:NOX3"/>
    <mergeCell ref="NOY3:NPB3"/>
    <mergeCell ref="NPC3:NPF3"/>
    <mergeCell ref="NPG3:NPJ3"/>
    <mergeCell ref="NNW3:NNZ3"/>
    <mergeCell ref="NOA3:NOD3"/>
    <mergeCell ref="NOE3:NOH3"/>
    <mergeCell ref="NOI3:NOL3"/>
    <mergeCell ref="NOM3:NOP3"/>
    <mergeCell ref="NNC3:NNF3"/>
    <mergeCell ref="NNG3:NNJ3"/>
    <mergeCell ref="NNK3:NNN3"/>
    <mergeCell ref="NNO3:NNR3"/>
    <mergeCell ref="NNS3:NNV3"/>
    <mergeCell ref="NMI3:NML3"/>
    <mergeCell ref="NMM3:NMP3"/>
    <mergeCell ref="NMQ3:NMT3"/>
    <mergeCell ref="NMU3:NMX3"/>
    <mergeCell ref="NMY3:NNB3"/>
    <mergeCell ref="NLO3:NLR3"/>
    <mergeCell ref="NLS3:NLV3"/>
    <mergeCell ref="NLW3:NLZ3"/>
    <mergeCell ref="NMA3:NMD3"/>
    <mergeCell ref="NME3:NMH3"/>
    <mergeCell ref="NKU3:NKX3"/>
    <mergeCell ref="NKY3:NLB3"/>
    <mergeCell ref="NLC3:NLF3"/>
    <mergeCell ref="NLG3:NLJ3"/>
    <mergeCell ref="NLK3:NLN3"/>
    <mergeCell ref="NKA3:NKD3"/>
    <mergeCell ref="NKE3:NKH3"/>
    <mergeCell ref="NKI3:NKL3"/>
    <mergeCell ref="NKM3:NKP3"/>
    <mergeCell ref="NKQ3:NKT3"/>
    <mergeCell ref="NJG3:NJJ3"/>
    <mergeCell ref="NJK3:NJN3"/>
    <mergeCell ref="NJO3:NJR3"/>
    <mergeCell ref="NJS3:NJV3"/>
    <mergeCell ref="NJW3:NJZ3"/>
    <mergeCell ref="NIM3:NIP3"/>
    <mergeCell ref="NIQ3:NIT3"/>
    <mergeCell ref="NIU3:NIX3"/>
    <mergeCell ref="NIY3:NJB3"/>
    <mergeCell ref="NJC3:NJF3"/>
    <mergeCell ref="NHS3:NHV3"/>
    <mergeCell ref="NHW3:NHZ3"/>
    <mergeCell ref="NIA3:NID3"/>
    <mergeCell ref="NIE3:NIH3"/>
    <mergeCell ref="NII3:NIL3"/>
    <mergeCell ref="NGY3:NHB3"/>
    <mergeCell ref="NHC3:NHF3"/>
    <mergeCell ref="NHG3:NHJ3"/>
    <mergeCell ref="NHK3:NHN3"/>
    <mergeCell ref="NHO3:NHR3"/>
    <mergeCell ref="NGE3:NGH3"/>
    <mergeCell ref="NGI3:NGL3"/>
    <mergeCell ref="NGM3:NGP3"/>
    <mergeCell ref="NGQ3:NGT3"/>
    <mergeCell ref="NGU3:NGX3"/>
    <mergeCell ref="NFK3:NFN3"/>
    <mergeCell ref="NFO3:NFR3"/>
    <mergeCell ref="NFS3:NFV3"/>
    <mergeCell ref="NFW3:NFZ3"/>
    <mergeCell ref="NGA3:NGD3"/>
    <mergeCell ref="NEQ3:NET3"/>
    <mergeCell ref="NEU3:NEX3"/>
    <mergeCell ref="NEY3:NFB3"/>
    <mergeCell ref="NFC3:NFF3"/>
    <mergeCell ref="NFG3:NFJ3"/>
    <mergeCell ref="NDW3:NDZ3"/>
    <mergeCell ref="NEA3:NED3"/>
    <mergeCell ref="NEE3:NEH3"/>
    <mergeCell ref="NEI3:NEL3"/>
    <mergeCell ref="NEM3:NEP3"/>
    <mergeCell ref="NDC3:NDF3"/>
    <mergeCell ref="NDG3:NDJ3"/>
    <mergeCell ref="NDK3:NDN3"/>
    <mergeCell ref="NDO3:NDR3"/>
    <mergeCell ref="NDS3:NDV3"/>
    <mergeCell ref="NCI3:NCL3"/>
    <mergeCell ref="NCM3:NCP3"/>
    <mergeCell ref="NCQ3:NCT3"/>
    <mergeCell ref="NCU3:NCX3"/>
    <mergeCell ref="NCY3:NDB3"/>
    <mergeCell ref="NBO3:NBR3"/>
    <mergeCell ref="NBS3:NBV3"/>
    <mergeCell ref="NBW3:NBZ3"/>
    <mergeCell ref="NCA3:NCD3"/>
    <mergeCell ref="NCE3:NCH3"/>
    <mergeCell ref="NAU3:NAX3"/>
    <mergeCell ref="NAY3:NBB3"/>
    <mergeCell ref="NBC3:NBF3"/>
    <mergeCell ref="NBG3:NBJ3"/>
    <mergeCell ref="NBK3:NBN3"/>
    <mergeCell ref="NAA3:NAD3"/>
    <mergeCell ref="NAE3:NAH3"/>
    <mergeCell ref="NAI3:NAL3"/>
    <mergeCell ref="NAM3:NAP3"/>
    <mergeCell ref="NAQ3:NAT3"/>
    <mergeCell ref="MZG3:MZJ3"/>
    <mergeCell ref="MZK3:MZN3"/>
    <mergeCell ref="MZO3:MZR3"/>
    <mergeCell ref="MZS3:MZV3"/>
    <mergeCell ref="MZW3:MZZ3"/>
    <mergeCell ref="MYM3:MYP3"/>
    <mergeCell ref="MYQ3:MYT3"/>
    <mergeCell ref="MYU3:MYX3"/>
    <mergeCell ref="MYY3:MZB3"/>
    <mergeCell ref="MZC3:MZF3"/>
    <mergeCell ref="MXS3:MXV3"/>
    <mergeCell ref="MXW3:MXZ3"/>
    <mergeCell ref="MYA3:MYD3"/>
    <mergeCell ref="MYE3:MYH3"/>
    <mergeCell ref="MYI3:MYL3"/>
    <mergeCell ref="MWY3:MXB3"/>
    <mergeCell ref="MXC3:MXF3"/>
    <mergeCell ref="MXG3:MXJ3"/>
    <mergeCell ref="MXK3:MXN3"/>
    <mergeCell ref="MXO3:MXR3"/>
    <mergeCell ref="MWE3:MWH3"/>
    <mergeCell ref="MWI3:MWL3"/>
    <mergeCell ref="MWM3:MWP3"/>
    <mergeCell ref="MWQ3:MWT3"/>
    <mergeCell ref="MWU3:MWX3"/>
    <mergeCell ref="MVK3:MVN3"/>
    <mergeCell ref="MVO3:MVR3"/>
    <mergeCell ref="MVS3:MVV3"/>
    <mergeCell ref="MVW3:MVZ3"/>
    <mergeCell ref="MWA3:MWD3"/>
    <mergeCell ref="MUQ3:MUT3"/>
    <mergeCell ref="MUU3:MUX3"/>
    <mergeCell ref="MUY3:MVB3"/>
    <mergeCell ref="MVC3:MVF3"/>
    <mergeCell ref="MVG3:MVJ3"/>
    <mergeCell ref="MTW3:MTZ3"/>
    <mergeCell ref="MUA3:MUD3"/>
    <mergeCell ref="MUE3:MUH3"/>
    <mergeCell ref="MUI3:MUL3"/>
    <mergeCell ref="MUM3:MUP3"/>
    <mergeCell ref="MTC3:MTF3"/>
    <mergeCell ref="MTG3:MTJ3"/>
    <mergeCell ref="MTK3:MTN3"/>
    <mergeCell ref="MTO3:MTR3"/>
    <mergeCell ref="MTS3:MTV3"/>
    <mergeCell ref="MSI3:MSL3"/>
    <mergeCell ref="MSM3:MSP3"/>
    <mergeCell ref="MSQ3:MST3"/>
    <mergeCell ref="MSU3:MSX3"/>
    <mergeCell ref="MSY3:MTB3"/>
    <mergeCell ref="MRO3:MRR3"/>
    <mergeCell ref="MRS3:MRV3"/>
    <mergeCell ref="MRW3:MRZ3"/>
    <mergeCell ref="MSA3:MSD3"/>
    <mergeCell ref="MSE3:MSH3"/>
    <mergeCell ref="MQU3:MQX3"/>
    <mergeCell ref="MQY3:MRB3"/>
    <mergeCell ref="MRC3:MRF3"/>
    <mergeCell ref="MRG3:MRJ3"/>
    <mergeCell ref="MRK3:MRN3"/>
    <mergeCell ref="MQA3:MQD3"/>
    <mergeCell ref="MQE3:MQH3"/>
    <mergeCell ref="MQI3:MQL3"/>
    <mergeCell ref="MQM3:MQP3"/>
    <mergeCell ref="MQQ3:MQT3"/>
    <mergeCell ref="MPG3:MPJ3"/>
    <mergeCell ref="MPK3:MPN3"/>
    <mergeCell ref="MPO3:MPR3"/>
    <mergeCell ref="MPS3:MPV3"/>
    <mergeCell ref="MPW3:MPZ3"/>
    <mergeCell ref="MOM3:MOP3"/>
    <mergeCell ref="MOQ3:MOT3"/>
    <mergeCell ref="MOU3:MOX3"/>
    <mergeCell ref="MOY3:MPB3"/>
    <mergeCell ref="MPC3:MPF3"/>
    <mergeCell ref="MNS3:MNV3"/>
    <mergeCell ref="MNW3:MNZ3"/>
    <mergeCell ref="MOA3:MOD3"/>
    <mergeCell ref="MOE3:MOH3"/>
    <mergeCell ref="MOI3:MOL3"/>
    <mergeCell ref="MMY3:MNB3"/>
    <mergeCell ref="MNC3:MNF3"/>
    <mergeCell ref="MNG3:MNJ3"/>
    <mergeCell ref="MNK3:MNN3"/>
    <mergeCell ref="MNO3:MNR3"/>
    <mergeCell ref="MME3:MMH3"/>
    <mergeCell ref="MMI3:MML3"/>
    <mergeCell ref="MMM3:MMP3"/>
    <mergeCell ref="MMQ3:MMT3"/>
    <mergeCell ref="MMU3:MMX3"/>
    <mergeCell ref="MLK3:MLN3"/>
    <mergeCell ref="MLO3:MLR3"/>
    <mergeCell ref="MLS3:MLV3"/>
    <mergeCell ref="MLW3:MLZ3"/>
    <mergeCell ref="MMA3:MMD3"/>
    <mergeCell ref="MKQ3:MKT3"/>
    <mergeCell ref="MKU3:MKX3"/>
    <mergeCell ref="MKY3:MLB3"/>
    <mergeCell ref="MLC3:MLF3"/>
    <mergeCell ref="MLG3:MLJ3"/>
    <mergeCell ref="MJW3:MJZ3"/>
    <mergeCell ref="MKA3:MKD3"/>
    <mergeCell ref="MKE3:MKH3"/>
    <mergeCell ref="MKI3:MKL3"/>
    <mergeCell ref="MKM3:MKP3"/>
    <mergeCell ref="MJC3:MJF3"/>
    <mergeCell ref="MJG3:MJJ3"/>
    <mergeCell ref="MJK3:MJN3"/>
    <mergeCell ref="MJO3:MJR3"/>
    <mergeCell ref="MJS3:MJV3"/>
    <mergeCell ref="MII3:MIL3"/>
    <mergeCell ref="MIM3:MIP3"/>
    <mergeCell ref="MIQ3:MIT3"/>
    <mergeCell ref="MIU3:MIX3"/>
    <mergeCell ref="MIY3:MJB3"/>
    <mergeCell ref="MHO3:MHR3"/>
    <mergeCell ref="MHS3:MHV3"/>
    <mergeCell ref="MHW3:MHZ3"/>
    <mergeCell ref="MIA3:MID3"/>
    <mergeCell ref="MIE3:MIH3"/>
    <mergeCell ref="MGU3:MGX3"/>
    <mergeCell ref="MGY3:MHB3"/>
    <mergeCell ref="MHC3:MHF3"/>
    <mergeCell ref="MHG3:MHJ3"/>
    <mergeCell ref="MHK3:MHN3"/>
    <mergeCell ref="MGA3:MGD3"/>
    <mergeCell ref="MGE3:MGH3"/>
    <mergeCell ref="MGI3:MGL3"/>
    <mergeCell ref="MGM3:MGP3"/>
    <mergeCell ref="MGQ3:MGT3"/>
    <mergeCell ref="MFG3:MFJ3"/>
    <mergeCell ref="MFK3:MFN3"/>
    <mergeCell ref="MFO3:MFR3"/>
    <mergeCell ref="MFS3:MFV3"/>
    <mergeCell ref="MFW3:MFZ3"/>
    <mergeCell ref="MEM3:MEP3"/>
    <mergeCell ref="MEQ3:MET3"/>
    <mergeCell ref="MEU3:MEX3"/>
    <mergeCell ref="MEY3:MFB3"/>
    <mergeCell ref="MFC3:MFF3"/>
    <mergeCell ref="MDS3:MDV3"/>
    <mergeCell ref="MDW3:MDZ3"/>
    <mergeCell ref="MEA3:MED3"/>
    <mergeCell ref="MEE3:MEH3"/>
    <mergeCell ref="MEI3:MEL3"/>
    <mergeCell ref="MCY3:MDB3"/>
    <mergeCell ref="MDC3:MDF3"/>
    <mergeCell ref="MDG3:MDJ3"/>
    <mergeCell ref="MDK3:MDN3"/>
    <mergeCell ref="MDO3:MDR3"/>
    <mergeCell ref="MCE3:MCH3"/>
    <mergeCell ref="MCI3:MCL3"/>
    <mergeCell ref="MCM3:MCP3"/>
    <mergeCell ref="MCQ3:MCT3"/>
    <mergeCell ref="MCU3:MCX3"/>
    <mergeCell ref="MBK3:MBN3"/>
    <mergeCell ref="MBO3:MBR3"/>
    <mergeCell ref="MBS3:MBV3"/>
    <mergeCell ref="MBW3:MBZ3"/>
    <mergeCell ref="MCA3:MCD3"/>
    <mergeCell ref="MAQ3:MAT3"/>
    <mergeCell ref="MAU3:MAX3"/>
    <mergeCell ref="MAY3:MBB3"/>
    <mergeCell ref="MBC3:MBF3"/>
    <mergeCell ref="MBG3:MBJ3"/>
    <mergeCell ref="LZW3:LZZ3"/>
    <mergeCell ref="MAA3:MAD3"/>
    <mergeCell ref="MAE3:MAH3"/>
    <mergeCell ref="MAI3:MAL3"/>
    <mergeCell ref="MAM3:MAP3"/>
    <mergeCell ref="LZC3:LZF3"/>
    <mergeCell ref="LZG3:LZJ3"/>
    <mergeCell ref="LZK3:LZN3"/>
    <mergeCell ref="LZO3:LZR3"/>
    <mergeCell ref="LZS3:LZV3"/>
    <mergeCell ref="LYI3:LYL3"/>
    <mergeCell ref="LYM3:LYP3"/>
    <mergeCell ref="LYQ3:LYT3"/>
    <mergeCell ref="LYU3:LYX3"/>
    <mergeCell ref="LYY3:LZB3"/>
    <mergeCell ref="LXO3:LXR3"/>
    <mergeCell ref="LXS3:LXV3"/>
    <mergeCell ref="LXW3:LXZ3"/>
    <mergeCell ref="LYA3:LYD3"/>
    <mergeCell ref="LYE3:LYH3"/>
    <mergeCell ref="LWU3:LWX3"/>
    <mergeCell ref="LWY3:LXB3"/>
    <mergeCell ref="LXC3:LXF3"/>
    <mergeCell ref="LXG3:LXJ3"/>
    <mergeCell ref="LXK3:LXN3"/>
    <mergeCell ref="LWA3:LWD3"/>
    <mergeCell ref="LWE3:LWH3"/>
    <mergeCell ref="LWI3:LWL3"/>
    <mergeCell ref="LWM3:LWP3"/>
    <mergeCell ref="LWQ3:LWT3"/>
    <mergeCell ref="LVG3:LVJ3"/>
    <mergeCell ref="LVK3:LVN3"/>
    <mergeCell ref="LVO3:LVR3"/>
    <mergeCell ref="LVS3:LVV3"/>
    <mergeCell ref="LVW3:LVZ3"/>
    <mergeCell ref="LUM3:LUP3"/>
    <mergeCell ref="LUQ3:LUT3"/>
    <mergeCell ref="LUU3:LUX3"/>
    <mergeCell ref="LUY3:LVB3"/>
    <mergeCell ref="LVC3:LVF3"/>
    <mergeCell ref="LTS3:LTV3"/>
    <mergeCell ref="LTW3:LTZ3"/>
    <mergeCell ref="LUA3:LUD3"/>
    <mergeCell ref="LUE3:LUH3"/>
    <mergeCell ref="LUI3:LUL3"/>
    <mergeCell ref="LSY3:LTB3"/>
    <mergeCell ref="LTC3:LTF3"/>
    <mergeCell ref="LTG3:LTJ3"/>
    <mergeCell ref="LTK3:LTN3"/>
    <mergeCell ref="LTO3:LTR3"/>
    <mergeCell ref="LSE3:LSH3"/>
    <mergeCell ref="LSI3:LSL3"/>
    <mergeCell ref="LSM3:LSP3"/>
    <mergeCell ref="LSQ3:LST3"/>
    <mergeCell ref="LSU3:LSX3"/>
    <mergeCell ref="LRK3:LRN3"/>
    <mergeCell ref="LRO3:LRR3"/>
    <mergeCell ref="LRS3:LRV3"/>
    <mergeCell ref="LRW3:LRZ3"/>
    <mergeCell ref="LSA3:LSD3"/>
    <mergeCell ref="LQQ3:LQT3"/>
    <mergeCell ref="LQU3:LQX3"/>
    <mergeCell ref="LQY3:LRB3"/>
    <mergeCell ref="LRC3:LRF3"/>
    <mergeCell ref="LRG3:LRJ3"/>
    <mergeCell ref="LPW3:LPZ3"/>
    <mergeCell ref="LQA3:LQD3"/>
    <mergeCell ref="LQE3:LQH3"/>
    <mergeCell ref="LQI3:LQL3"/>
    <mergeCell ref="LQM3:LQP3"/>
    <mergeCell ref="LPC3:LPF3"/>
    <mergeCell ref="LPG3:LPJ3"/>
    <mergeCell ref="LPK3:LPN3"/>
    <mergeCell ref="LPO3:LPR3"/>
    <mergeCell ref="LPS3:LPV3"/>
    <mergeCell ref="LOI3:LOL3"/>
    <mergeCell ref="LOM3:LOP3"/>
    <mergeCell ref="LOQ3:LOT3"/>
    <mergeCell ref="LOU3:LOX3"/>
    <mergeCell ref="LOY3:LPB3"/>
    <mergeCell ref="LNO3:LNR3"/>
    <mergeCell ref="LNS3:LNV3"/>
    <mergeCell ref="LNW3:LNZ3"/>
    <mergeCell ref="LOA3:LOD3"/>
    <mergeCell ref="LOE3:LOH3"/>
    <mergeCell ref="LMU3:LMX3"/>
    <mergeCell ref="LMY3:LNB3"/>
    <mergeCell ref="LNC3:LNF3"/>
    <mergeCell ref="LNG3:LNJ3"/>
    <mergeCell ref="LNK3:LNN3"/>
    <mergeCell ref="LMA3:LMD3"/>
    <mergeCell ref="LME3:LMH3"/>
    <mergeCell ref="LMI3:LML3"/>
    <mergeCell ref="LMM3:LMP3"/>
    <mergeCell ref="LMQ3:LMT3"/>
    <mergeCell ref="LLG3:LLJ3"/>
    <mergeCell ref="LLK3:LLN3"/>
    <mergeCell ref="LLO3:LLR3"/>
    <mergeCell ref="LLS3:LLV3"/>
    <mergeCell ref="LLW3:LLZ3"/>
    <mergeCell ref="LKM3:LKP3"/>
    <mergeCell ref="LKQ3:LKT3"/>
    <mergeCell ref="LKU3:LKX3"/>
    <mergeCell ref="LKY3:LLB3"/>
    <mergeCell ref="LLC3:LLF3"/>
    <mergeCell ref="LJS3:LJV3"/>
    <mergeCell ref="LJW3:LJZ3"/>
    <mergeCell ref="LKA3:LKD3"/>
    <mergeCell ref="LKE3:LKH3"/>
    <mergeCell ref="LKI3:LKL3"/>
    <mergeCell ref="LIY3:LJB3"/>
    <mergeCell ref="LJC3:LJF3"/>
    <mergeCell ref="LJG3:LJJ3"/>
    <mergeCell ref="LJK3:LJN3"/>
    <mergeCell ref="LJO3:LJR3"/>
    <mergeCell ref="LIE3:LIH3"/>
    <mergeCell ref="LII3:LIL3"/>
    <mergeCell ref="LIM3:LIP3"/>
    <mergeCell ref="LIQ3:LIT3"/>
    <mergeCell ref="LIU3:LIX3"/>
    <mergeCell ref="LHK3:LHN3"/>
    <mergeCell ref="LHO3:LHR3"/>
    <mergeCell ref="LHS3:LHV3"/>
    <mergeCell ref="LHW3:LHZ3"/>
    <mergeCell ref="LIA3:LID3"/>
    <mergeCell ref="LGQ3:LGT3"/>
    <mergeCell ref="LGU3:LGX3"/>
    <mergeCell ref="LGY3:LHB3"/>
    <mergeCell ref="LHC3:LHF3"/>
    <mergeCell ref="LHG3:LHJ3"/>
    <mergeCell ref="LFW3:LFZ3"/>
    <mergeCell ref="LGA3:LGD3"/>
    <mergeCell ref="LGE3:LGH3"/>
    <mergeCell ref="LGI3:LGL3"/>
    <mergeCell ref="LGM3:LGP3"/>
    <mergeCell ref="LFC3:LFF3"/>
    <mergeCell ref="LFG3:LFJ3"/>
    <mergeCell ref="LFK3:LFN3"/>
    <mergeCell ref="LFO3:LFR3"/>
    <mergeCell ref="LFS3:LFV3"/>
    <mergeCell ref="LEI3:LEL3"/>
    <mergeCell ref="LEM3:LEP3"/>
    <mergeCell ref="LEQ3:LET3"/>
    <mergeCell ref="LEU3:LEX3"/>
    <mergeCell ref="LEY3:LFB3"/>
    <mergeCell ref="LDO3:LDR3"/>
    <mergeCell ref="LDS3:LDV3"/>
    <mergeCell ref="LDW3:LDZ3"/>
    <mergeCell ref="LEA3:LED3"/>
    <mergeCell ref="LEE3:LEH3"/>
    <mergeCell ref="LCU3:LCX3"/>
    <mergeCell ref="LCY3:LDB3"/>
    <mergeCell ref="LDC3:LDF3"/>
    <mergeCell ref="LDG3:LDJ3"/>
    <mergeCell ref="LDK3:LDN3"/>
    <mergeCell ref="LCA3:LCD3"/>
    <mergeCell ref="LCE3:LCH3"/>
    <mergeCell ref="LCI3:LCL3"/>
    <mergeCell ref="LCM3:LCP3"/>
    <mergeCell ref="LCQ3:LCT3"/>
    <mergeCell ref="LBG3:LBJ3"/>
    <mergeCell ref="LBK3:LBN3"/>
    <mergeCell ref="LBO3:LBR3"/>
    <mergeCell ref="LBS3:LBV3"/>
    <mergeCell ref="LBW3:LBZ3"/>
    <mergeCell ref="LAM3:LAP3"/>
    <mergeCell ref="LAQ3:LAT3"/>
    <mergeCell ref="LAU3:LAX3"/>
    <mergeCell ref="LAY3:LBB3"/>
    <mergeCell ref="LBC3:LBF3"/>
    <mergeCell ref="KZS3:KZV3"/>
    <mergeCell ref="KZW3:KZZ3"/>
    <mergeCell ref="LAA3:LAD3"/>
    <mergeCell ref="LAE3:LAH3"/>
    <mergeCell ref="LAI3:LAL3"/>
    <mergeCell ref="KYY3:KZB3"/>
    <mergeCell ref="KZC3:KZF3"/>
    <mergeCell ref="KZG3:KZJ3"/>
    <mergeCell ref="KZK3:KZN3"/>
    <mergeCell ref="KZO3:KZR3"/>
    <mergeCell ref="KYE3:KYH3"/>
    <mergeCell ref="KYI3:KYL3"/>
    <mergeCell ref="KYM3:KYP3"/>
    <mergeCell ref="KYQ3:KYT3"/>
    <mergeCell ref="KYU3:KYX3"/>
    <mergeCell ref="KXK3:KXN3"/>
    <mergeCell ref="KXO3:KXR3"/>
    <mergeCell ref="KXS3:KXV3"/>
    <mergeCell ref="KXW3:KXZ3"/>
    <mergeCell ref="KYA3:KYD3"/>
    <mergeCell ref="KWQ3:KWT3"/>
    <mergeCell ref="KWU3:KWX3"/>
    <mergeCell ref="KWY3:KXB3"/>
    <mergeCell ref="KXC3:KXF3"/>
    <mergeCell ref="KXG3:KXJ3"/>
    <mergeCell ref="KVW3:KVZ3"/>
    <mergeCell ref="KWA3:KWD3"/>
    <mergeCell ref="KWE3:KWH3"/>
    <mergeCell ref="KWI3:KWL3"/>
    <mergeCell ref="KWM3:KWP3"/>
    <mergeCell ref="KVC3:KVF3"/>
    <mergeCell ref="KVG3:KVJ3"/>
    <mergeCell ref="KVK3:KVN3"/>
    <mergeCell ref="KVO3:KVR3"/>
    <mergeCell ref="KVS3:KVV3"/>
    <mergeCell ref="KUI3:KUL3"/>
    <mergeCell ref="KUM3:KUP3"/>
    <mergeCell ref="KUQ3:KUT3"/>
    <mergeCell ref="KUU3:KUX3"/>
    <mergeCell ref="KUY3:KVB3"/>
    <mergeCell ref="KTO3:KTR3"/>
    <mergeCell ref="KTS3:KTV3"/>
    <mergeCell ref="KTW3:KTZ3"/>
    <mergeCell ref="KUA3:KUD3"/>
    <mergeCell ref="KUE3:KUH3"/>
    <mergeCell ref="KSU3:KSX3"/>
    <mergeCell ref="KSY3:KTB3"/>
    <mergeCell ref="KTC3:KTF3"/>
    <mergeCell ref="KTG3:KTJ3"/>
    <mergeCell ref="KTK3:KTN3"/>
    <mergeCell ref="KSA3:KSD3"/>
    <mergeCell ref="KSE3:KSH3"/>
    <mergeCell ref="KSI3:KSL3"/>
    <mergeCell ref="KSM3:KSP3"/>
    <mergeCell ref="KSQ3:KST3"/>
    <mergeCell ref="KRG3:KRJ3"/>
    <mergeCell ref="KRK3:KRN3"/>
    <mergeCell ref="KRO3:KRR3"/>
    <mergeCell ref="KRS3:KRV3"/>
    <mergeCell ref="KRW3:KRZ3"/>
    <mergeCell ref="KQM3:KQP3"/>
    <mergeCell ref="KQQ3:KQT3"/>
    <mergeCell ref="KQU3:KQX3"/>
    <mergeCell ref="KQY3:KRB3"/>
    <mergeCell ref="KRC3:KRF3"/>
    <mergeCell ref="KPS3:KPV3"/>
    <mergeCell ref="KPW3:KPZ3"/>
    <mergeCell ref="KQA3:KQD3"/>
    <mergeCell ref="KQE3:KQH3"/>
    <mergeCell ref="KQI3:KQL3"/>
    <mergeCell ref="KOY3:KPB3"/>
    <mergeCell ref="KPC3:KPF3"/>
    <mergeCell ref="KPG3:KPJ3"/>
    <mergeCell ref="KPK3:KPN3"/>
    <mergeCell ref="KPO3:KPR3"/>
    <mergeCell ref="KOE3:KOH3"/>
    <mergeCell ref="KOI3:KOL3"/>
    <mergeCell ref="KOM3:KOP3"/>
    <mergeCell ref="KOQ3:KOT3"/>
    <mergeCell ref="KOU3:KOX3"/>
    <mergeCell ref="KNK3:KNN3"/>
    <mergeCell ref="KNO3:KNR3"/>
    <mergeCell ref="KNS3:KNV3"/>
    <mergeCell ref="KNW3:KNZ3"/>
    <mergeCell ref="KOA3:KOD3"/>
    <mergeCell ref="KMQ3:KMT3"/>
    <mergeCell ref="KMU3:KMX3"/>
    <mergeCell ref="KMY3:KNB3"/>
    <mergeCell ref="KNC3:KNF3"/>
    <mergeCell ref="KNG3:KNJ3"/>
    <mergeCell ref="KLW3:KLZ3"/>
    <mergeCell ref="KMA3:KMD3"/>
    <mergeCell ref="KME3:KMH3"/>
    <mergeCell ref="KMI3:KML3"/>
    <mergeCell ref="KMM3:KMP3"/>
    <mergeCell ref="KLC3:KLF3"/>
    <mergeCell ref="KLG3:KLJ3"/>
    <mergeCell ref="KLK3:KLN3"/>
    <mergeCell ref="KLO3:KLR3"/>
    <mergeCell ref="KLS3:KLV3"/>
    <mergeCell ref="KKI3:KKL3"/>
    <mergeCell ref="KKM3:KKP3"/>
    <mergeCell ref="KKQ3:KKT3"/>
    <mergeCell ref="KKU3:KKX3"/>
    <mergeCell ref="KKY3:KLB3"/>
    <mergeCell ref="KJO3:KJR3"/>
    <mergeCell ref="KJS3:KJV3"/>
    <mergeCell ref="KJW3:KJZ3"/>
    <mergeCell ref="KKA3:KKD3"/>
    <mergeCell ref="KKE3:KKH3"/>
    <mergeCell ref="KIU3:KIX3"/>
    <mergeCell ref="KIY3:KJB3"/>
    <mergeCell ref="KJC3:KJF3"/>
    <mergeCell ref="KJG3:KJJ3"/>
    <mergeCell ref="KJK3:KJN3"/>
    <mergeCell ref="KIA3:KID3"/>
    <mergeCell ref="KIE3:KIH3"/>
    <mergeCell ref="KII3:KIL3"/>
    <mergeCell ref="KIM3:KIP3"/>
    <mergeCell ref="KIQ3:KIT3"/>
    <mergeCell ref="KHG3:KHJ3"/>
    <mergeCell ref="KHK3:KHN3"/>
    <mergeCell ref="KHO3:KHR3"/>
    <mergeCell ref="KHS3:KHV3"/>
    <mergeCell ref="KHW3:KHZ3"/>
    <mergeCell ref="KGM3:KGP3"/>
    <mergeCell ref="KGQ3:KGT3"/>
    <mergeCell ref="KGU3:KGX3"/>
    <mergeCell ref="KGY3:KHB3"/>
    <mergeCell ref="KHC3:KHF3"/>
    <mergeCell ref="KFS3:KFV3"/>
    <mergeCell ref="KFW3:KFZ3"/>
    <mergeCell ref="KGA3:KGD3"/>
    <mergeCell ref="KGE3:KGH3"/>
    <mergeCell ref="KGI3:KGL3"/>
    <mergeCell ref="KEY3:KFB3"/>
    <mergeCell ref="KFC3:KFF3"/>
    <mergeCell ref="KFG3:KFJ3"/>
    <mergeCell ref="KFK3:KFN3"/>
    <mergeCell ref="KFO3:KFR3"/>
    <mergeCell ref="KEE3:KEH3"/>
    <mergeCell ref="KEI3:KEL3"/>
    <mergeCell ref="KEM3:KEP3"/>
    <mergeCell ref="KEQ3:KET3"/>
    <mergeCell ref="KEU3:KEX3"/>
    <mergeCell ref="KDK3:KDN3"/>
    <mergeCell ref="KDO3:KDR3"/>
    <mergeCell ref="KDS3:KDV3"/>
    <mergeCell ref="KDW3:KDZ3"/>
    <mergeCell ref="KEA3:KED3"/>
    <mergeCell ref="KCQ3:KCT3"/>
    <mergeCell ref="KCU3:KCX3"/>
    <mergeCell ref="KCY3:KDB3"/>
    <mergeCell ref="KDC3:KDF3"/>
    <mergeCell ref="KDG3:KDJ3"/>
    <mergeCell ref="KBW3:KBZ3"/>
    <mergeCell ref="KCA3:KCD3"/>
    <mergeCell ref="KCE3:KCH3"/>
    <mergeCell ref="KCI3:KCL3"/>
    <mergeCell ref="KCM3:KCP3"/>
    <mergeCell ref="KBC3:KBF3"/>
    <mergeCell ref="KBG3:KBJ3"/>
    <mergeCell ref="KBK3:KBN3"/>
    <mergeCell ref="KBO3:KBR3"/>
    <mergeCell ref="KBS3:KBV3"/>
    <mergeCell ref="KAI3:KAL3"/>
    <mergeCell ref="KAM3:KAP3"/>
    <mergeCell ref="KAQ3:KAT3"/>
    <mergeCell ref="KAU3:KAX3"/>
    <mergeCell ref="KAY3:KBB3"/>
    <mergeCell ref="JZO3:JZR3"/>
    <mergeCell ref="JZS3:JZV3"/>
    <mergeCell ref="JZW3:JZZ3"/>
    <mergeCell ref="KAA3:KAD3"/>
    <mergeCell ref="KAE3:KAH3"/>
    <mergeCell ref="JYU3:JYX3"/>
    <mergeCell ref="JYY3:JZB3"/>
    <mergeCell ref="JZC3:JZF3"/>
    <mergeCell ref="JZG3:JZJ3"/>
    <mergeCell ref="JZK3:JZN3"/>
    <mergeCell ref="JYA3:JYD3"/>
    <mergeCell ref="JYE3:JYH3"/>
    <mergeCell ref="JYI3:JYL3"/>
    <mergeCell ref="JYM3:JYP3"/>
    <mergeCell ref="JYQ3:JYT3"/>
    <mergeCell ref="JXG3:JXJ3"/>
    <mergeCell ref="JXK3:JXN3"/>
    <mergeCell ref="JXO3:JXR3"/>
    <mergeCell ref="JXS3:JXV3"/>
    <mergeCell ref="JXW3:JXZ3"/>
    <mergeCell ref="JWM3:JWP3"/>
    <mergeCell ref="JWQ3:JWT3"/>
    <mergeCell ref="JWU3:JWX3"/>
    <mergeCell ref="JWY3:JXB3"/>
    <mergeCell ref="JXC3:JXF3"/>
    <mergeCell ref="JVS3:JVV3"/>
    <mergeCell ref="JVW3:JVZ3"/>
    <mergeCell ref="JWA3:JWD3"/>
    <mergeCell ref="JWE3:JWH3"/>
    <mergeCell ref="JWI3:JWL3"/>
    <mergeCell ref="JUY3:JVB3"/>
    <mergeCell ref="JVC3:JVF3"/>
    <mergeCell ref="JVG3:JVJ3"/>
    <mergeCell ref="JVK3:JVN3"/>
    <mergeCell ref="JVO3:JVR3"/>
    <mergeCell ref="JUE3:JUH3"/>
    <mergeCell ref="JUI3:JUL3"/>
    <mergeCell ref="JUM3:JUP3"/>
    <mergeCell ref="JUQ3:JUT3"/>
    <mergeCell ref="JUU3:JUX3"/>
    <mergeCell ref="JTK3:JTN3"/>
    <mergeCell ref="JTO3:JTR3"/>
    <mergeCell ref="JTS3:JTV3"/>
    <mergeCell ref="JTW3:JTZ3"/>
    <mergeCell ref="JUA3:JUD3"/>
    <mergeCell ref="JSQ3:JST3"/>
    <mergeCell ref="JSU3:JSX3"/>
    <mergeCell ref="JSY3:JTB3"/>
    <mergeCell ref="JTC3:JTF3"/>
    <mergeCell ref="JTG3:JTJ3"/>
    <mergeCell ref="JRW3:JRZ3"/>
    <mergeCell ref="JSA3:JSD3"/>
    <mergeCell ref="JSE3:JSH3"/>
    <mergeCell ref="JSI3:JSL3"/>
    <mergeCell ref="JSM3:JSP3"/>
    <mergeCell ref="JRC3:JRF3"/>
    <mergeCell ref="JRG3:JRJ3"/>
    <mergeCell ref="JRK3:JRN3"/>
    <mergeCell ref="JRO3:JRR3"/>
    <mergeCell ref="JRS3:JRV3"/>
    <mergeCell ref="JQI3:JQL3"/>
    <mergeCell ref="JQM3:JQP3"/>
    <mergeCell ref="JQQ3:JQT3"/>
    <mergeCell ref="JQU3:JQX3"/>
    <mergeCell ref="JQY3:JRB3"/>
    <mergeCell ref="JPO3:JPR3"/>
    <mergeCell ref="JPS3:JPV3"/>
    <mergeCell ref="JPW3:JPZ3"/>
    <mergeCell ref="JQA3:JQD3"/>
    <mergeCell ref="JQE3:JQH3"/>
    <mergeCell ref="JOU3:JOX3"/>
    <mergeCell ref="JOY3:JPB3"/>
    <mergeCell ref="JPC3:JPF3"/>
    <mergeCell ref="JPG3:JPJ3"/>
    <mergeCell ref="JPK3:JPN3"/>
    <mergeCell ref="JOA3:JOD3"/>
    <mergeCell ref="JOE3:JOH3"/>
    <mergeCell ref="JOI3:JOL3"/>
    <mergeCell ref="JOM3:JOP3"/>
    <mergeCell ref="JOQ3:JOT3"/>
    <mergeCell ref="JNG3:JNJ3"/>
    <mergeCell ref="JNK3:JNN3"/>
    <mergeCell ref="JNO3:JNR3"/>
    <mergeCell ref="JNS3:JNV3"/>
    <mergeCell ref="JNW3:JNZ3"/>
    <mergeCell ref="JMM3:JMP3"/>
    <mergeCell ref="JMQ3:JMT3"/>
    <mergeCell ref="JMU3:JMX3"/>
    <mergeCell ref="JMY3:JNB3"/>
    <mergeCell ref="JNC3:JNF3"/>
    <mergeCell ref="JLS3:JLV3"/>
    <mergeCell ref="JLW3:JLZ3"/>
    <mergeCell ref="JMA3:JMD3"/>
    <mergeCell ref="JME3:JMH3"/>
    <mergeCell ref="JMI3:JML3"/>
    <mergeCell ref="JKY3:JLB3"/>
    <mergeCell ref="JLC3:JLF3"/>
    <mergeCell ref="JLG3:JLJ3"/>
    <mergeCell ref="JLK3:JLN3"/>
    <mergeCell ref="JLO3:JLR3"/>
    <mergeCell ref="JKE3:JKH3"/>
    <mergeCell ref="JKI3:JKL3"/>
    <mergeCell ref="JKM3:JKP3"/>
    <mergeCell ref="JKQ3:JKT3"/>
    <mergeCell ref="JKU3:JKX3"/>
    <mergeCell ref="JJK3:JJN3"/>
    <mergeCell ref="JJO3:JJR3"/>
    <mergeCell ref="JJS3:JJV3"/>
    <mergeCell ref="JJW3:JJZ3"/>
    <mergeCell ref="JKA3:JKD3"/>
    <mergeCell ref="JIQ3:JIT3"/>
    <mergeCell ref="JIU3:JIX3"/>
    <mergeCell ref="JIY3:JJB3"/>
    <mergeCell ref="JJC3:JJF3"/>
    <mergeCell ref="JJG3:JJJ3"/>
    <mergeCell ref="JHW3:JHZ3"/>
    <mergeCell ref="JIA3:JID3"/>
    <mergeCell ref="JIE3:JIH3"/>
    <mergeCell ref="JII3:JIL3"/>
    <mergeCell ref="JIM3:JIP3"/>
    <mergeCell ref="JHC3:JHF3"/>
    <mergeCell ref="JHG3:JHJ3"/>
    <mergeCell ref="JHK3:JHN3"/>
    <mergeCell ref="JHO3:JHR3"/>
    <mergeCell ref="JHS3:JHV3"/>
    <mergeCell ref="JGI3:JGL3"/>
    <mergeCell ref="JGM3:JGP3"/>
    <mergeCell ref="JGQ3:JGT3"/>
    <mergeCell ref="JGU3:JGX3"/>
    <mergeCell ref="JGY3:JHB3"/>
    <mergeCell ref="JFO3:JFR3"/>
    <mergeCell ref="JFS3:JFV3"/>
    <mergeCell ref="JFW3:JFZ3"/>
    <mergeCell ref="JGA3:JGD3"/>
    <mergeCell ref="JGE3:JGH3"/>
    <mergeCell ref="JEU3:JEX3"/>
    <mergeCell ref="JEY3:JFB3"/>
    <mergeCell ref="JFC3:JFF3"/>
    <mergeCell ref="JFG3:JFJ3"/>
    <mergeCell ref="JFK3:JFN3"/>
    <mergeCell ref="JEA3:JED3"/>
    <mergeCell ref="JEE3:JEH3"/>
    <mergeCell ref="JEI3:JEL3"/>
    <mergeCell ref="JEM3:JEP3"/>
    <mergeCell ref="JEQ3:JET3"/>
    <mergeCell ref="JDG3:JDJ3"/>
    <mergeCell ref="JDK3:JDN3"/>
    <mergeCell ref="JDO3:JDR3"/>
    <mergeCell ref="JDS3:JDV3"/>
    <mergeCell ref="JDW3:JDZ3"/>
    <mergeCell ref="JCM3:JCP3"/>
    <mergeCell ref="JCQ3:JCT3"/>
    <mergeCell ref="JCU3:JCX3"/>
    <mergeCell ref="JCY3:JDB3"/>
    <mergeCell ref="JDC3:JDF3"/>
    <mergeCell ref="JBS3:JBV3"/>
    <mergeCell ref="JBW3:JBZ3"/>
    <mergeCell ref="JCA3:JCD3"/>
    <mergeCell ref="JCE3:JCH3"/>
    <mergeCell ref="JCI3:JCL3"/>
    <mergeCell ref="JAY3:JBB3"/>
    <mergeCell ref="JBC3:JBF3"/>
    <mergeCell ref="JBG3:JBJ3"/>
    <mergeCell ref="JBK3:JBN3"/>
    <mergeCell ref="JBO3:JBR3"/>
    <mergeCell ref="JAE3:JAH3"/>
    <mergeCell ref="JAI3:JAL3"/>
    <mergeCell ref="JAM3:JAP3"/>
    <mergeCell ref="JAQ3:JAT3"/>
    <mergeCell ref="JAU3:JAX3"/>
    <mergeCell ref="IZK3:IZN3"/>
    <mergeCell ref="IZO3:IZR3"/>
    <mergeCell ref="IZS3:IZV3"/>
    <mergeCell ref="IZW3:IZZ3"/>
    <mergeCell ref="JAA3:JAD3"/>
    <mergeCell ref="IYQ3:IYT3"/>
    <mergeCell ref="IYU3:IYX3"/>
    <mergeCell ref="IYY3:IZB3"/>
    <mergeCell ref="IZC3:IZF3"/>
    <mergeCell ref="IZG3:IZJ3"/>
    <mergeCell ref="IXW3:IXZ3"/>
    <mergeCell ref="IYA3:IYD3"/>
    <mergeCell ref="IYE3:IYH3"/>
    <mergeCell ref="IYI3:IYL3"/>
    <mergeCell ref="IYM3:IYP3"/>
    <mergeCell ref="IXC3:IXF3"/>
    <mergeCell ref="IXG3:IXJ3"/>
    <mergeCell ref="IXK3:IXN3"/>
    <mergeCell ref="IXO3:IXR3"/>
    <mergeCell ref="IXS3:IXV3"/>
    <mergeCell ref="IWI3:IWL3"/>
    <mergeCell ref="IWM3:IWP3"/>
    <mergeCell ref="IWQ3:IWT3"/>
    <mergeCell ref="IWU3:IWX3"/>
    <mergeCell ref="IWY3:IXB3"/>
    <mergeCell ref="IVO3:IVR3"/>
    <mergeCell ref="IVS3:IVV3"/>
    <mergeCell ref="IVW3:IVZ3"/>
    <mergeCell ref="IWA3:IWD3"/>
    <mergeCell ref="IWE3:IWH3"/>
    <mergeCell ref="IUU3:IUX3"/>
    <mergeCell ref="IUY3:IVB3"/>
    <mergeCell ref="IVC3:IVF3"/>
    <mergeCell ref="IVG3:IVJ3"/>
    <mergeCell ref="IVK3:IVN3"/>
    <mergeCell ref="IUA3:IUD3"/>
    <mergeCell ref="IUE3:IUH3"/>
    <mergeCell ref="IUI3:IUL3"/>
    <mergeCell ref="IUM3:IUP3"/>
    <mergeCell ref="IUQ3:IUT3"/>
    <mergeCell ref="ITG3:ITJ3"/>
    <mergeCell ref="ITK3:ITN3"/>
    <mergeCell ref="ITO3:ITR3"/>
    <mergeCell ref="ITS3:ITV3"/>
    <mergeCell ref="ITW3:ITZ3"/>
    <mergeCell ref="ISM3:ISP3"/>
    <mergeCell ref="ISQ3:IST3"/>
    <mergeCell ref="ISU3:ISX3"/>
    <mergeCell ref="ISY3:ITB3"/>
    <mergeCell ref="ITC3:ITF3"/>
    <mergeCell ref="IRS3:IRV3"/>
    <mergeCell ref="IRW3:IRZ3"/>
    <mergeCell ref="ISA3:ISD3"/>
    <mergeCell ref="ISE3:ISH3"/>
    <mergeCell ref="ISI3:ISL3"/>
    <mergeCell ref="IQY3:IRB3"/>
    <mergeCell ref="IRC3:IRF3"/>
    <mergeCell ref="IRG3:IRJ3"/>
    <mergeCell ref="IRK3:IRN3"/>
    <mergeCell ref="IRO3:IRR3"/>
    <mergeCell ref="IQE3:IQH3"/>
    <mergeCell ref="IQI3:IQL3"/>
    <mergeCell ref="IQM3:IQP3"/>
    <mergeCell ref="IQQ3:IQT3"/>
    <mergeCell ref="IQU3:IQX3"/>
    <mergeCell ref="IPK3:IPN3"/>
    <mergeCell ref="IPO3:IPR3"/>
    <mergeCell ref="IPS3:IPV3"/>
    <mergeCell ref="IPW3:IPZ3"/>
    <mergeCell ref="IQA3:IQD3"/>
    <mergeCell ref="IOQ3:IOT3"/>
    <mergeCell ref="IOU3:IOX3"/>
    <mergeCell ref="IOY3:IPB3"/>
    <mergeCell ref="IPC3:IPF3"/>
    <mergeCell ref="IPG3:IPJ3"/>
    <mergeCell ref="INW3:INZ3"/>
    <mergeCell ref="IOA3:IOD3"/>
    <mergeCell ref="IOE3:IOH3"/>
    <mergeCell ref="IOI3:IOL3"/>
    <mergeCell ref="IOM3:IOP3"/>
    <mergeCell ref="INC3:INF3"/>
    <mergeCell ref="ING3:INJ3"/>
    <mergeCell ref="INK3:INN3"/>
    <mergeCell ref="INO3:INR3"/>
    <mergeCell ref="INS3:INV3"/>
    <mergeCell ref="IMI3:IML3"/>
    <mergeCell ref="IMM3:IMP3"/>
    <mergeCell ref="IMQ3:IMT3"/>
    <mergeCell ref="IMU3:IMX3"/>
    <mergeCell ref="IMY3:INB3"/>
    <mergeCell ref="ILO3:ILR3"/>
    <mergeCell ref="ILS3:ILV3"/>
    <mergeCell ref="ILW3:ILZ3"/>
    <mergeCell ref="IMA3:IMD3"/>
    <mergeCell ref="IME3:IMH3"/>
    <mergeCell ref="IKU3:IKX3"/>
    <mergeCell ref="IKY3:ILB3"/>
    <mergeCell ref="ILC3:ILF3"/>
    <mergeCell ref="ILG3:ILJ3"/>
    <mergeCell ref="ILK3:ILN3"/>
    <mergeCell ref="IKA3:IKD3"/>
    <mergeCell ref="IKE3:IKH3"/>
    <mergeCell ref="IKI3:IKL3"/>
    <mergeCell ref="IKM3:IKP3"/>
    <mergeCell ref="IKQ3:IKT3"/>
    <mergeCell ref="IJG3:IJJ3"/>
    <mergeCell ref="IJK3:IJN3"/>
    <mergeCell ref="IJO3:IJR3"/>
    <mergeCell ref="IJS3:IJV3"/>
    <mergeCell ref="IJW3:IJZ3"/>
    <mergeCell ref="IIM3:IIP3"/>
    <mergeCell ref="IIQ3:IIT3"/>
    <mergeCell ref="IIU3:IIX3"/>
    <mergeCell ref="IIY3:IJB3"/>
    <mergeCell ref="IJC3:IJF3"/>
    <mergeCell ref="IHS3:IHV3"/>
    <mergeCell ref="IHW3:IHZ3"/>
    <mergeCell ref="IIA3:IID3"/>
    <mergeCell ref="IIE3:IIH3"/>
    <mergeCell ref="III3:IIL3"/>
    <mergeCell ref="IGY3:IHB3"/>
    <mergeCell ref="IHC3:IHF3"/>
    <mergeCell ref="IHG3:IHJ3"/>
    <mergeCell ref="IHK3:IHN3"/>
    <mergeCell ref="IHO3:IHR3"/>
    <mergeCell ref="IGE3:IGH3"/>
    <mergeCell ref="IGI3:IGL3"/>
    <mergeCell ref="IGM3:IGP3"/>
    <mergeCell ref="IGQ3:IGT3"/>
    <mergeCell ref="IGU3:IGX3"/>
    <mergeCell ref="IFK3:IFN3"/>
    <mergeCell ref="IFO3:IFR3"/>
    <mergeCell ref="IFS3:IFV3"/>
    <mergeCell ref="IFW3:IFZ3"/>
    <mergeCell ref="IGA3:IGD3"/>
    <mergeCell ref="IEQ3:IET3"/>
    <mergeCell ref="IEU3:IEX3"/>
    <mergeCell ref="IEY3:IFB3"/>
    <mergeCell ref="IFC3:IFF3"/>
    <mergeCell ref="IFG3:IFJ3"/>
    <mergeCell ref="IDW3:IDZ3"/>
    <mergeCell ref="IEA3:IED3"/>
    <mergeCell ref="IEE3:IEH3"/>
    <mergeCell ref="IEI3:IEL3"/>
    <mergeCell ref="IEM3:IEP3"/>
    <mergeCell ref="IDC3:IDF3"/>
    <mergeCell ref="IDG3:IDJ3"/>
    <mergeCell ref="IDK3:IDN3"/>
    <mergeCell ref="IDO3:IDR3"/>
    <mergeCell ref="IDS3:IDV3"/>
    <mergeCell ref="ICI3:ICL3"/>
    <mergeCell ref="ICM3:ICP3"/>
    <mergeCell ref="ICQ3:ICT3"/>
    <mergeCell ref="ICU3:ICX3"/>
    <mergeCell ref="ICY3:IDB3"/>
    <mergeCell ref="IBO3:IBR3"/>
    <mergeCell ref="IBS3:IBV3"/>
    <mergeCell ref="IBW3:IBZ3"/>
    <mergeCell ref="ICA3:ICD3"/>
    <mergeCell ref="ICE3:ICH3"/>
    <mergeCell ref="IAU3:IAX3"/>
    <mergeCell ref="IAY3:IBB3"/>
    <mergeCell ref="IBC3:IBF3"/>
    <mergeCell ref="IBG3:IBJ3"/>
    <mergeCell ref="IBK3:IBN3"/>
    <mergeCell ref="IAA3:IAD3"/>
    <mergeCell ref="IAE3:IAH3"/>
    <mergeCell ref="IAI3:IAL3"/>
    <mergeCell ref="IAM3:IAP3"/>
    <mergeCell ref="IAQ3:IAT3"/>
    <mergeCell ref="HZG3:HZJ3"/>
    <mergeCell ref="HZK3:HZN3"/>
    <mergeCell ref="HZO3:HZR3"/>
    <mergeCell ref="HZS3:HZV3"/>
    <mergeCell ref="HZW3:HZZ3"/>
    <mergeCell ref="HYM3:HYP3"/>
    <mergeCell ref="HYQ3:HYT3"/>
    <mergeCell ref="HYU3:HYX3"/>
    <mergeCell ref="HYY3:HZB3"/>
    <mergeCell ref="HZC3:HZF3"/>
    <mergeCell ref="HXS3:HXV3"/>
    <mergeCell ref="HXW3:HXZ3"/>
    <mergeCell ref="HYA3:HYD3"/>
    <mergeCell ref="HYE3:HYH3"/>
    <mergeCell ref="HYI3:HYL3"/>
    <mergeCell ref="HWY3:HXB3"/>
    <mergeCell ref="HXC3:HXF3"/>
    <mergeCell ref="HXG3:HXJ3"/>
    <mergeCell ref="HXK3:HXN3"/>
    <mergeCell ref="HXO3:HXR3"/>
    <mergeCell ref="HWE3:HWH3"/>
    <mergeCell ref="HWI3:HWL3"/>
    <mergeCell ref="HWM3:HWP3"/>
    <mergeCell ref="HWQ3:HWT3"/>
    <mergeCell ref="HWU3:HWX3"/>
    <mergeCell ref="HVK3:HVN3"/>
    <mergeCell ref="HVO3:HVR3"/>
    <mergeCell ref="HVS3:HVV3"/>
    <mergeCell ref="HVW3:HVZ3"/>
    <mergeCell ref="HWA3:HWD3"/>
    <mergeCell ref="HUQ3:HUT3"/>
    <mergeCell ref="HUU3:HUX3"/>
    <mergeCell ref="HUY3:HVB3"/>
    <mergeCell ref="HVC3:HVF3"/>
    <mergeCell ref="HVG3:HVJ3"/>
    <mergeCell ref="HTW3:HTZ3"/>
    <mergeCell ref="HUA3:HUD3"/>
    <mergeCell ref="HUE3:HUH3"/>
    <mergeCell ref="HUI3:HUL3"/>
    <mergeCell ref="HUM3:HUP3"/>
    <mergeCell ref="HTC3:HTF3"/>
    <mergeCell ref="HTG3:HTJ3"/>
    <mergeCell ref="HTK3:HTN3"/>
    <mergeCell ref="HTO3:HTR3"/>
    <mergeCell ref="HTS3:HTV3"/>
    <mergeCell ref="HSI3:HSL3"/>
    <mergeCell ref="HSM3:HSP3"/>
    <mergeCell ref="HSQ3:HST3"/>
    <mergeCell ref="HSU3:HSX3"/>
    <mergeCell ref="HSY3:HTB3"/>
    <mergeCell ref="HRO3:HRR3"/>
    <mergeCell ref="HRS3:HRV3"/>
    <mergeCell ref="HRW3:HRZ3"/>
    <mergeCell ref="HSA3:HSD3"/>
    <mergeCell ref="HSE3:HSH3"/>
    <mergeCell ref="HQU3:HQX3"/>
    <mergeCell ref="HQY3:HRB3"/>
    <mergeCell ref="HRC3:HRF3"/>
    <mergeCell ref="HRG3:HRJ3"/>
    <mergeCell ref="HRK3:HRN3"/>
    <mergeCell ref="HQA3:HQD3"/>
    <mergeCell ref="HQE3:HQH3"/>
    <mergeCell ref="HQI3:HQL3"/>
    <mergeCell ref="HQM3:HQP3"/>
    <mergeCell ref="HQQ3:HQT3"/>
    <mergeCell ref="HPG3:HPJ3"/>
    <mergeCell ref="HPK3:HPN3"/>
    <mergeCell ref="HPO3:HPR3"/>
    <mergeCell ref="HPS3:HPV3"/>
    <mergeCell ref="HPW3:HPZ3"/>
    <mergeCell ref="HOM3:HOP3"/>
    <mergeCell ref="HOQ3:HOT3"/>
    <mergeCell ref="HOU3:HOX3"/>
    <mergeCell ref="HOY3:HPB3"/>
    <mergeCell ref="HPC3:HPF3"/>
    <mergeCell ref="HNS3:HNV3"/>
    <mergeCell ref="HNW3:HNZ3"/>
    <mergeCell ref="HOA3:HOD3"/>
    <mergeCell ref="HOE3:HOH3"/>
    <mergeCell ref="HOI3:HOL3"/>
    <mergeCell ref="HMY3:HNB3"/>
    <mergeCell ref="HNC3:HNF3"/>
    <mergeCell ref="HNG3:HNJ3"/>
    <mergeCell ref="HNK3:HNN3"/>
    <mergeCell ref="HNO3:HNR3"/>
    <mergeCell ref="HME3:HMH3"/>
    <mergeCell ref="HMI3:HML3"/>
    <mergeCell ref="HMM3:HMP3"/>
    <mergeCell ref="HMQ3:HMT3"/>
    <mergeCell ref="HMU3:HMX3"/>
    <mergeCell ref="HLK3:HLN3"/>
    <mergeCell ref="HLO3:HLR3"/>
    <mergeCell ref="HLS3:HLV3"/>
    <mergeCell ref="HLW3:HLZ3"/>
    <mergeCell ref="HMA3:HMD3"/>
    <mergeCell ref="HKQ3:HKT3"/>
    <mergeCell ref="HKU3:HKX3"/>
    <mergeCell ref="HKY3:HLB3"/>
    <mergeCell ref="HLC3:HLF3"/>
    <mergeCell ref="HLG3:HLJ3"/>
    <mergeCell ref="HJW3:HJZ3"/>
    <mergeCell ref="HKA3:HKD3"/>
    <mergeCell ref="HKE3:HKH3"/>
    <mergeCell ref="HKI3:HKL3"/>
    <mergeCell ref="HKM3:HKP3"/>
    <mergeCell ref="HJC3:HJF3"/>
    <mergeCell ref="HJG3:HJJ3"/>
    <mergeCell ref="HJK3:HJN3"/>
    <mergeCell ref="HJO3:HJR3"/>
    <mergeCell ref="HJS3:HJV3"/>
    <mergeCell ref="HII3:HIL3"/>
    <mergeCell ref="HIM3:HIP3"/>
    <mergeCell ref="HIQ3:HIT3"/>
    <mergeCell ref="HIU3:HIX3"/>
    <mergeCell ref="HIY3:HJB3"/>
    <mergeCell ref="HHO3:HHR3"/>
    <mergeCell ref="HHS3:HHV3"/>
    <mergeCell ref="HHW3:HHZ3"/>
    <mergeCell ref="HIA3:HID3"/>
    <mergeCell ref="HIE3:HIH3"/>
    <mergeCell ref="HGU3:HGX3"/>
    <mergeCell ref="HGY3:HHB3"/>
    <mergeCell ref="HHC3:HHF3"/>
    <mergeCell ref="HHG3:HHJ3"/>
    <mergeCell ref="HHK3:HHN3"/>
    <mergeCell ref="HGA3:HGD3"/>
    <mergeCell ref="HGE3:HGH3"/>
    <mergeCell ref="HGI3:HGL3"/>
    <mergeCell ref="HGM3:HGP3"/>
    <mergeCell ref="HGQ3:HGT3"/>
    <mergeCell ref="HFG3:HFJ3"/>
    <mergeCell ref="HFK3:HFN3"/>
    <mergeCell ref="HFO3:HFR3"/>
    <mergeCell ref="HFS3:HFV3"/>
    <mergeCell ref="HFW3:HFZ3"/>
    <mergeCell ref="HEM3:HEP3"/>
    <mergeCell ref="HEQ3:HET3"/>
    <mergeCell ref="HEU3:HEX3"/>
    <mergeCell ref="HEY3:HFB3"/>
    <mergeCell ref="HFC3:HFF3"/>
    <mergeCell ref="HDS3:HDV3"/>
    <mergeCell ref="HDW3:HDZ3"/>
    <mergeCell ref="HEA3:HED3"/>
    <mergeCell ref="HEE3:HEH3"/>
    <mergeCell ref="HEI3:HEL3"/>
    <mergeCell ref="HCY3:HDB3"/>
    <mergeCell ref="HDC3:HDF3"/>
    <mergeCell ref="HDG3:HDJ3"/>
    <mergeCell ref="HDK3:HDN3"/>
    <mergeCell ref="HDO3:HDR3"/>
    <mergeCell ref="HCE3:HCH3"/>
    <mergeCell ref="HCI3:HCL3"/>
    <mergeCell ref="HCM3:HCP3"/>
    <mergeCell ref="HCQ3:HCT3"/>
    <mergeCell ref="HCU3:HCX3"/>
    <mergeCell ref="HBK3:HBN3"/>
    <mergeCell ref="HBO3:HBR3"/>
    <mergeCell ref="HBS3:HBV3"/>
    <mergeCell ref="HBW3:HBZ3"/>
    <mergeCell ref="HCA3:HCD3"/>
    <mergeCell ref="HAQ3:HAT3"/>
    <mergeCell ref="HAU3:HAX3"/>
    <mergeCell ref="HAY3:HBB3"/>
    <mergeCell ref="HBC3:HBF3"/>
    <mergeCell ref="HBG3:HBJ3"/>
    <mergeCell ref="GZW3:GZZ3"/>
    <mergeCell ref="HAA3:HAD3"/>
    <mergeCell ref="HAE3:HAH3"/>
    <mergeCell ref="HAI3:HAL3"/>
    <mergeCell ref="HAM3:HAP3"/>
    <mergeCell ref="GZC3:GZF3"/>
    <mergeCell ref="GZG3:GZJ3"/>
    <mergeCell ref="GZK3:GZN3"/>
    <mergeCell ref="GZO3:GZR3"/>
    <mergeCell ref="GZS3:GZV3"/>
    <mergeCell ref="GYI3:GYL3"/>
    <mergeCell ref="GYM3:GYP3"/>
    <mergeCell ref="GYQ3:GYT3"/>
    <mergeCell ref="GYU3:GYX3"/>
    <mergeCell ref="GYY3:GZB3"/>
    <mergeCell ref="GXO3:GXR3"/>
    <mergeCell ref="GXS3:GXV3"/>
    <mergeCell ref="GXW3:GXZ3"/>
    <mergeCell ref="GYA3:GYD3"/>
    <mergeCell ref="GYE3:GYH3"/>
    <mergeCell ref="GWU3:GWX3"/>
    <mergeCell ref="GWY3:GXB3"/>
    <mergeCell ref="GXC3:GXF3"/>
    <mergeCell ref="GXG3:GXJ3"/>
    <mergeCell ref="GXK3:GXN3"/>
    <mergeCell ref="GWA3:GWD3"/>
    <mergeCell ref="GWE3:GWH3"/>
    <mergeCell ref="GWI3:GWL3"/>
    <mergeCell ref="GWM3:GWP3"/>
    <mergeCell ref="GWQ3:GWT3"/>
    <mergeCell ref="GVG3:GVJ3"/>
    <mergeCell ref="GVK3:GVN3"/>
    <mergeCell ref="GVO3:GVR3"/>
    <mergeCell ref="GVS3:GVV3"/>
    <mergeCell ref="GVW3:GVZ3"/>
    <mergeCell ref="GUM3:GUP3"/>
    <mergeCell ref="GUQ3:GUT3"/>
    <mergeCell ref="GUU3:GUX3"/>
    <mergeCell ref="GUY3:GVB3"/>
    <mergeCell ref="GVC3:GVF3"/>
    <mergeCell ref="GTS3:GTV3"/>
    <mergeCell ref="GTW3:GTZ3"/>
    <mergeCell ref="GUA3:GUD3"/>
    <mergeCell ref="GUE3:GUH3"/>
    <mergeCell ref="GUI3:GUL3"/>
    <mergeCell ref="GSY3:GTB3"/>
    <mergeCell ref="GTC3:GTF3"/>
    <mergeCell ref="GTG3:GTJ3"/>
    <mergeCell ref="GTK3:GTN3"/>
    <mergeCell ref="GTO3:GTR3"/>
    <mergeCell ref="GSE3:GSH3"/>
    <mergeCell ref="GSI3:GSL3"/>
    <mergeCell ref="GSM3:GSP3"/>
    <mergeCell ref="GSQ3:GST3"/>
    <mergeCell ref="GSU3:GSX3"/>
    <mergeCell ref="GRK3:GRN3"/>
    <mergeCell ref="GRO3:GRR3"/>
    <mergeCell ref="GRS3:GRV3"/>
    <mergeCell ref="GRW3:GRZ3"/>
    <mergeCell ref="GSA3:GSD3"/>
    <mergeCell ref="GQQ3:GQT3"/>
    <mergeCell ref="GQU3:GQX3"/>
    <mergeCell ref="GQY3:GRB3"/>
    <mergeCell ref="GRC3:GRF3"/>
    <mergeCell ref="GRG3:GRJ3"/>
    <mergeCell ref="GPW3:GPZ3"/>
    <mergeCell ref="GQA3:GQD3"/>
    <mergeCell ref="GQE3:GQH3"/>
    <mergeCell ref="GQI3:GQL3"/>
    <mergeCell ref="GQM3:GQP3"/>
    <mergeCell ref="GPC3:GPF3"/>
    <mergeCell ref="GPG3:GPJ3"/>
    <mergeCell ref="GPK3:GPN3"/>
    <mergeCell ref="GPO3:GPR3"/>
    <mergeCell ref="GPS3:GPV3"/>
    <mergeCell ref="GOI3:GOL3"/>
    <mergeCell ref="GOM3:GOP3"/>
    <mergeCell ref="GOQ3:GOT3"/>
    <mergeCell ref="GOU3:GOX3"/>
    <mergeCell ref="GOY3:GPB3"/>
    <mergeCell ref="GNO3:GNR3"/>
    <mergeCell ref="GNS3:GNV3"/>
    <mergeCell ref="GNW3:GNZ3"/>
    <mergeCell ref="GOA3:GOD3"/>
    <mergeCell ref="GOE3:GOH3"/>
    <mergeCell ref="GMU3:GMX3"/>
    <mergeCell ref="GMY3:GNB3"/>
    <mergeCell ref="GNC3:GNF3"/>
    <mergeCell ref="GNG3:GNJ3"/>
    <mergeCell ref="GNK3:GNN3"/>
    <mergeCell ref="GMA3:GMD3"/>
    <mergeCell ref="GME3:GMH3"/>
    <mergeCell ref="GMI3:GML3"/>
    <mergeCell ref="GMM3:GMP3"/>
    <mergeCell ref="GMQ3:GMT3"/>
    <mergeCell ref="GLG3:GLJ3"/>
    <mergeCell ref="GLK3:GLN3"/>
    <mergeCell ref="GLO3:GLR3"/>
    <mergeCell ref="GLS3:GLV3"/>
    <mergeCell ref="GLW3:GLZ3"/>
    <mergeCell ref="GKM3:GKP3"/>
    <mergeCell ref="GKQ3:GKT3"/>
    <mergeCell ref="GKU3:GKX3"/>
    <mergeCell ref="GKY3:GLB3"/>
    <mergeCell ref="GLC3:GLF3"/>
    <mergeCell ref="GJS3:GJV3"/>
    <mergeCell ref="GJW3:GJZ3"/>
    <mergeCell ref="GKA3:GKD3"/>
    <mergeCell ref="GKE3:GKH3"/>
    <mergeCell ref="GKI3:GKL3"/>
    <mergeCell ref="GIY3:GJB3"/>
    <mergeCell ref="GJC3:GJF3"/>
    <mergeCell ref="GJG3:GJJ3"/>
    <mergeCell ref="GJK3:GJN3"/>
    <mergeCell ref="GJO3:GJR3"/>
    <mergeCell ref="GIE3:GIH3"/>
    <mergeCell ref="GII3:GIL3"/>
    <mergeCell ref="GIM3:GIP3"/>
    <mergeCell ref="GIQ3:GIT3"/>
    <mergeCell ref="GIU3:GIX3"/>
    <mergeCell ref="GHK3:GHN3"/>
    <mergeCell ref="GHO3:GHR3"/>
    <mergeCell ref="GHS3:GHV3"/>
    <mergeCell ref="GHW3:GHZ3"/>
    <mergeCell ref="GIA3:GID3"/>
    <mergeCell ref="GGQ3:GGT3"/>
    <mergeCell ref="GGU3:GGX3"/>
    <mergeCell ref="GGY3:GHB3"/>
    <mergeCell ref="GHC3:GHF3"/>
    <mergeCell ref="GHG3:GHJ3"/>
    <mergeCell ref="GFW3:GFZ3"/>
    <mergeCell ref="GGA3:GGD3"/>
    <mergeCell ref="GGE3:GGH3"/>
    <mergeCell ref="GGI3:GGL3"/>
    <mergeCell ref="GGM3:GGP3"/>
    <mergeCell ref="GFC3:GFF3"/>
    <mergeCell ref="GFG3:GFJ3"/>
    <mergeCell ref="GFK3:GFN3"/>
    <mergeCell ref="GFO3:GFR3"/>
    <mergeCell ref="GFS3:GFV3"/>
    <mergeCell ref="GEI3:GEL3"/>
    <mergeCell ref="GEM3:GEP3"/>
    <mergeCell ref="GEQ3:GET3"/>
    <mergeCell ref="GEU3:GEX3"/>
    <mergeCell ref="GEY3:GFB3"/>
    <mergeCell ref="GDO3:GDR3"/>
    <mergeCell ref="GDS3:GDV3"/>
    <mergeCell ref="GDW3:GDZ3"/>
    <mergeCell ref="GEA3:GED3"/>
    <mergeCell ref="GEE3:GEH3"/>
    <mergeCell ref="GCU3:GCX3"/>
    <mergeCell ref="GCY3:GDB3"/>
    <mergeCell ref="GDC3:GDF3"/>
    <mergeCell ref="GDG3:GDJ3"/>
    <mergeCell ref="GDK3:GDN3"/>
    <mergeCell ref="GCA3:GCD3"/>
    <mergeCell ref="GCE3:GCH3"/>
    <mergeCell ref="GCI3:GCL3"/>
    <mergeCell ref="GCM3:GCP3"/>
    <mergeCell ref="GCQ3:GCT3"/>
    <mergeCell ref="GBG3:GBJ3"/>
    <mergeCell ref="GBK3:GBN3"/>
    <mergeCell ref="GBO3:GBR3"/>
    <mergeCell ref="GBS3:GBV3"/>
    <mergeCell ref="GBW3:GBZ3"/>
    <mergeCell ref="GAM3:GAP3"/>
    <mergeCell ref="GAQ3:GAT3"/>
    <mergeCell ref="GAU3:GAX3"/>
    <mergeCell ref="GAY3:GBB3"/>
    <mergeCell ref="GBC3:GBF3"/>
    <mergeCell ref="FZS3:FZV3"/>
    <mergeCell ref="FZW3:FZZ3"/>
    <mergeCell ref="GAA3:GAD3"/>
    <mergeCell ref="GAE3:GAH3"/>
    <mergeCell ref="GAI3:GAL3"/>
    <mergeCell ref="FYY3:FZB3"/>
    <mergeCell ref="FZC3:FZF3"/>
    <mergeCell ref="FZG3:FZJ3"/>
    <mergeCell ref="FZK3:FZN3"/>
    <mergeCell ref="FZO3:FZR3"/>
    <mergeCell ref="FYE3:FYH3"/>
    <mergeCell ref="FYI3:FYL3"/>
    <mergeCell ref="FYM3:FYP3"/>
    <mergeCell ref="FYQ3:FYT3"/>
    <mergeCell ref="FYU3:FYX3"/>
    <mergeCell ref="FXK3:FXN3"/>
    <mergeCell ref="FXO3:FXR3"/>
    <mergeCell ref="FXS3:FXV3"/>
    <mergeCell ref="FXW3:FXZ3"/>
    <mergeCell ref="FYA3:FYD3"/>
    <mergeCell ref="FWQ3:FWT3"/>
    <mergeCell ref="FWU3:FWX3"/>
    <mergeCell ref="FWY3:FXB3"/>
    <mergeCell ref="FXC3:FXF3"/>
    <mergeCell ref="FXG3:FXJ3"/>
    <mergeCell ref="FVW3:FVZ3"/>
    <mergeCell ref="FWA3:FWD3"/>
    <mergeCell ref="FWE3:FWH3"/>
    <mergeCell ref="FWI3:FWL3"/>
    <mergeCell ref="FWM3:FWP3"/>
    <mergeCell ref="FVC3:FVF3"/>
    <mergeCell ref="FVG3:FVJ3"/>
    <mergeCell ref="FVK3:FVN3"/>
    <mergeCell ref="FVO3:FVR3"/>
    <mergeCell ref="FVS3:FVV3"/>
    <mergeCell ref="FUI3:FUL3"/>
    <mergeCell ref="FUM3:FUP3"/>
    <mergeCell ref="FUQ3:FUT3"/>
    <mergeCell ref="FUU3:FUX3"/>
    <mergeCell ref="FUY3:FVB3"/>
    <mergeCell ref="FTO3:FTR3"/>
    <mergeCell ref="FTS3:FTV3"/>
    <mergeCell ref="FTW3:FTZ3"/>
    <mergeCell ref="FUA3:FUD3"/>
    <mergeCell ref="FUE3:FUH3"/>
    <mergeCell ref="FSU3:FSX3"/>
    <mergeCell ref="FSY3:FTB3"/>
    <mergeCell ref="FTC3:FTF3"/>
    <mergeCell ref="FTG3:FTJ3"/>
    <mergeCell ref="FTK3:FTN3"/>
    <mergeCell ref="FSA3:FSD3"/>
    <mergeCell ref="FSE3:FSH3"/>
    <mergeCell ref="FSI3:FSL3"/>
    <mergeCell ref="FSM3:FSP3"/>
    <mergeCell ref="FSQ3:FST3"/>
    <mergeCell ref="FRG3:FRJ3"/>
    <mergeCell ref="FRK3:FRN3"/>
    <mergeCell ref="FRO3:FRR3"/>
    <mergeCell ref="FRS3:FRV3"/>
    <mergeCell ref="FRW3:FRZ3"/>
    <mergeCell ref="FQM3:FQP3"/>
    <mergeCell ref="FQQ3:FQT3"/>
    <mergeCell ref="FQU3:FQX3"/>
    <mergeCell ref="FQY3:FRB3"/>
    <mergeCell ref="FRC3:FRF3"/>
    <mergeCell ref="FPS3:FPV3"/>
    <mergeCell ref="FPW3:FPZ3"/>
    <mergeCell ref="FQA3:FQD3"/>
    <mergeCell ref="FQE3:FQH3"/>
    <mergeCell ref="FQI3:FQL3"/>
    <mergeCell ref="FOY3:FPB3"/>
    <mergeCell ref="FPC3:FPF3"/>
    <mergeCell ref="FPG3:FPJ3"/>
    <mergeCell ref="FPK3:FPN3"/>
    <mergeCell ref="FPO3:FPR3"/>
    <mergeCell ref="FOE3:FOH3"/>
    <mergeCell ref="FOI3:FOL3"/>
    <mergeCell ref="FOM3:FOP3"/>
    <mergeCell ref="FOQ3:FOT3"/>
    <mergeCell ref="FOU3:FOX3"/>
    <mergeCell ref="FNK3:FNN3"/>
    <mergeCell ref="FNO3:FNR3"/>
    <mergeCell ref="FNS3:FNV3"/>
    <mergeCell ref="FNW3:FNZ3"/>
    <mergeCell ref="FOA3:FOD3"/>
    <mergeCell ref="FMQ3:FMT3"/>
    <mergeCell ref="FMU3:FMX3"/>
    <mergeCell ref="FMY3:FNB3"/>
    <mergeCell ref="FNC3:FNF3"/>
    <mergeCell ref="FNG3:FNJ3"/>
    <mergeCell ref="FLW3:FLZ3"/>
    <mergeCell ref="FMA3:FMD3"/>
    <mergeCell ref="FME3:FMH3"/>
    <mergeCell ref="FMI3:FML3"/>
    <mergeCell ref="FMM3:FMP3"/>
    <mergeCell ref="FLC3:FLF3"/>
    <mergeCell ref="FLG3:FLJ3"/>
    <mergeCell ref="FLK3:FLN3"/>
    <mergeCell ref="FLO3:FLR3"/>
    <mergeCell ref="FLS3:FLV3"/>
    <mergeCell ref="FKI3:FKL3"/>
    <mergeCell ref="FKM3:FKP3"/>
    <mergeCell ref="FKQ3:FKT3"/>
    <mergeCell ref="FKU3:FKX3"/>
    <mergeCell ref="FKY3:FLB3"/>
    <mergeCell ref="FJO3:FJR3"/>
    <mergeCell ref="FJS3:FJV3"/>
    <mergeCell ref="FJW3:FJZ3"/>
    <mergeCell ref="FKA3:FKD3"/>
    <mergeCell ref="FKE3:FKH3"/>
    <mergeCell ref="FIU3:FIX3"/>
    <mergeCell ref="FIY3:FJB3"/>
    <mergeCell ref="FJC3:FJF3"/>
    <mergeCell ref="FJG3:FJJ3"/>
    <mergeCell ref="FJK3:FJN3"/>
    <mergeCell ref="FIA3:FID3"/>
    <mergeCell ref="FIE3:FIH3"/>
    <mergeCell ref="FII3:FIL3"/>
    <mergeCell ref="FIM3:FIP3"/>
    <mergeCell ref="FIQ3:FIT3"/>
    <mergeCell ref="FHG3:FHJ3"/>
    <mergeCell ref="FHK3:FHN3"/>
    <mergeCell ref="FHO3:FHR3"/>
    <mergeCell ref="FHS3:FHV3"/>
    <mergeCell ref="FHW3:FHZ3"/>
    <mergeCell ref="FGM3:FGP3"/>
    <mergeCell ref="FGQ3:FGT3"/>
    <mergeCell ref="FGU3:FGX3"/>
    <mergeCell ref="FGY3:FHB3"/>
    <mergeCell ref="FHC3:FHF3"/>
    <mergeCell ref="FFS3:FFV3"/>
    <mergeCell ref="FFW3:FFZ3"/>
    <mergeCell ref="FGA3:FGD3"/>
    <mergeCell ref="FGE3:FGH3"/>
    <mergeCell ref="FGI3:FGL3"/>
    <mergeCell ref="FEY3:FFB3"/>
    <mergeCell ref="FFC3:FFF3"/>
    <mergeCell ref="FFG3:FFJ3"/>
    <mergeCell ref="FFK3:FFN3"/>
    <mergeCell ref="FFO3:FFR3"/>
    <mergeCell ref="FEE3:FEH3"/>
    <mergeCell ref="FEI3:FEL3"/>
    <mergeCell ref="FEM3:FEP3"/>
    <mergeCell ref="FEQ3:FET3"/>
    <mergeCell ref="FEU3:FEX3"/>
    <mergeCell ref="FDK3:FDN3"/>
    <mergeCell ref="FDO3:FDR3"/>
    <mergeCell ref="FDS3:FDV3"/>
    <mergeCell ref="FDW3:FDZ3"/>
    <mergeCell ref="FEA3:FED3"/>
    <mergeCell ref="FCQ3:FCT3"/>
    <mergeCell ref="FCU3:FCX3"/>
    <mergeCell ref="FCY3:FDB3"/>
    <mergeCell ref="FDC3:FDF3"/>
    <mergeCell ref="FDG3:FDJ3"/>
    <mergeCell ref="FBW3:FBZ3"/>
    <mergeCell ref="FCA3:FCD3"/>
    <mergeCell ref="FCE3:FCH3"/>
    <mergeCell ref="FCI3:FCL3"/>
    <mergeCell ref="FCM3:FCP3"/>
    <mergeCell ref="FBC3:FBF3"/>
    <mergeCell ref="FBG3:FBJ3"/>
    <mergeCell ref="FBK3:FBN3"/>
    <mergeCell ref="FBO3:FBR3"/>
    <mergeCell ref="FBS3:FBV3"/>
    <mergeCell ref="FAI3:FAL3"/>
    <mergeCell ref="FAM3:FAP3"/>
    <mergeCell ref="FAQ3:FAT3"/>
    <mergeCell ref="FAU3:FAX3"/>
    <mergeCell ref="FAY3:FBB3"/>
    <mergeCell ref="EZO3:EZR3"/>
    <mergeCell ref="EZS3:EZV3"/>
    <mergeCell ref="EZW3:EZZ3"/>
    <mergeCell ref="FAA3:FAD3"/>
    <mergeCell ref="FAE3:FAH3"/>
    <mergeCell ref="EYU3:EYX3"/>
    <mergeCell ref="EYY3:EZB3"/>
    <mergeCell ref="EZC3:EZF3"/>
    <mergeCell ref="EZG3:EZJ3"/>
    <mergeCell ref="EZK3:EZN3"/>
    <mergeCell ref="EYA3:EYD3"/>
    <mergeCell ref="EYE3:EYH3"/>
    <mergeCell ref="EYI3:EYL3"/>
    <mergeCell ref="EYM3:EYP3"/>
    <mergeCell ref="EYQ3:EYT3"/>
    <mergeCell ref="EXG3:EXJ3"/>
    <mergeCell ref="EXK3:EXN3"/>
    <mergeCell ref="EXO3:EXR3"/>
    <mergeCell ref="EXS3:EXV3"/>
    <mergeCell ref="EXW3:EXZ3"/>
    <mergeCell ref="EWM3:EWP3"/>
    <mergeCell ref="EWQ3:EWT3"/>
    <mergeCell ref="EWU3:EWX3"/>
    <mergeCell ref="EWY3:EXB3"/>
    <mergeCell ref="EXC3:EXF3"/>
    <mergeCell ref="EVS3:EVV3"/>
    <mergeCell ref="EVW3:EVZ3"/>
    <mergeCell ref="EWA3:EWD3"/>
    <mergeCell ref="EWE3:EWH3"/>
    <mergeCell ref="EWI3:EWL3"/>
    <mergeCell ref="EUY3:EVB3"/>
    <mergeCell ref="EVC3:EVF3"/>
    <mergeCell ref="EVG3:EVJ3"/>
    <mergeCell ref="EVK3:EVN3"/>
    <mergeCell ref="EVO3:EVR3"/>
    <mergeCell ref="EUE3:EUH3"/>
    <mergeCell ref="EUI3:EUL3"/>
    <mergeCell ref="EUM3:EUP3"/>
    <mergeCell ref="EUQ3:EUT3"/>
    <mergeCell ref="EUU3:EUX3"/>
    <mergeCell ref="ETK3:ETN3"/>
    <mergeCell ref="ETO3:ETR3"/>
    <mergeCell ref="ETS3:ETV3"/>
    <mergeCell ref="ETW3:ETZ3"/>
    <mergeCell ref="EUA3:EUD3"/>
    <mergeCell ref="ESQ3:EST3"/>
    <mergeCell ref="ESU3:ESX3"/>
    <mergeCell ref="ESY3:ETB3"/>
    <mergeCell ref="ETC3:ETF3"/>
    <mergeCell ref="ETG3:ETJ3"/>
    <mergeCell ref="ERW3:ERZ3"/>
    <mergeCell ref="ESA3:ESD3"/>
    <mergeCell ref="ESE3:ESH3"/>
    <mergeCell ref="ESI3:ESL3"/>
    <mergeCell ref="ESM3:ESP3"/>
    <mergeCell ref="ERC3:ERF3"/>
    <mergeCell ref="ERG3:ERJ3"/>
    <mergeCell ref="ERK3:ERN3"/>
    <mergeCell ref="ERO3:ERR3"/>
    <mergeCell ref="ERS3:ERV3"/>
    <mergeCell ref="EQI3:EQL3"/>
    <mergeCell ref="EQM3:EQP3"/>
    <mergeCell ref="EQQ3:EQT3"/>
    <mergeCell ref="EQU3:EQX3"/>
    <mergeCell ref="EQY3:ERB3"/>
    <mergeCell ref="EPO3:EPR3"/>
    <mergeCell ref="EPS3:EPV3"/>
    <mergeCell ref="EPW3:EPZ3"/>
    <mergeCell ref="EQA3:EQD3"/>
    <mergeCell ref="EQE3:EQH3"/>
    <mergeCell ref="EOU3:EOX3"/>
    <mergeCell ref="EOY3:EPB3"/>
    <mergeCell ref="EPC3:EPF3"/>
    <mergeCell ref="EPG3:EPJ3"/>
    <mergeCell ref="EPK3:EPN3"/>
    <mergeCell ref="EOA3:EOD3"/>
    <mergeCell ref="EOE3:EOH3"/>
    <mergeCell ref="EOI3:EOL3"/>
    <mergeCell ref="EOM3:EOP3"/>
    <mergeCell ref="EOQ3:EOT3"/>
    <mergeCell ref="ENG3:ENJ3"/>
    <mergeCell ref="ENK3:ENN3"/>
    <mergeCell ref="ENO3:ENR3"/>
    <mergeCell ref="ENS3:ENV3"/>
    <mergeCell ref="ENW3:ENZ3"/>
    <mergeCell ref="EMM3:EMP3"/>
    <mergeCell ref="EMQ3:EMT3"/>
    <mergeCell ref="EMU3:EMX3"/>
    <mergeCell ref="EMY3:ENB3"/>
    <mergeCell ref="ENC3:ENF3"/>
    <mergeCell ref="ELS3:ELV3"/>
    <mergeCell ref="ELW3:ELZ3"/>
    <mergeCell ref="EMA3:EMD3"/>
    <mergeCell ref="EME3:EMH3"/>
    <mergeCell ref="EMI3:EML3"/>
    <mergeCell ref="EKY3:ELB3"/>
    <mergeCell ref="ELC3:ELF3"/>
    <mergeCell ref="ELG3:ELJ3"/>
    <mergeCell ref="ELK3:ELN3"/>
    <mergeCell ref="ELO3:ELR3"/>
    <mergeCell ref="EKE3:EKH3"/>
    <mergeCell ref="EKI3:EKL3"/>
    <mergeCell ref="EKM3:EKP3"/>
    <mergeCell ref="EKQ3:EKT3"/>
    <mergeCell ref="EKU3:EKX3"/>
    <mergeCell ref="EJK3:EJN3"/>
    <mergeCell ref="EJO3:EJR3"/>
    <mergeCell ref="EJS3:EJV3"/>
    <mergeCell ref="EJW3:EJZ3"/>
    <mergeCell ref="EKA3:EKD3"/>
    <mergeCell ref="EIQ3:EIT3"/>
    <mergeCell ref="EIU3:EIX3"/>
    <mergeCell ref="EIY3:EJB3"/>
    <mergeCell ref="EJC3:EJF3"/>
    <mergeCell ref="EJG3:EJJ3"/>
    <mergeCell ref="EHW3:EHZ3"/>
    <mergeCell ref="EIA3:EID3"/>
    <mergeCell ref="EIE3:EIH3"/>
    <mergeCell ref="EII3:EIL3"/>
    <mergeCell ref="EIM3:EIP3"/>
    <mergeCell ref="EHC3:EHF3"/>
    <mergeCell ref="EHG3:EHJ3"/>
    <mergeCell ref="EHK3:EHN3"/>
    <mergeCell ref="EHO3:EHR3"/>
    <mergeCell ref="EHS3:EHV3"/>
    <mergeCell ref="EGI3:EGL3"/>
    <mergeCell ref="EGM3:EGP3"/>
    <mergeCell ref="EGQ3:EGT3"/>
    <mergeCell ref="EGU3:EGX3"/>
    <mergeCell ref="EGY3:EHB3"/>
    <mergeCell ref="EFO3:EFR3"/>
    <mergeCell ref="EFS3:EFV3"/>
    <mergeCell ref="EFW3:EFZ3"/>
    <mergeCell ref="EGA3:EGD3"/>
    <mergeCell ref="EGE3:EGH3"/>
    <mergeCell ref="EEU3:EEX3"/>
    <mergeCell ref="EEY3:EFB3"/>
    <mergeCell ref="EFC3:EFF3"/>
    <mergeCell ref="EFG3:EFJ3"/>
    <mergeCell ref="EFK3:EFN3"/>
    <mergeCell ref="EEA3:EED3"/>
    <mergeCell ref="EEE3:EEH3"/>
    <mergeCell ref="EEI3:EEL3"/>
    <mergeCell ref="EEM3:EEP3"/>
    <mergeCell ref="EEQ3:EET3"/>
    <mergeCell ref="EDG3:EDJ3"/>
    <mergeCell ref="EDK3:EDN3"/>
    <mergeCell ref="EDO3:EDR3"/>
    <mergeCell ref="EDS3:EDV3"/>
    <mergeCell ref="EDW3:EDZ3"/>
    <mergeCell ref="ECM3:ECP3"/>
    <mergeCell ref="ECQ3:ECT3"/>
    <mergeCell ref="ECU3:ECX3"/>
    <mergeCell ref="ECY3:EDB3"/>
    <mergeCell ref="EDC3:EDF3"/>
    <mergeCell ref="EBS3:EBV3"/>
    <mergeCell ref="EBW3:EBZ3"/>
    <mergeCell ref="ECA3:ECD3"/>
    <mergeCell ref="ECE3:ECH3"/>
    <mergeCell ref="ECI3:ECL3"/>
    <mergeCell ref="EAY3:EBB3"/>
    <mergeCell ref="EBC3:EBF3"/>
    <mergeCell ref="EBG3:EBJ3"/>
    <mergeCell ref="EBK3:EBN3"/>
    <mergeCell ref="EBO3:EBR3"/>
    <mergeCell ref="EAE3:EAH3"/>
    <mergeCell ref="EAI3:EAL3"/>
    <mergeCell ref="EAM3:EAP3"/>
    <mergeCell ref="EAQ3:EAT3"/>
    <mergeCell ref="EAU3:EAX3"/>
    <mergeCell ref="DZK3:DZN3"/>
    <mergeCell ref="DZO3:DZR3"/>
    <mergeCell ref="DZS3:DZV3"/>
    <mergeCell ref="DZW3:DZZ3"/>
    <mergeCell ref="EAA3:EAD3"/>
    <mergeCell ref="DYQ3:DYT3"/>
    <mergeCell ref="DYU3:DYX3"/>
    <mergeCell ref="DYY3:DZB3"/>
    <mergeCell ref="DZC3:DZF3"/>
    <mergeCell ref="DZG3:DZJ3"/>
    <mergeCell ref="DXW3:DXZ3"/>
    <mergeCell ref="DYA3:DYD3"/>
    <mergeCell ref="DYE3:DYH3"/>
    <mergeCell ref="DYI3:DYL3"/>
    <mergeCell ref="DYM3:DYP3"/>
    <mergeCell ref="DXC3:DXF3"/>
    <mergeCell ref="DXG3:DXJ3"/>
    <mergeCell ref="DXK3:DXN3"/>
    <mergeCell ref="DXO3:DXR3"/>
    <mergeCell ref="DXS3:DXV3"/>
    <mergeCell ref="DWI3:DWL3"/>
    <mergeCell ref="DWM3:DWP3"/>
    <mergeCell ref="DWQ3:DWT3"/>
    <mergeCell ref="DWU3:DWX3"/>
    <mergeCell ref="DWY3:DXB3"/>
    <mergeCell ref="DVO3:DVR3"/>
    <mergeCell ref="DVS3:DVV3"/>
    <mergeCell ref="DVW3:DVZ3"/>
    <mergeCell ref="DWA3:DWD3"/>
    <mergeCell ref="DWE3:DWH3"/>
    <mergeCell ref="DUU3:DUX3"/>
    <mergeCell ref="DUY3:DVB3"/>
    <mergeCell ref="DVC3:DVF3"/>
    <mergeCell ref="DVG3:DVJ3"/>
    <mergeCell ref="DVK3:DVN3"/>
    <mergeCell ref="DUA3:DUD3"/>
    <mergeCell ref="DUE3:DUH3"/>
    <mergeCell ref="DUI3:DUL3"/>
    <mergeCell ref="DUM3:DUP3"/>
    <mergeCell ref="DUQ3:DUT3"/>
    <mergeCell ref="DTG3:DTJ3"/>
    <mergeCell ref="DTK3:DTN3"/>
    <mergeCell ref="DTO3:DTR3"/>
    <mergeCell ref="DTS3:DTV3"/>
    <mergeCell ref="DTW3:DTZ3"/>
    <mergeCell ref="DSM3:DSP3"/>
    <mergeCell ref="DSQ3:DST3"/>
    <mergeCell ref="DSU3:DSX3"/>
    <mergeCell ref="DSY3:DTB3"/>
    <mergeCell ref="DTC3:DTF3"/>
    <mergeCell ref="DRS3:DRV3"/>
    <mergeCell ref="DRW3:DRZ3"/>
    <mergeCell ref="DSA3:DSD3"/>
    <mergeCell ref="DSE3:DSH3"/>
    <mergeCell ref="DSI3:DSL3"/>
    <mergeCell ref="DQY3:DRB3"/>
    <mergeCell ref="DRC3:DRF3"/>
    <mergeCell ref="DRG3:DRJ3"/>
    <mergeCell ref="DRK3:DRN3"/>
    <mergeCell ref="DRO3:DRR3"/>
    <mergeCell ref="DQE3:DQH3"/>
    <mergeCell ref="DQI3:DQL3"/>
    <mergeCell ref="DQM3:DQP3"/>
    <mergeCell ref="DQQ3:DQT3"/>
    <mergeCell ref="DQU3:DQX3"/>
    <mergeCell ref="DPK3:DPN3"/>
    <mergeCell ref="DPO3:DPR3"/>
    <mergeCell ref="DPS3:DPV3"/>
    <mergeCell ref="DPW3:DPZ3"/>
    <mergeCell ref="DQA3:DQD3"/>
    <mergeCell ref="DOQ3:DOT3"/>
    <mergeCell ref="DOU3:DOX3"/>
    <mergeCell ref="DOY3:DPB3"/>
    <mergeCell ref="DPC3:DPF3"/>
    <mergeCell ref="DPG3:DPJ3"/>
    <mergeCell ref="DNW3:DNZ3"/>
    <mergeCell ref="DOA3:DOD3"/>
    <mergeCell ref="DOE3:DOH3"/>
    <mergeCell ref="DOI3:DOL3"/>
    <mergeCell ref="DOM3:DOP3"/>
    <mergeCell ref="DNC3:DNF3"/>
    <mergeCell ref="DNG3:DNJ3"/>
    <mergeCell ref="DNK3:DNN3"/>
    <mergeCell ref="DNO3:DNR3"/>
    <mergeCell ref="DNS3:DNV3"/>
    <mergeCell ref="DMI3:DML3"/>
    <mergeCell ref="DMM3:DMP3"/>
    <mergeCell ref="DMQ3:DMT3"/>
    <mergeCell ref="DMU3:DMX3"/>
    <mergeCell ref="DMY3:DNB3"/>
    <mergeCell ref="DLO3:DLR3"/>
    <mergeCell ref="DLS3:DLV3"/>
    <mergeCell ref="DLW3:DLZ3"/>
    <mergeCell ref="DMA3:DMD3"/>
    <mergeCell ref="DME3:DMH3"/>
    <mergeCell ref="DKU3:DKX3"/>
    <mergeCell ref="DKY3:DLB3"/>
    <mergeCell ref="DLC3:DLF3"/>
    <mergeCell ref="DLG3:DLJ3"/>
    <mergeCell ref="DLK3:DLN3"/>
    <mergeCell ref="DKA3:DKD3"/>
    <mergeCell ref="DKE3:DKH3"/>
    <mergeCell ref="DKI3:DKL3"/>
    <mergeCell ref="DKM3:DKP3"/>
    <mergeCell ref="DKQ3:DKT3"/>
    <mergeCell ref="DJG3:DJJ3"/>
    <mergeCell ref="DJK3:DJN3"/>
    <mergeCell ref="DJO3:DJR3"/>
    <mergeCell ref="DJS3:DJV3"/>
    <mergeCell ref="DJW3:DJZ3"/>
    <mergeCell ref="DIM3:DIP3"/>
    <mergeCell ref="DIQ3:DIT3"/>
    <mergeCell ref="DIU3:DIX3"/>
    <mergeCell ref="DIY3:DJB3"/>
    <mergeCell ref="DJC3:DJF3"/>
    <mergeCell ref="DHS3:DHV3"/>
    <mergeCell ref="DHW3:DHZ3"/>
    <mergeCell ref="DIA3:DID3"/>
    <mergeCell ref="DIE3:DIH3"/>
    <mergeCell ref="DII3:DIL3"/>
    <mergeCell ref="DGY3:DHB3"/>
    <mergeCell ref="DHC3:DHF3"/>
    <mergeCell ref="DHG3:DHJ3"/>
    <mergeCell ref="DHK3:DHN3"/>
    <mergeCell ref="DHO3:DHR3"/>
    <mergeCell ref="DGE3:DGH3"/>
    <mergeCell ref="DGI3:DGL3"/>
    <mergeCell ref="DGM3:DGP3"/>
    <mergeCell ref="DGQ3:DGT3"/>
    <mergeCell ref="DGU3:DGX3"/>
    <mergeCell ref="DFK3:DFN3"/>
    <mergeCell ref="DFO3:DFR3"/>
    <mergeCell ref="DFS3:DFV3"/>
    <mergeCell ref="DFW3:DFZ3"/>
    <mergeCell ref="DGA3:DGD3"/>
    <mergeCell ref="DEQ3:DET3"/>
    <mergeCell ref="DEU3:DEX3"/>
    <mergeCell ref="DEY3:DFB3"/>
    <mergeCell ref="DFC3:DFF3"/>
    <mergeCell ref="DFG3:DFJ3"/>
    <mergeCell ref="DDW3:DDZ3"/>
    <mergeCell ref="DEA3:DED3"/>
    <mergeCell ref="DEE3:DEH3"/>
    <mergeCell ref="DEI3:DEL3"/>
    <mergeCell ref="DEM3:DEP3"/>
    <mergeCell ref="DDC3:DDF3"/>
    <mergeCell ref="DDG3:DDJ3"/>
    <mergeCell ref="DDK3:DDN3"/>
    <mergeCell ref="DDO3:DDR3"/>
    <mergeCell ref="DDS3:DDV3"/>
    <mergeCell ref="DCI3:DCL3"/>
    <mergeCell ref="DCM3:DCP3"/>
    <mergeCell ref="DCQ3:DCT3"/>
    <mergeCell ref="DCU3:DCX3"/>
    <mergeCell ref="DCY3:DDB3"/>
    <mergeCell ref="DBO3:DBR3"/>
    <mergeCell ref="DBS3:DBV3"/>
    <mergeCell ref="DBW3:DBZ3"/>
    <mergeCell ref="DCA3:DCD3"/>
    <mergeCell ref="DCE3:DCH3"/>
    <mergeCell ref="DAU3:DAX3"/>
    <mergeCell ref="DAY3:DBB3"/>
    <mergeCell ref="DBC3:DBF3"/>
    <mergeCell ref="DBG3:DBJ3"/>
    <mergeCell ref="DBK3:DBN3"/>
    <mergeCell ref="DAA3:DAD3"/>
    <mergeCell ref="DAE3:DAH3"/>
    <mergeCell ref="DAI3:DAL3"/>
    <mergeCell ref="DAM3:DAP3"/>
    <mergeCell ref="DAQ3:DAT3"/>
    <mergeCell ref="CZG3:CZJ3"/>
    <mergeCell ref="CZK3:CZN3"/>
    <mergeCell ref="CZO3:CZR3"/>
    <mergeCell ref="CZS3:CZV3"/>
    <mergeCell ref="CZW3:CZZ3"/>
    <mergeCell ref="CYM3:CYP3"/>
    <mergeCell ref="CYQ3:CYT3"/>
    <mergeCell ref="CYU3:CYX3"/>
    <mergeCell ref="CYY3:CZB3"/>
    <mergeCell ref="CZC3:CZF3"/>
    <mergeCell ref="CXS3:CXV3"/>
    <mergeCell ref="CXW3:CXZ3"/>
    <mergeCell ref="CYA3:CYD3"/>
    <mergeCell ref="CYE3:CYH3"/>
    <mergeCell ref="CYI3:CYL3"/>
    <mergeCell ref="CWY3:CXB3"/>
    <mergeCell ref="CXC3:CXF3"/>
    <mergeCell ref="CXG3:CXJ3"/>
    <mergeCell ref="CXK3:CXN3"/>
    <mergeCell ref="CXO3:CXR3"/>
    <mergeCell ref="CWE3:CWH3"/>
    <mergeCell ref="CWI3:CWL3"/>
    <mergeCell ref="CWM3:CWP3"/>
    <mergeCell ref="CWQ3:CWT3"/>
    <mergeCell ref="CWU3:CWX3"/>
    <mergeCell ref="CVK3:CVN3"/>
    <mergeCell ref="CVO3:CVR3"/>
    <mergeCell ref="CVS3:CVV3"/>
    <mergeCell ref="CVW3:CVZ3"/>
    <mergeCell ref="CWA3:CWD3"/>
    <mergeCell ref="CUQ3:CUT3"/>
    <mergeCell ref="CUU3:CUX3"/>
    <mergeCell ref="CUY3:CVB3"/>
    <mergeCell ref="CVC3:CVF3"/>
    <mergeCell ref="CVG3:CVJ3"/>
    <mergeCell ref="CTW3:CTZ3"/>
    <mergeCell ref="CUA3:CUD3"/>
    <mergeCell ref="CUE3:CUH3"/>
    <mergeCell ref="CUI3:CUL3"/>
    <mergeCell ref="CUM3:CUP3"/>
    <mergeCell ref="CTC3:CTF3"/>
    <mergeCell ref="CTG3:CTJ3"/>
    <mergeCell ref="CTK3:CTN3"/>
    <mergeCell ref="CTO3:CTR3"/>
    <mergeCell ref="CTS3:CTV3"/>
    <mergeCell ref="CSI3:CSL3"/>
    <mergeCell ref="CSM3:CSP3"/>
    <mergeCell ref="CSQ3:CST3"/>
    <mergeCell ref="CSU3:CSX3"/>
    <mergeCell ref="CSY3:CTB3"/>
    <mergeCell ref="CRO3:CRR3"/>
    <mergeCell ref="CRS3:CRV3"/>
    <mergeCell ref="CRW3:CRZ3"/>
    <mergeCell ref="CSA3:CSD3"/>
    <mergeCell ref="CSE3:CSH3"/>
    <mergeCell ref="CQU3:CQX3"/>
    <mergeCell ref="CQY3:CRB3"/>
    <mergeCell ref="CRC3:CRF3"/>
    <mergeCell ref="CRG3:CRJ3"/>
    <mergeCell ref="CRK3:CRN3"/>
    <mergeCell ref="CQA3:CQD3"/>
    <mergeCell ref="CQE3:CQH3"/>
    <mergeCell ref="CQI3:CQL3"/>
    <mergeCell ref="CQM3:CQP3"/>
    <mergeCell ref="CQQ3:CQT3"/>
    <mergeCell ref="CPG3:CPJ3"/>
    <mergeCell ref="CPK3:CPN3"/>
    <mergeCell ref="CPO3:CPR3"/>
    <mergeCell ref="CPS3:CPV3"/>
    <mergeCell ref="CPW3:CPZ3"/>
    <mergeCell ref="COM3:COP3"/>
    <mergeCell ref="COQ3:COT3"/>
    <mergeCell ref="COU3:COX3"/>
    <mergeCell ref="COY3:CPB3"/>
    <mergeCell ref="CPC3:CPF3"/>
    <mergeCell ref="CNS3:CNV3"/>
    <mergeCell ref="CNW3:CNZ3"/>
    <mergeCell ref="COA3:COD3"/>
    <mergeCell ref="COE3:COH3"/>
    <mergeCell ref="COI3:COL3"/>
    <mergeCell ref="CMY3:CNB3"/>
    <mergeCell ref="CNC3:CNF3"/>
    <mergeCell ref="CNG3:CNJ3"/>
    <mergeCell ref="CNK3:CNN3"/>
    <mergeCell ref="CNO3:CNR3"/>
    <mergeCell ref="CME3:CMH3"/>
    <mergeCell ref="CMI3:CML3"/>
    <mergeCell ref="CMM3:CMP3"/>
    <mergeCell ref="CMQ3:CMT3"/>
    <mergeCell ref="CMU3:CMX3"/>
    <mergeCell ref="CLK3:CLN3"/>
    <mergeCell ref="CLO3:CLR3"/>
    <mergeCell ref="CLS3:CLV3"/>
    <mergeCell ref="CLW3:CLZ3"/>
    <mergeCell ref="CMA3:CMD3"/>
    <mergeCell ref="CKQ3:CKT3"/>
    <mergeCell ref="CKU3:CKX3"/>
    <mergeCell ref="CKY3:CLB3"/>
    <mergeCell ref="CLC3:CLF3"/>
    <mergeCell ref="CLG3:CLJ3"/>
    <mergeCell ref="CJW3:CJZ3"/>
    <mergeCell ref="CKA3:CKD3"/>
    <mergeCell ref="CKE3:CKH3"/>
    <mergeCell ref="CKI3:CKL3"/>
    <mergeCell ref="CKM3:CKP3"/>
    <mergeCell ref="CJC3:CJF3"/>
    <mergeCell ref="CJG3:CJJ3"/>
    <mergeCell ref="CJK3:CJN3"/>
    <mergeCell ref="CJO3:CJR3"/>
    <mergeCell ref="CJS3:CJV3"/>
    <mergeCell ref="CII3:CIL3"/>
    <mergeCell ref="CIM3:CIP3"/>
    <mergeCell ref="CIQ3:CIT3"/>
    <mergeCell ref="CIU3:CIX3"/>
    <mergeCell ref="CIY3:CJB3"/>
    <mergeCell ref="CHO3:CHR3"/>
    <mergeCell ref="CHS3:CHV3"/>
    <mergeCell ref="CHW3:CHZ3"/>
    <mergeCell ref="CIA3:CID3"/>
    <mergeCell ref="CIE3:CIH3"/>
    <mergeCell ref="CGU3:CGX3"/>
    <mergeCell ref="CGY3:CHB3"/>
    <mergeCell ref="CHC3:CHF3"/>
    <mergeCell ref="CHG3:CHJ3"/>
    <mergeCell ref="CHK3:CHN3"/>
    <mergeCell ref="CGA3:CGD3"/>
    <mergeCell ref="CGE3:CGH3"/>
    <mergeCell ref="CGI3:CGL3"/>
    <mergeCell ref="CGM3:CGP3"/>
    <mergeCell ref="CGQ3:CGT3"/>
    <mergeCell ref="CFG3:CFJ3"/>
    <mergeCell ref="CFK3:CFN3"/>
    <mergeCell ref="CFO3:CFR3"/>
    <mergeCell ref="CFS3:CFV3"/>
    <mergeCell ref="CFW3:CFZ3"/>
    <mergeCell ref="CEM3:CEP3"/>
    <mergeCell ref="CEQ3:CET3"/>
    <mergeCell ref="CEU3:CEX3"/>
    <mergeCell ref="CEY3:CFB3"/>
    <mergeCell ref="CFC3:CFF3"/>
    <mergeCell ref="CDS3:CDV3"/>
    <mergeCell ref="CDW3:CDZ3"/>
    <mergeCell ref="CEA3:CED3"/>
    <mergeCell ref="CEE3:CEH3"/>
    <mergeCell ref="CEI3:CEL3"/>
    <mergeCell ref="CCY3:CDB3"/>
    <mergeCell ref="CDC3:CDF3"/>
    <mergeCell ref="CDG3:CDJ3"/>
    <mergeCell ref="CDK3:CDN3"/>
    <mergeCell ref="CDO3:CDR3"/>
    <mergeCell ref="CCE3:CCH3"/>
    <mergeCell ref="CCI3:CCL3"/>
    <mergeCell ref="CCM3:CCP3"/>
    <mergeCell ref="CCQ3:CCT3"/>
    <mergeCell ref="CCU3:CCX3"/>
    <mergeCell ref="CBK3:CBN3"/>
    <mergeCell ref="CBO3:CBR3"/>
    <mergeCell ref="CBS3:CBV3"/>
    <mergeCell ref="CBW3:CBZ3"/>
    <mergeCell ref="CCA3:CCD3"/>
    <mergeCell ref="CAQ3:CAT3"/>
    <mergeCell ref="CAU3:CAX3"/>
    <mergeCell ref="CAY3:CBB3"/>
    <mergeCell ref="CBC3:CBF3"/>
    <mergeCell ref="CBG3:CBJ3"/>
    <mergeCell ref="BZW3:BZZ3"/>
    <mergeCell ref="CAA3:CAD3"/>
    <mergeCell ref="CAE3:CAH3"/>
    <mergeCell ref="CAI3:CAL3"/>
    <mergeCell ref="CAM3:CAP3"/>
    <mergeCell ref="BZC3:BZF3"/>
    <mergeCell ref="BZG3:BZJ3"/>
    <mergeCell ref="BZK3:BZN3"/>
    <mergeCell ref="BZO3:BZR3"/>
    <mergeCell ref="BZS3:BZV3"/>
    <mergeCell ref="BYI3:BYL3"/>
    <mergeCell ref="BYM3:BYP3"/>
    <mergeCell ref="BYQ3:BYT3"/>
    <mergeCell ref="BYU3:BYX3"/>
    <mergeCell ref="BYY3:BZB3"/>
    <mergeCell ref="BXO3:BXR3"/>
    <mergeCell ref="BXS3:BXV3"/>
    <mergeCell ref="BXW3:BXZ3"/>
    <mergeCell ref="BYA3:BYD3"/>
    <mergeCell ref="BYE3:BYH3"/>
    <mergeCell ref="BWU3:BWX3"/>
    <mergeCell ref="BWY3:BXB3"/>
    <mergeCell ref="BXC3:BXF3"/>
    <mergeCell ref="BXG3:BXJ3"/>
    <mergeCell ref="BXK3:BXN3"/>
    <mergeCell ref="BWA3:BWD3"/>
    <mergeCell ref="BWE3:BWH3"/>
    <mergeCell ref="BWI3:BWL3"/>
    <mergeCell ref="BWM3:BWP3"/>
    <mergeCell ref="BWQ3:BWT3"/>
    <mergeCell ref="BVG3:BVJ3"/>
    <mergeCell ref="BVK3:BVN3"/>
    <mergeCell ref="BVO3:BVR3"/>
    <mergeCell ref="BVS3:BVV3"/>
    <mergeCell ref="BVW3:BVZ3"/>
    <mergeCell ref="BUM3:BUP3"/>
    <mergeCell ref="BUQ3:BUT3"/>
    <mergeCell ref="BUU3:BUX3"/>
    <mergeCell ref="BUY3:BVB3"/>
    <mergeCell ref="BVC3:BVF3"/>
    <mergeCell ref="BTS3:BTV3"/>
    <mergeCell ref="BTW3:BTZ3"/>
    <mergeCell ref="BUA3:BUD3"/>
    <mergeCell ref="BUE3:BUH3"/>
    <mergeCell ref="BUI3:BUL3"/>
    <mergeCell ref="BSY3:BTB3"/>
    <mergeCell ref="BTC3:BTF3"/>
    <mergeCell ref="BTG3:BTJ3"/>
    <mergeCell ref="BTK3:BTN3"/>
    <mergeCell ref="BTO3:BTR3"/>
    <mergeCell ref="BSE3:BSH3"/>
    <mergeCell ref="BSI3:BSL3"/>
    <mergeCell ref="BSM3:BSP3"/>
    <mergeCell ref="BSQ3:BST3"/>
    <mergeCell ref="BSU3:BSX3"/>
    <mergeCell ref="BRK3:BRN3"/>
    <mergeCell ref="BRO3:BRR3"/>
    <mergeCell ref="BRS3:BRV3"/>
    <mergeCell ref="BRW3:BRZ3"/>
    <mergeCell ref="BSA3:BSD3"/>
    <mergeCell ref="BQQ3:BQT3"/>
    <mergeCell ref="BQU3:BQX3"/>
    <mergeCell ref="BQY3:BRB3"/>
    <mergeCell ref="BRC3:BRF3"/>
    <mergeCell ref="BRG3:BRJ3"/>
    <mergeCell ref="BPW3:BPZ3"/>
    <mergeCell ref="BQA3:BQD3"/>
    <mergeCell ref="BQE3:BQH3"/>
    <mergeCell ref="BQI3:BQL3"/>
    <mergeCell ref="BQM3:BQP3"/>
    <mergeCell ref="BPC3:BPF3"/>
    <mergeCell ref="BPG3:BPJ3"/>
    <mergeCell ref="BPK3:BPN3"/>
    <mergeCell ref="BPO3:BPR3"/>
    <mergeCell ref="BPS3:BPV3"/>
    <mergeCell ref="BOI3:BOL3"/>
    <mergeCell ref="BOM3:BOP3"/>
    <mergeCell ref="BOQ3:BOT3"/>
    <mergeCell ref="BOU3:BOX3"/>
    <mergeCell ref="BOY3:BPB3"/>
    <mergeCell ref="BNO3:BNR3"/>
    <mergeCell ref="BNS3:BNV3"/>
    <mergeCell ref="BNW3:BNZ3"/>
    <mergeCell ref="BOA3:BOD3"/>
    <mergeCell ref="BOE3:BOH3"/>
    <mergeCell ref="BMU3:BMX3"/>
    <mergeCell ref="BMY3:BNB3"/>
    <mergeCell ref="BNC3:BNF3"/>
    <mergeCell ref="BNG3:BNJ3"/>
    <mergeCell ref="BNK3:BNN3"/>
    <mergeCell ref="BMA3:BMD3"/>
    <mergeCell ref="BME3:BMH3"/>
    <mergeCell ref="BMI3:BML3"/>
    <mergeCell ref="BMM3:BMP3"/>
    <mergeCell ref="BMQ3:BMT3"/>
    <mergeCell ref="BLG3:BLJ3"/>
    <mergeCell ref="BLK3:BLN3"/>
    <mergeCell ref="BLO3:BLR3"/>
    <mergeCell ref="BLS3:BLV3"/>
    <mergeCell ref="BLW3:BLZ3"/>
    <mergeCell ref="BKM3:BKP3"/>
    <mergeCell ref="BKQ3:BKT3"/>
    <mergeCell ref="BKU3:BKX3"/>
    <mergeCell ref="BKY3:BLB3"/>
    <mergeCell ref="BLC3:BLF3"/>
    <mergeCell ref="BJS3:BJV3"/>
    <mergeCell ref="BJW3:BJZ3"/>
    <mergeCell ref="BKA3:BKD3"/>
    <mergeCell ref="BKE3:BKH3"/>
    <mergeCell ref="BKI3:BKL3"/>
    <mergeCell ref="BIY3:BJB3"/>
    <mergeCell ref="BJC3:BJF3"/>
    <mergeCell ref="BJG3:BJJ3"/>
    <mergeCell ref="BJK3:BJN3"/>
    <mergeCell ref="BJO3:BJR3"/>
    <mergeCell ref="BIE3:BIH3"/>
    <mergeCell ref="BII3:BIL3"/>
    <mergeCell ref="BIM3:BIP3"/>
    <mergeCell ref="BIQ3:BIT3"/>
    <mergeCell ref="BIU3:BIX3"/>
    <mergeCell ref="BHK3:BHN3"/>
    <mergeCell ref="BHO3:BHR3"/>
    <mergeCell ref="BHS3:BHV3"/>
    <mergeCell ref="BHW3:BHZ3"/>
    <mergeCell ref="BIA3:BID3"/>
    <mergeCell ref="BGQ3:BGT3"/>
    <mergeCell ref="BGU3:BGX3"/>
    <mergeCell ref="BGY3:BHB3"/>
    <mergeCell ref="BHC3:BHF3"/>
    <mergeCell ref="BHG3:BHJ3"/>
    <mergeCell ref="BFW3:BFZ3"/>
    <mergeCell ref="BGA3:BGD3"/>
    <mergeCell ref="BGE3:BGH3"/>
    <mergeCell ref="BGI3:BGL3"/>
    <mergeCell ref="BGM3:BGP3"/>
    <mergeCell ref="BFC3:BFF3"/>
    <mergeCell ref="BFG3:BFJ3"/>
    <mergeCell ref="BFK3:BFN3"/>
    <mergeCell ref="BFO3:BFR3"/>
    <mergeCell ref="BFS3:BFV3"/>
    <mergeCell ref="BEI3:BEL3"/>
    <mergeCell ref="BEM3:BEP3"/>
    <mergeCell ref="BEQ3:BET3"/>
    <mergeCell ref="BEU3:BEX3"/>
    <mergeCell ref="BEY3:BFB3"/>
    <mergeCell ref="BDO3:BDR3"/>
    <mergeCell ref="BDS3:BDV3"/>
    <mergeCell ref="BDW3:BDZ3"/>
    <mergeCell ref="BEA3:BED3"/>
    <mergeCell ref="BEE3:BEH3"/>
    <mergeCell ref="BCU3:BCX3"/>
    <mergeCell ref="BCY3:BDB3"/>
    <mergeCell ref="BDC3:BDF3"/>
    <mergeCell ref="BDG3:BDJ3"/>
    <mergeCell ref="BDK3:BDN3"/>
    <mergeCell ref="BCA3:BCD3"/>
    <mergeCell ref="BCE3:BCH3"/>
    <mergeCell ref="BCI3:BCL3"/>
    <mergeCell ref="BCM3:BCP3"/>
    <mergeCell ref="BCQ3:BCT3"/>
    <mergeCell ref="BBG3:BBJ3"/>
    <mergeCell ref="BBK3:BBN3"/>
    <mergeCell ref="BBO3:BBR3"/>
    <mergeCell ref="BBS3:BBV3"/>
    <mergeCell ref="BBW3:BBZ3"/>
    <mergeCell ref="BAM3:BAP3"/>
    <mergeCell ref="BAQ3:BAT3"/>
    <mergeCell ref="BAU3:BAX3"/>
    <mergeCell ref="BAY3:BBB3"/>
    <mergeCell ref="BBC3:BBF3"/>
    <mergeCell ref="AZS3:AZV3"/>
    <mergeCell ref="AZW3:AZZ3"/>
    <mergeCell ref="BAA3:BAD3"/>
    <mergeCell ref="BAE3:BAH3"/>
    <mergeCell ref="BAI3:BAL3"/>
    <mergeCell ref="AYY3:AZB3"/>
    <mergeCell ref="AZC3:AZF3"/>
    <mergeCell ref="AZG3:AZJ3"/>
    <mergeCell ref="AZK3:AZN3"/>
    <mergeCell ref="AZO3:AZR3"/>
    <mergeCell ref="AYE3:AYH3"/>
    <mergeCell ref="AYI3:AYL3"/>
    <mergeCell ref="AYM3:AYP3"/>
    <mergeCell ref="AYQ3:AYT3"/>
    <mergeCell ref="AYU3:AYX3"/>
    <mergeCell ref="AXK3:AXN3"/>
    <mergeCell ref="AXO3:AXR3"/>
    <mergeCell ref="AXS3:AXV3"/>
    <mergeCell ref="AXW3:AXZ3"/>
    <mergeCell ref="AYA3:AYD3"/>
    <mergeCell ref="AWQ3:AWT3"/>
    <mergeCell ref="AWU3:AWX3"/>
    <mergeCell ref="AWY3:AXB3"/>
    <mergeCell ref="AXC3:AXF3"/>
    <mergeCell ref="AXG3:AXJ3"/>
    <mergeCell ref="AVW3:AVZ3"/>
    <mergeCell ref="AWA3:AWD3"/>
    <mergeCell ref="AWE3:AWH3"/>
    <mergeCell ref="AWI3:AWL3"/>
    <mergeCell ref="AWM3:AWP3"/>
    <mergeCell ref="AVC3:AVF3"/>
    <mergeCell ref="AVG3:AVJ3"/>
    <mergeCell ref="AVK3:AVN3"/>
    <mergeCell ref="AVO3:AVR3"/>
    <mergeCell ref="AVS3:AVV3"/>
    <mergeCell ref="AUI3:AUL3"/>
    <mergeCell ref="AUM3:AUP3"/>
    <mergeCell ref="AUQ3:AUT3"/>
    <mergeCell ref="AUU3:AUX3"/>
    <mergeCell ref="AUY3:AVB3"/>
    <mergeCell ref="ATO3:ATR3"/>
    <mergeCell ref="ATS3:ATV3"/>
    <mergeCell ref="ATW3:ATZ3"/>
    <mergeCell ref="AUA3:AUD3"/>
    <mergeCell ref="AUE3:AUH3"/>
    <mergeCell ref="ASU3:ASX3"/>
    <mergeCell ref="ASY3:ATB3"/>
    <mergeCell ref="ATC3:ATF3"/>
    <mergeCell ref="ATG3:ATJ3"/>
    <mergeCell ref="ATK3:ATN3"/>
    <mergeCell ref="ASA3:ASD3"/>
    <mergeCell ref="ASE3:ASH3"/>
    <mergeCell ref="ASI3:ASL3"/>
    <mergeCell ref="ASM3:ASP3"/>
    <mergeCell ref="ASQ3:AST3"/>
    <mergeCell ref="ARG3:ARJ3"/>
    <mergeCell ref="ARK3:ARN3"/>
    <mergeCell ref="ARO3:ARR3"/>
    <mergeCell ref="ARS3:ARV3"/>
    <mergeCell ref="ARW3:ARZ3"/>
    <mergeCell ref="AQM3:AQP3"/>
    <mergeCell ref="AQQ3:AQT3"/>
    <mergeCell ref="AQU3:AQX3"/>
    <mergeCell ref="AQY3:ARB3"/>
    <mergeCell ref="ARC3:ARF3"/>
    <mergeCell ref="APS3:APV3"/>
    <mergeCell ref="APW3:APZ3"/>
    <mergeCell ref="AQA3:AQD3"/>
    <mergeCell ref="AQE3:AQH3"/>
    <mergeCell ref="AQI3:AQL3"/>
    <mergeCell ref="AOY3:APB3"/>
    <mergeCell ref="APC3:APF3"/>
    <mergeCell ref="APG3:APJ3"/>
    <mergeCell ref="APK3:APN3"/>
    <mergeCell ref="APO3:APR3"/>
    <mergeCell ref="AOE3:AOH3"/>
    <mergeCell ref="AOI3:AOL3"/>
    <mergeCell ref="AOM3:AOP3"/>
    <mergeCell ref="AOQ3:AOT3"/>
    <mergeCell ref="AOU3:AOX3"/>
    <mergeCell ref="ANK3:ANN3"/>
    <mergeCell ref="ANO3:ANR3"/>
    <mergeCell ref="ANS3:ANV3"/>
    <mergeCell ref="ANW3:ANZ3"/>
    <mergeCell ref="AOA3:AOD3"/>
    <mergeCell ref="AMQ3:AMT3"/>
    <mergeCell ref="AMU3:AMX3"/>
    <mergeCell ref="AMY3:ANB3"/>
    <mergeCell ref="ANC3:ANF3"/>
    <mergeCell ref="ANG3:ANJ3"/>
    <mergeCell ref="ALW3:ALZ3"/>
    <mergeCell ref="AMA3:AMD3"/>
    <mergeCell ref="AME3:AMH3"/>
    <mergeCell ref="AMI3:AML3"/>
    <mergeCell ref="AMM3:AMP3"/>
    <mergeCell ref="ALC3:ALF3"/>
    <mergeCell ref="ALG3:ALJ3"/>
    <mergeCell ref="ALK3:ALN3"/>
    <mergeCell ref="ALO3:ALR3"/>
    <mergeCell ref="ALS3:ALV3"/>
    <mergeCell ref="AKI3:AKL3"/>
    <mergeCell ref="AKM3:AKP3"/>
    <mergeCell ref="AKQ3:AKT3"/>
    <mergeCell ref="AKU3:AKX3"/>
    <mergeCell ref="AKY3:ALB3"/>
    <mergeCell ref="AJO3:AJR3"/>
    <mergeCell ref="AJS3:AJV3"/>
    <mergeCell ref="AJW3:AJZ3"/>
    <mergeCell ref="AKA3:AKD3"/>
    <mergeCell ref="AKE3:AKH3"/>
    <mergeCell ref="AIU3:AIX3"/>
    <mergeCell ref="AIY3:AJB3"/>
    <mergeCell ref="AJC3:AJF3"/>
    <mergeCell ref="AJG3:AJJ3"/>
    <mergeCell ref="AJK3:AJN3"/>
    <mergeCell ref="AIA3:AID3"/>
    <mergeCell ref="AIE3:AIH3"/>
    <mergeCell ref="AII3:AIL3"/>
    <mergeCell ref="AIM3:AIP3"/>
    <mergeCell ref="AIQ3:AIT3"/>
    <mergeCell ref="AHG3:AHJ3"/>
    <mergeCell ref="AHK3:AHN3"/>
    <mergeCell ref="AHO3:AHR3"/>
    <mergeCell ref="AHS3:AHV3"/>
    <mergeCell ref="AHW3:AHZ3"/>
    <mergeCell ref="AGM3:AGP3"/>
    <mergeCell ref="AGQ3:AGT3"/>
    <mergeCell ref="AGU3:AGX3"/>
    <mergeCell ref="AGY3:AHB3"/>
    <mergeCell ref="AHC3:AHF3"/>
    <mergeCell ref="AFS3:AFV3"/>
    <mergeCell ref="AFW3:AFZ3"/>
    <mergeCell ref="AGA3:AGD3"/>
    <mergeCell ref="AGE3:AGH3"/>
    <mergeCell ref="AGI3:AGL3"/>
    <mergeCell ref="AEY3:AFB3"/>
    <mergeCell ref="AFC3:AFF3"/>
    <mergeCell ref="AFG3:AFJ3"/>
    <mergeCell ref="AFK3:AFN3"/>
    <mergeCell ref="AFO3:AFR3"/>
    <mergeCell ref="AEE3:AEH3"/>
    <mergeCell ref="AEI3:AEL3"/>
    <mergeCell ref="AEM3:AEP3"/>
    <mergeCell ref="AEQ3:AET3"/>
    <mergeCell ref="AEU3:AEX3"/>
    <mergeCell ref="ADK3:ADN3"/>
    <mergeCell ref="ADO3:ADR3"/>
    <mergeCell ref="ADS3:ADV3"/>
    <mergeCell ref="ADW3:ADZ3"/>
    <mergeCell ref="AEA3:AED3"/>
    <mergeCell ref="ACQ3:ACT3"/>
    <mergeCell ref="ACU3:ACX3"/>
    <mergeCell ref="ACY3:ADB3"/>
    <mergeCell ref="ADC3:ADF3"/>
    <mergeCell ref="ADG3:ADJ3"/>
    <mergeCell ref="ABW3:ABZ3"/>
    <mergeCell ref="ACA3:ACD3"/>
    <mergeCell ref="ACE3:ACH3"/>
    <mergeCell ref="ACI3:ACL3"/>
    <mergeCell ref="ACM3:ACP3"/>
    <mergeCell ref="ABC3:ABF3"/>
    <mergeCell ref="ABG3:ABJ3"/>
    <mergeCell ref="ABK3:ABN3"/>
    <mergeCell ref="ABO3:ABR3"/>
    <mergeCell ref="ABS3:ABV3"/>
    <mergeCell ref="AAI3:AAL3"/>
    <mergeCell ref="AAM3:AAP3"/>
    <mergeCell ref="AAQ3:AAT3"/>
    <mergeCell ref="AAU3:AAX3"/>
    <mergeCell ref="AAY3:ABB3"/>
    <mergeCell ref="ZO3:ZR3"/>
    <mergeCell ref="ZS3:ZV3"/>
    <mergeCell ref="ZW3:ZZ3"/>
    <mergeCell ref="AAA3:AAD3"/>
    <mergeCell ref="AAE3:AAH3"/>
    <mergeCell ref="YU3:YX3"/>
    <mergeCell ref="YY3:ZB3"/>
    <mergeCell ref="ZC3:ZF3"/>
    <mergeCell ref="ZG3:ZJ3"/>
    <mergeCell ref="ZK3:ZN3"/>
    <mergeCell ref="YA3:YD3"/>
    <mergeCell ref="YE3:YH3"/>
    <mergeCell ref="YI3:YL3"/>
    <mergeCell ref="YM3:YP3"/>
    <mergeCell ref="YQ3:YT3"/>
    <mergeCell ref="XG3:XJ3"/>
    <mergeCell ref="XK3:XN3"/>
    <mergeCell ref="XO3:XR3"/>
    <mergeCell ref="XS3:XV3"/>
    <mergeCell ref="XW3:XZ3"/>
    <mergeCell ref="WM3:WP3"/>
    <mergeCell ref="WQ3:WT3"/>
    <mergeCell ref="WU3:WX3"/>
    <mergeCell ref="WY3:XB3"/>
    <mergeCell ref="XC3:XF3"/>
    <mergeCell ref="VS3:VV3"/>
    <mergeCell ref="VW3:VZ3"/>
    <mergeCell ref="WA3:WD3"/>
    <mergeCell ref="WE3:WH3"/>
    <mergeCell ref="WI3:WL3"/>
    <mergeCell ref="UY3:VB3"/>
    <mergeCell ref="VC3:VF3"/>
    <mergeCell ref="VG3:VJ3"/>
    <mergeCell ref="VK3:VN3"/>
    <mergeCell ref="VO3:VR3"/>
    <mergeCell ref="UE3:UH3"/>
    <mergeCell ref="UI3:UL3"/>
    <mergeCell ref="UM3:UP3"/>
    <mergeCell ref="UQ3:UT3"/>
    <mergeCell ref="UU3:UX3"/>
    <mergeCell ref="TK3:TN3"/>
    <mergeCell ref="TO3:TR3"/>
    <mergeCell ref="TS3:TV3"/>
    <mergeCell ref="TW3:TZ3"/>
    <mergeCell ref="UA3:UD3"/>
    <mergeCell ref="SQ3:ST3"/>
    <mergeCell ref="SU3:SX3"/>
    <mergeCell ref="SY3:TB3"/>
    <mergeCell ref="TC3:TF3"/>
    <mergeCell ref="TG3:TJ3"/>
    <mergeCell ref="RW3:RZ3"/>
    <mergeCell ref="SA3:SD3"/>
    <mergeCell ref="SE3:SH3"/>
    <mergeCell ref="SI3:SL3"/>
    <mergeCell ref="SM3:SP3"/>
    <mergeCell ref="RC3:RF3"/>
    <mergeCell ref="RG3:RJ3"/>
    <mergeCell ref="RK3:RN3"/>
    <mergeCell ref="RO3:RR3"/>
    <mergeCell ref="RS3:RV3"/>
    <mergeCell ref="QI3:QL3"/>
    <mergeCell ref="QM3:QP3"/>
    <mergeCell ref="QQ3:QT3"/>
    <mergeCell ref="QU3:QX3"/>
    <mergeCell ref="QY3:RB3"/>
    <mergeCell ref="PO3:PR3"/>
    <mergeCell ref="PS3:PV3"/>
    <mergeCell ref="PW3:PZ3"/>
    <mergeCell ref="QA3:QD3"/>
    <mergeCell ref="QE3:QH3"/>
    <mergeCell ref="OU3:OX3"/>
    <mergeCell ref="OY3:PB3"/>
    <mergeCell ref="PC3:PF3"/>
    <mergeCell ref="PG3:PJ3"/>
    <mergeCell ref="PK3:PN3"/>
    <mergeCell ref="OA3:OD3"/>
    <mergeCell ref="OE3:OH3"/>
    <mergeCell ref="OI3:OL3"/>
    <mergeCell ref="OM3:OP3"/>
    <mergeCell ref="OQ3:OT3"/>
    <mergeCell ref="NG3:NJ3"/>
    <mergeCell ref="NK3:NN3"/>
    <mergeCell ref="NO3:NR3"/>
    <mergeCell ref="NS3:NV3"/>
    <mergeCell ref="NW3:NZ3"/>
    <mergeCell ref="MM3:MP3"/>
    <mergeCell ref="MQ3:MT3"/>
    <mergeCell ref="MU3:MX3"/>
    <mergeCell ref="MY3:NB3"/>
    <mergeCell ref="NC3:NF3"/>
    <mergeCell ref="LS3:LV3"/>
    <mergeCell ref="LW3:LZ3"/>
    <mergeCell ref="MA3:MD3"/>
    <mergeCell ref="ME3:MH3"/>
    <mergeCell ref="MI3:ML3"/>
    <mergeCell ref="KY3:LB3"/>
    <mergeCell ref="LC3:LF3"/>
    <mergeCell ref="LG3:LJ3"/>
    <mergeCell ref="LK3:LN3"/>
    <mergeCell ref="LO3:LR3"/>
    <mergeCell ref="KE3:KH3"/>
    <mergeCell ref="KI3:KL3"/>
    <mergeCell ref="KM3:KP3"/>
    <mergeCell ref="KQ3:KT3"/>
    <mergeCell ref="KU3:KX3"/>
    <mergeCell ref="JK3:JN3"/>
    <mergeCell ref="JO3:JR3"/>
    <mergeCell ref="JS3:JV3"/>
    <mergeCell ref="JW3:JZ3"/>
    <mergeCell ref="KA3:KD3"/>
    <mergeCell ref="IQ3:IT3"/>
    <mergeCell ref="IU3:IX3"/>
    <mergeCell ref="IY3:JB3"/>
    <mergeCell ref="JC3:JF3"/>
    <mergeCell ref="JG3:JJ3"/>
    <mergeCell ref="HW3:HZ3"/>
    <mergeCell ref="IA3:ID3"/>
    <mergeCell ref="IE3:IH3"/>
    <mergeCell ref="II3:IL3"/>
    <mergeCell ref="IM3:IP3"/>
    <mergeCell ref="HC3:HF3"/>
    <mergeCell ref="HG3:HJ3"/>
    <mergeCell ref="HK3:HN3"/>
    <mergeCell ref="HO3:HR3"/>
    <mergeCell ref="HS3:HV3"/>
    <mergeCell ref="GI3:GL3"/>
    <mergeCell ref="GM3:GP3"/>
    <mergeCell ref="GQ3:GT3"/>
    <mergeCell ref="GU3:GX3"/>
    <mergeCell ref="GY3:HB3"/>
    <mergeCell ref="K3:N3"/>
    <mergeCell ref="O3:R3"/>
    <mergeCell ref="S3:V3"/>
    <mergeCell ref="W3:Z3"/>
    <mergeCell ref="AA3:AD3"/>
    <mergeCell ref="FO3:FR3"/>
    <mergeCell ref="FS3:FV3"/>
    <mergeCell ref="FW3:FZ3"/>
    <mergeCell ref="GA3:GD3"/>
    <mergeCell ref="GE3:GH3"/>
    <mergeCell ref="EU3:EX3"/>
    <mergeCell ref="EY3:FB3"/>
    <mergeCell ref="FC3:FF3"/>
    <mergeCell ref="FG3:FJ3"/>
    <mergeCell ref="FK3:FN3"/>
    <mergeCell ref="EA3:ED3"/>
    <mergeCell ref="EE3:EH3"/>
    <mergeCell ref="EI3:EL3"/>
    <mergeCell ref="EM3:EP3"/>
    <mergeCell ref="EQ3:ET3"/>
    <mergeCell ref="DG3:DJ3"/>
    <mergeCell ref="DK3:DN3"/>
    <mergeCell ref="DO3:DR3"/>
    <mergeCell ref="DS3:DV3"/>
    <mergeCell ref="DW3:DZ3"/>
    <mergeCell ref="CM3:CP3"/>
    <mergeCell ref="CQ3:CT3"/>
    <mergeCell ref="CU3:CX3"/>
    <mergeCell ref="CY3:DB3"/>
    <mergeCell ref="DC3:DF3"/>
    <mergeCell ref="BS3:BV3"/>
    <mergeCell ref="BW3:BZ3"/>
    <mergeCell ref="CA3:CD3"/>
    <mergeCell ref="CE3:CH3"/>
    <mergeCell ref="CI3:CL3"/>
    <mergeCell ref="AY3:BB3"/>
    <mergeCell ref="BC3:BF3"/>
    <mergeCell ref="BG3:BJ3"/>
    <mergeCell ref="BK3:BN3"/>
    <mergeCell ref="BO3:BR3"/>
    <mergeCell ref="AE3:AH3"/>
    <mergeCell ref="AI3:AL3"/>
    <mergeCell ref="AM3:AP3"/>
    <mergeCell ref="AQ3:AT3"/>
    <mergeCell ref="AU3:AX3"/>
    <mergeCell ref="A2:G2"/>
    <mergeCell ref="C33:G33"/>
    <mergeCell ref="A36:E36"/>
    <mergeCell ref="C37:G37"/>
    <mergeCell ref="A39:E39"/>
    <mergeCell ref="C17:G17"/>
    <mergeCell ref="A21:E21"/>
    <mergeCell ref="A59:G59"/>
    <mergeCell ref="A60:G60"/>
    <mergeCell ref="A55:E55"/>
    <mergeCell ref="A56:E56"/>
    <mergeCell ref="A57:E57"/>
    <mergeCell ref="F55:G55"/>
    <mergeCell ref="F56:G56"/>
    <mergeCell ref="F57:G57"/>
    <mergeCell ref="C40:G40"/>
    <mergeCell ref="A45:E45"/>
    <mergeCell ref="C9:G9"/>
    <mergeCell ref="A12:E12"/>
    <mergeCell ref="C13:G13"/>
    <mergeCell ref="A16:E16"/>
    <mergeCell ref="C30:G30"/>
    <mergeCell ref="A32:E32"/>
    <mergeCell ref="C22:G22"/>
    <mergeCell ref="A29:E29"/>
    <mergeCell ref="C46:G46"/>
    <mergeCell ref="A50:E50"/>
    <mergeCell ref="C51:G51"/>
    <mergeCell ref="A53:E53"/>
  </mergeCells>
  <phoneticPr fontId="29" type="noConversion"/>
  <printOptions horizontalCentered="1"/>
  <pageMargins left="0.23622047244094491" right="0.23622047244094491" top="0.31496062992125984" bottom="0.51181102362204722" header="0.31496062992125984" footer="0.31496062992125984"/>
  <pageSetup paperSize="9" scale="45" firstPageNumber="0" fitToWidth="0" orientation="portrait" r:id="rId1"/>
  <headerFooter alignWithMargins="0">
    <oddFooter xml:space="preserve">&amp;R            &amp;P / &amp;N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7"/>
  <sheetViews>
    <sheetView view="pageBreakPreview" topLeftCell="A4" zoomScaleNormal="100" zoomScaleSheetLayoutView="100" workbookViewId="0">
      <selection activeCell="M12" sqref="M12"/>
    </sheetView>
  </sheetViews>
  <sheetFormatPr defaultColWidth="9.109375" defaultRowHeight="13.2" x14ac:dyDescent="0.25"/>
  <cols>
    <col min="1" max="1" width="8.6640625" style="204" customWidth="1"/>
    <col min="2" max="2" width="44.6640625" style="204" customWidth="1"/>
    <col min="3" max="3" width="17.6640625" style="204" customWidth="1"/>
    <col min="4" max="4" width="25.6640625" style="204" customWidth="1"/>
    <col min="5" max="7" width="0" style="204" hidden="1" customWidth="1"/>
    <col min="8" max="16384" width="9.109375" style="204"/>
  </cols>
  <sheetData>
    <row r="1" spans="1:6" ht="94.5" customHeight="1" x14ac:dyDescent="0.3">
      <c r="A1" s="203"/>
      <c r="B1"/>
      <c r="C1"/>
      <c r="D1"/>
    </row>
    <row r="2" spans="1:6" ht="10.5" customHeight="1" x14ac:dyDescent="0.35">
      <c r="A2" s="4"/>
      <c r="B2" s="4"/>
      <c r="C2" s="4"/>
      <c r="D2" s="4"/>
    </row>
    <row r="3" spans="1:6" ht="32.25" customHeight="1" x14ac:dyDescent="0.25">
      <c r="A3" s="317" t="s">
        <v>1277</v>
      </c>
      <c r="B3" s="317"/>
      <c r="C3" s="317"/>
      <c r="D3" s="317"/>
    </row>
    <row r="4" spans="1:6" ht="36.75" customHeight="1" x14ac:dyDescent="0.25">
      <c r="A4" s="300" t="s">
        <v>1278</v>
      </c>
      <c r="B4" s="300"/>
      <c r="C4" s="300"/>
      <c r="D4" s="300"/>
    </row>
    <row r="5" spans="1:6" ht="24.75" customHeight="1" x14ac:dyDescent="0.25">
      <c r="A5" s="326" t="s">
        <v>1377</v>
      </c>
      <c r="B5" s="326"/>
      <c r="C5" s="326"/>
      <c r="D5" s="326"/>
      <c r="E5" s="202"/>
      <c r="F5" s="202"/>
    </row>
    <row r="6" spans="1:6" ht="28.8" customHeight="1" x14ac:dyDescent="0.25">
      <c r="A6" s="326" t="s">
        <v>1318</v>
      </c>
      <c r="B6" s="326"/>
      <c r="C6" s="326"/>
      <c r="D6" s="326"/>
      <c r="E6" s="202"/>
      <c r="F6" s="202"/>
    </row>
    <row r="7" spans="1:6" ht="17.25" customHeight="1" x14ac:dyDescent="0.25">
      <c r="A7" s="25"/>
      <c r="B7" s="25"/>
      <c r="C7" s="25"/>
      <c r="D7" s="25"/>
    </row>
    <row r="8" spans="1:6" ht="17.100000000000001" customHeight="1" x14ac:dyDescent="0.25">
      <c r="A8" s="217" t="s">
        <v>5</v>
      </c>
      <c r="B8" s="218" t="s">
        <v>1279</v>
      </c>
      <c r="C8" s="218" t="s">
        <v>1280</v>
      </c>
      <c r="D8" s="219" t="s">
        <v>1281</v>
      </c>
    </row>
    <row r="9" spans="1:6" ht="17.100000000000001" customHeight="1" x14ac:dyDescent="0.25">
      <c r="A9" s="321" t="s">
        <v>1282</v>
      </c>
      <c r="B9" s="322"/>
      <c r="C9" s="322"/>
      <c r="D9" s="220" cm="1">
        <f t="array" ref="D9:E9">'PLANILHA PREÇOS'!F55:G55</f>
        <v>0</v>
      </c>
      <c r="E9" s="204">
        <v>0</v>
      </c>
    </row>
    <row r="10" spans="1:6" ht="17.100000000000001" customHeight="1" x14ac:dyDescent="0.25">
      <c r="A10" s="221" t="s">
        <v>1283</v>
      </c>
      <c r="B10" s="205" t="s">
        <v>1284</v>
      </c>
      <c r="C10" s="274"/>
      <c r="D10" s="222"/>
    </row>
    <row r="11" spans="1:6" ht="17.100000000000001" customHeight="1" x14ac:dyDescent="0.25">
      <c r="A11" s="221" t="s">
        <v>1285</v>
      </c>
      <c r="B11" s="205" t="s">
        <v>1286</v>
      </c>
      <c r="C11" s="274"/>
      <c r="D11" s="222"/>
    </row>
    <row r="12" spans="1:6" ht="17.100000000000001" customHeight="1" x14ac:dyDescent="0.25">
      <c r="A12" s="221" t="s">
        <v>1287</v>
      </c>
      <c r="B12" s="205" t="s">
        <v>1288</v>
      </c>
      <c r="C12" s="274"/>
      <c r="D12" s="222"/>
    </row>
    <row r="13" spans="1:6" ht="17.100000000000001" customHeight="1" x14ac:dyDescent="0.25">
      <c r="A13" s="221" t="s">
        <v>1289</v>
      </c>
      <c r="B13" s="205" t="s">
        <v>1290</v>
      </c>
      <c r="C13" s="274"/>
      <c r="D13" s="222"/>
    </row>
    <row r="14" spans="1:6" ht="17.100000000000001" customHeight="1" x14ac:dyDescent="0.25">
      <c r="A14" s="221" t="s">
        <v>1289</v>
      </c>
      <c r="B14" s="205" t="s">
        <v>1291</v>
      </c>
      <c r="C14" s="274"/>
      <c r="D14" s="222"/>
    </row>
    <row r="15" spans="1:6" ht="17.100000000000001" customHeight="1" x14ac:dyDescent="0.25">
      <c r="A15" s="221" t="s">
        <v>1289</v>
      </c>
      <c r="B15" s="205" t="s">
        <v>1292</v>
      </c>
      <c r="C15" s="274"/>
      <c r="D15" s="222"/>
    </row>
    <row r="16" spans="1:6" ht="17.100000000000001" customHeight="1" x14ac:dyDescent="0.25">
      <c r="A16" s="221" t="s">
        <v>1289</v>
      </c>
      <c r="B16" s="205" t="s">
        <v>1293</v>
      </c>
      <c r="C16" s="274"/>
      <c r="D16" s="222"/>
    </row>
    <row r="17" spans="1:8" ht="17.100000000000001" customHeight="1" x14ac:dyDescent="0.25">
      <c r="A17" s="221" t="s">
        <v>1294</v>
      </c>
      <c r="B17" s="205" t="s">
        <v>1295</v>
      </c>
      <c r="C17" s="274"/>
      <c r="D17" s="222"/>
    </row>
    <row r="18" spans="1:8" ht="17.100000000000001" customHeight="1" x14ac:dyDescent="0.25">
      <c r="A18" s="221" t="s">
        <v>1294</v>
      </c>
      <c r="B18" s="205" t="s">
        <v>1296</v>
      </c>
      <c r="C18" s="274"/>
      <c r="D18" s="222"/>
    </row>
    <row r="19" spans="1:8" ht="17.100000000000001" customHeight="1" x14ac:dyDescent="0.25">
      <c r="A19" s="321" t="s">
        <v>1297</v>
      </c>
      <c r="B19" s="322"/>
      <c r="C19" s="206">
        <f>(((1+C10+C17+C18)*(1+C11)*(1+C12)/(1-(C13+C14+C15+C16))-1))</f>
        <v>0</v>
      </c>
      <c r="D19" s="220">
        <f>C19*D9</f>
        <v>0</v>
      </c>
    </row>
    <row r="20" spans="1:8" ht="17.100000000000001" customHeight="1" x14ac:dyDescent="0.25">
      <c r="A20" s="323" t="s">
        <v>1298</v>
      </c>
      <c r="B20" s="324"/>
      <c r="C20" s="223"/>
      <c r="D20" s="224">
        <f>SUM(D19,D9)</f>
        <v>0</v>
      </c>
    </row>
    <row r="21" spans="1:8" ht="9.75" customHeight="1" x14ac:dyDescent="0.25">
      <c r="A21" s="25"/>
      <c r="B21" s="25"/>
      <c r="C21" s="25"/>
      <c r="D21" s="25"/>
    </row>
    <row r="22" spans="1:8" ht="12" customHeight="1" x14ac:dyDescent="0.25">
      <c r="A22" s="25"/>
      <c r="B22" s="25"/>
      <c r="C22" s="25"/>
      <c r="D22" s="25"/>
    </row>
    <row r="23" spans="1:8" ht="15" customHeight="1" x14ac:dyDescent="0.25">
      <c r="A23" s="207" t="s">
        <v>1299</v>
      </c>
      <c r="B23" s="208"/>
      <c r="C23" s="208"/>
      <c r="D23" s="208"/>
    </row>
    <row r="24" spans="1:8" ht="3" customHeight="1" x14ac:dyDescent="0.25">
      <c r="A24" s="208"/>
      <c r="B24" s="208"/>
      <c r="C24" s="208"/>
      <c r="D24" s="208"/>
    </row>
    <row r="25" spans="1:8" ht="34.5" customHeight="1" x14ac:dyDescent="0.25">
      <c r="A25" s="325" t="s">
        <v>1300</v>
      </c>
      <c r="B25" s="325"/>
      <c r="C25" s="325"/>
      <c r="D25" s="325"/>
    </row>
    <row r="26" spans="1:8" ht="24" customHeight="1" x14ac:dyDescent="0.25">
      <c r="A26" s="325" t="s">
        <v>1301</v>
      </c>
      <c r="B26" s="325"/>
      <c r="C26" s="325"/>
      <c r="D26" s="325"/>
    </row>
    <row r="27" spans="1:8" ht="23.25" customHeight="1" x14ac:dyDescent="0.25">
      <c r="A27" s="325" t="s">
        <v>1302</v>
      </c>
      <c r="B27" s="325"/>
      <c r="C27" s="325"/>
      <c r="D27" s="325"/>
    </row>
    <row r="28" spans="1:8" ht="36" customHeight="1" x14ac:dyDescent="0.25">
      <c r="A28" s="318" t="s">
        <v>1303</v>
      </c>
      <c r="B28" s="318"/>
      <c r="C28" s="318"/>
      <c r="D28" s="318"/>
      <c r="F28" s="204">
        <f>1+0.0563+0.0027+0.0124</f>
        <v>1.0713999999999999</v>
      </c>
    </row>
    <row r="29" spans="1:8" ht="9.75" customHeight="1" x14ac:dyDescent="0.25">
      <c r="A29" s="209"/>
      <c r="B29" s="210"/>
      <c r="C29" s="210"/>
      <c r="D29" s="210"/>
      <c r="F29" s="204">
        <f>1+0.0075</f>
        <v>1.0075000000000001</v>
      </c>
    </row>
    <row r="30" spans="1:8" s="211" customFormat="1" ht="15" customHeight="1" x14ac:dyDescent="0.25">
      <c r="A30" s="9" t="s">
        <v>1304</v>
      </c>
      <c r="B30" s="9"/>
      <c r="C30" s="210"/>
      <c r="D30" s="210"/>
      <c r="F30" s="211">
        <f>1+0.0882</f>
        <v>1.0882000000000001</v>
      </c>
    </row>
    <row r="31" spans="1:8" s="211" customFormat="1" ht="15" customHeight="1" x14ac:dyDescent="0.25">
      <c r="A31" s="208"/>
      <c r="B31" s="208"/>
      <c r="C31" s="208"/>
      <c r="D31" s="208"/>
      <c r="G31" s="211">
        <f>1-(0.02+0.03+0.0065)</f>
        <v>0.94350000000000001</v>
      </c>
    </row>
    <row r="32" spans="1:8" s="213" customFormat="1" ht="15" customHeight="1" thickBot="1" x14ac:dyDescent="0.3">
      <c r="A32" s="319" t="s">
        <v>1305</v>
      </c>
      <c r="B32" s="212" t="s">
        <v>1306</v>
      </c>
      <c r="C32" s="320" t="s">
        <v>1307</v>
      </c>
      <c r="D32" s="208"/>
      <c r="G32" s="213">
        <f>F28*F29*F30</f>
        <v>1.1746417111</v>
      </c>
      <c r="H32" s="213">
        <f>(G32/G31)-1</f>
        <v>0.24498326560678318</v>
      </c>
    </row>
    <row r="33" spans="1:4" s="213" customFormat="1" ht="15" customHeight="1" x14ac:dyDescent="0.25">
      <c r="A33" s="319"/>
      <c r="B33" s="214" t="s">
        <v>1308</v>
      </c>
      <c r="C33" s="320"/>
      <c r="D33" s="208"/>
    </row>
    <row r="34" spans="1:4" ht="15" customHeight="1" x14ac:dyDescent="0.35">
      <c r="A34" s="4"/>
      <c r="B34" s="4"/>
      <c r="C34" s="4"/>
      <c r="D34" s="215"/>
    </row>
    <row r="35" spans="1:4" ht="15" customHeight="1" x14ac:dyDescent="0.25"/>
    <row r="36" spans="1:4" ht="6.75" customHeight="1" x14ac:dyDescent="0.25"/>
    <row r="37" spans="1:4" ht="15" customHeight="1" x14ac:dyDescent="0.25"/>
  </sheetData>
  <sheetProtection algorithmName="SHA-512" hashValue="siiZRQnNaZWmmz2R5xNDk8GJddRRJHkiwIHxq33SfhXXdnQneTlbe8YlntbR6C6nXMiCK2JT9l/elXD1cNE6TA==" saltValue="vIq7j4LfEhAcZr/6xJpeJg==" spinCount="100000" sheet="1" objects="1" scenarios="1"/>
  <mergeCells count="13">
    <mergeCell ref="A3:D3"/>
    <mergeCell ref="A4:D4"/>
    <mergeCell ref="A28:D28"/>
    <mergeCell ref="A32:A33"/>
    <mergeCell ref="C32:C33"/>
    <mergeCell ref="A9:C9"/>
    <mergeCell ref="A19:B19"/>
    <mergeCell ref="A20:B20"/>
    <mergeCell ref="A25:D25"/>
    <mergeCell ref="A26:D26"/>
    <mergeCell ref="A27:D27"/>
    <mergeCell ref="A5:D5"/>
    <mergeCell ref="A6:D6"/>
  </mergeCells>
  <printOptions horizontalCentered="1"/>
  <pageMargins left="0.51181102362204722" right="0.51181102362204722" top="0.78740157480314965" bottom="0.78740157480314965" header="0.31496062992125984" footer="0.31496062992125984"/>
  <pageSetup paperSize="9" scale="8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FD920-6DE8-45B0-8F9F-10F705CBB68C}">
  <sheetPr>
    <pageSetUpPr fitToPage="1"/>
  </sheetPr>
  <dimension ref="A3:S24"/>
  <sheetViews>
    <sheetView topLeftCell="A8" workbookViewId="0">
      <selection activeCell="K11" sqref="K11:K12"/>
    </sheetView>
  </sheetViews>
  <sheetFormatPr defaultRowHeight="13.2" x14ac:dyDescent="0.25"/>
  <cols>
    <col min="1" max="1" width="7" customWidth="1"/>
    <col min="2" max="2" width="33" customWidth="1"/>
    <col min="3" max="10" width="12.6640625" customWidth="1"/>
    <col min="11" max="11" width="14.109375" customWidth="1"/>
    <col min="12" max="13" width="17.33203125" customWidth="1"/>
    <col min="14" max="14" width="12.88671875" customWidth="1"/>
    <col min="15" max="16" width="11" customWidth="1"/>
    <col min="17" max="17" width="14.88671875" customWidth="1"/>
    <col min="19" max="19" width="9.109375" style="238"/>
  </cols>
  <sheetData>
    <row r="3" spans="1:17" ht="22.5" customHeight="1" x14ac:dyDescent="0.25"/>
    <row r="5" spans="1:17" ht="24.6" x14ac:dyDescent="0.3">
      <c r="A5" s="335" t="s">
        <v>1277</v>
      </c>
      <c r="B5" s="335"/>
      <c r="C5" s="335"/>
      <c r="D5" s="335"/>
      <c r="E5" s="335"/>
      <c r="F5" s="335"/>
      <c r="G5" s="335"/>
      <c r="H5" s="335"/>
      <c r="I5" s="335"/>
      <c r="J5" s="335"/>
      <c r="K5" s="335"/>
      <c r="L5" s="335"/>
      <c r="M5" s="239"/>
    </row>
    <row r="6" spans="1:17" ht="19.2" x14ac:dyDescent="0.3">
      <c r="A6" s="336" t="s">
        <v>1309</v>
      </c>
      <c r="B6" s="336"/>
      <c r="C6" s="336"/>
      <c r="D6" s="336"/>
      <c r="E6" s="336"/>
      <c r="F6" s="336"/>
      <c r="G6" s="336"/>
      <c r="H6" s="336"/>
      <c r="I6" s="336"/>
      <c r="J6" s="336"/>
      <c r="K6" s="336"/>
      <c r="L6" s="336"/>
      <c r="M6" s="240"/>
    </row>
    <row r="7" spans="1:17" ht="19.2" x14ac:dyDescent="0.45">
      <c r="A7" s="337" t="s">
        <v>1310</v>
      </c>
      <c r="B7" s="337"/>
      <c r="C7" s="337"/>
      <c r="D7" s="337"/>
      <c r="E7" s="337"/>
      <c r="F7" s="337"/>
      <c r="G7" s="337"/>
      <c r="H7" s="337"/>
      <c r="I7" s="337"/>
      <c r="J7" s="337"/>
      <c r="K7" s="338" t="s">
        <v>1311</v>
      </c>
      <c r="L7" s="338"/>
      <c r="M7" s="241"/>
    </row>
    <row r="8" spans="1:17" ht="15.6" thickBot="1" x14ac:dyDescent="0.4">
      <c r="A8" s="339"/>
      <c r="B8" s="339"/>
      <c r="C8" s="339"/>
      <c r="D8" s="339"/>
      <c r="E8" s="339"/>
      <c r="F8" s="339"/>
      <c r="G8" s="339"/>
      <c r="H8" s="339"/>
      <c r="I8" s="339"/>
      <c r="J8" s="339"/>
      <c r="K8" s="339"/>
      <c r="L8" s="339"/>
      <c r="M8" s="242"/>
      <c r="Q8" s="243"/>
    </row>
    <row r="9" spans="1:17" ht="15" x14ac:dyDescent="0.25">
      <c r="A9" s="327" t="s">
        <v>5</v>
      </c>
      <c r="B9" s="329" t="s">
        <v>1312</v>
      </c>
      <c r="C9" s="331" t="s">
        <v>1313</v>
      </c>
      <c r="D9" s="332"/>
      <c r="E9" s="332"/>
      <c r="F9" s="332"/>
      <c r="G9" s="332"/>
      <c r="H9" s="332"/>
      <c r="I9" s="332"/>
      <c r="J9" s="332"/>
      <c r="K9" s="329" t="s">
        <v>1314</v>
      </c>
      <c r="L9" s="333" t="s">
        <v>1281</v>
      </c>
      <c r="M9" s="244"/>
    </row>
    <row r="10" spans="1:17" ht="15.6" thickBot="1" x14ac:dyDescent="0.3">
      <c r="A10" s="328"/>
      <c r="B10" s="330"/>
      <c r="C10" s="245">
        <v>1</v>
      </c>
      <c r="D10" s="245">
        <v>2</v>
      </c>
      <c r="E10" s="245">
        <v>3</v>
      </c>
      <c r="F10" s="245">
        <v>4</v>
      </c>
      <c r="G10" s="245">
        <v>5</v>
      </c>
      <c r="H10" s="245">
        <v>6</v>
      </c>
      <c r="I10" s="245">
        <v>7</v>
      </c>
      <c r="J10" s="245">
        <v>8</v>
      </c>
      <c r="K10" s="330"/>
      <c r="L10" s="334"/>
      <c r="M10" s="244"/>
    </row>
    <row r="11" spans="1:17" ht="18" customHeight="1" x14ac:dyDescent="0.25">
      <c r="A11" s="340">
        <v>1</v>
      </c>
      <c r="B11" s="342" t="s">
        <v>1267</v>
      </c>
      <c r="C11" s="250">
        <f>C12*L11</f>
        <v>0</v>
      </c>
      <c r="D11" s="250">
        <f>D12*L11</f>
        <v>0</v>
      </c>
      <c r="E11" s="250">
        <f>E12*L11</f>
        <v>0</v>
      </c>
      <c r="F11" s="250">
        <f>F12*L11</f>
        <v>0</v>
      </c>
      <c r="G11" s="250"/>
      <c r="H11" s="250"/>
      <c r="I11" s="250"/>
      <c r="J11" s="250"/>
      <c r="K11" s="344" t="e">
        <f>L11/K21</f>
        <v>#REF!</v>
      </c>
      <c r="L11" s="346">
        <f>'PLANILHA PREÇOS'!G21</f>
        <v>0</v>
      </c>
      <c r="M11" s="246"/>
      <c r="N11" s="247"/>
    </row>
    <row r="12" spans="1:17" ht="12" customHeight="1" thickBot="1" x14ac:dyDescent="0.3">
      <c r="A12" s="341"/>
      <c r="B12" s="343"/>
      <c r="C12" s="251">
        <v>0.2</v>
      </c>
      <c r="D12" s="248">
        <v>0.4</v>
      </c>
      <c r="E12" s="248">
        <v>0.3</v>
      </c>
      <c r="F12" s="248">
        <v>0.1</v>
      </c>
      <c r="G12" s="249"/>
      <c r="H12" s="249"/>
      <c r="I12" s="249"/>
      <c r="J12" s="249"/>
      <c r="K12" s="345"/>
      <c r="L12" s="347"/>
      <c r="M12" s="246"/>
      <c r="N12" s="247"/>
    </row>
    <row r="13" spans="1:17" ht="18" customHeight="1" x14ac:dyDescent="0.25">
      <c r="A13" s="340">
        <v>2</v>
      </c>
      <c r="B13" s="342" t="s">
        <v>1271</v>
      </c>
      <c r="C13" s="250"/>
      <c r="D13" s="250"/>
      <c r="E13" s="252"/>
      <c r="F13" s="252">
        <f>F14*L13</f>
        <v>0</v>
      </c>
      <c r="G13" s="252">
        <f>G14*L13</f>
        <v>0</v>
      </c>
      <c r="H13" s="250"/>
      <c r="I13" s="250"/>
      <c r="J13" s="250"/>
      <c r="K13" s="344" t="e">
        <f>L13/K21</f>
        <v>#REF!</v>
      </c>
      <c r="L13" s="346">
        <f>'PLANILHA PREÇOS'!G36</f>
        <v>0</v>
      </c>
      <c r="M13" s="246"/>
      <c r="N13" s="247"/>
    </row>
    <row r="14" spans="1:17" ht="12" customHeight="1" thickBot="1" x14ac:dyDescent="0.3">
      <c r="A14" s="341"/>
      <c r="B14" s="343"/>
      <c r="C14" s="249"/>
      <c r="D14" s="249"/>
      <c r="E14" s="249"/>
      <c r="F14" s="251">
        <v>0.6</v>
      </c>
      <c r="G14" s="251">
        <v>0.4</v>
      </c>
      <c r="H14" s="249"/>
      <c r="I14" s="249"/>
      <c r="J14" s="249"/>
      <c r="K14" s="345"/>
      <c r="L14" s="347"/>
      <c r="M14" s="246"/>
      <c r="N14" s="247"/>
    </row>
    <row r="15" spans="1:17" ht="18" customHeight="1" x14ac:dyDescent="0.25">
      <c r="A15" s="340">
        <v>3</v>
      </c>
      <c r="B15" s="342" t="s">
        <v>125</v>
      </c>
      <c r="C15" s="252"/>
      <c r="D15" s="252"/>
      <c r="E15" s="250">
        <f>E16*L15</f>
        <v>0</v>
      </c>
      <c r="F15" s="250">
        <f>F16*L15</f>
        <v>0</v>
      </c>
      <c r="G15" s="250">
        <f>G16*L15</f>
        <v>0</v>
      </c>
      <c r="H15" s="250">
        <f>H16*L15</f>
        <v>0</v>
      </c>
      <c r="I15" s="252"/>
      <c r="J15" s="252"/>
      <c r="K15" s="344" t="e">
        <f>L15/K21</f>
        <v>#REF!</v>
      </c>
      <c r="L15" s="346">
        <f>'PLANILHA PREÇOS'!G39</f>
        <v>0</v>
      </c>
      <c r="M15" s="246"/>
      <c r="N15" s="247"/>
      <c r="P15" s="238"/>
    </row>
    <row r="16" spans="1:17" ht="12" customHeight="1" x14ac:dyDescent="0.25">
      <c r="A16" s="341"/>
      <c r="B16" s="343"/>
      <c r="C16" s="249"/>
      <c r="D16" s="249"/>
      <c r="E16" s="248">
        <v>0.3</v>
      </c>
      <c r="F16" s="248">
        <v>0.3</v>
      </c>
      <c r="G16" s="248">
        <v>0.2</v>
      </c>
      <c r="H16" s="248">
        <v>0.2</v>
      </c>
      <c r="I16" s="249"/>
      <c r="J16" s="249"/>
      <c r="K16" s="345"/>
      <c r="L16" s="347"/>
      <c r="M16" s="246"/>
      <c r="N16" s="247"/>
      <c r="P16" s="238"/>
    </row>
    <row r="17" spans="1:14" ht="12" customHeight="1" thickBot="1" x14ac:dyDescent="0.3">
      <c r="A17" s="259"/>
      <c r="B17" s="260"/>
      <c r="C17" s="253"/>
      <c r="D17" s="253"/>
      <c r="E17" s="253"/>
      <c r="F17" s="253"/>
      <c r="G17" s="253"/>
      <c r="H17" s="253"/>
      <c r="I17" s="253"/>
      <c r="J17" s="253"/>
      <c r="K17" s="261"/>
      <c r="L17" s="262"/>
      <c r="M17" s="246"/>
      <c r="N17" s="247"/>
    </row>
    <row r="18" spans="1:14" x14ac:dyDescent="0.25">
      <c r="A18" s="352" t="s">
        <v>1315</v>
      </c>
      <c r="B18" s="353"/>
      <c r="C18" s="356">
        <f>SUM(C11:D11)</f>
        <v>0</v>
      </c>
      <c r="D18" s="357"/>
      <c r="E18" s="358" t="e">
        <f>SUM(#REF!)</f>
        <v>#REF!</v>
      </c>
      <c r="F18" s="359"/>
      <c r="G18" s="358" t="e">
        <f>SUM(#REF!)</f>
        <v>#REF!</v>
      </c>
      <c r="H18" s="359"/>
      <c r="I18" s="358" t="e">
        <f>SUM(#REF!)</f>
        <v>#REF!</v>
      </c>
      <c r="J18" s="359"/>
      <c r="K18" s="254"/>
      <c r="L18" s="255" t="e">
        <f>SUM(C18:J18)</f>
        <v>#REF!</v>
      </c>
    </row>
    <row r="19" spans="1:14" ht="13.8" thickBot="1" x14ac:dyDescent="0.3">
      <c r="A19" s="354"/>
      <c r="B19" s="355"/>
      <c r="C19" s="360" t="e">
        <f>C18/K21</f>
        <v>#REF!</v>
      </c>
      <c r="D19" s="361"/>
      <c r="E19" s="360" t="e">
        <f>E18/K21</f>
        <v>#REF!</v>
      </c>
      <c r="F19" s="361"/>
      <c r="G19" s="360" t="e">
        <f>G18/K21</f>
        <v>#REF!</v>
      </c>
      <c r="H19" s="361"/>
      <c r="I19" s="360" t="e">
        <f>I18/K21</f>
        <v>#REF!</v>
      </c>
      <c r="J19" s="361"/>
      <c r="K19" s="256" t="e">
        <f>SUM(C19:J19)</f>
        <v>#REF!</v>
      </c>
      <c r="L19" s="257"/>
    </row>
    <row r="20" spans="1:14" ht="15.6" thickBot="1" x14ac:dyDescent="0.4">
      <c r="A20" s="4"/>
      <c r="B20" s="4"/>
      <c r="C20" s="4"/>
      <c r="D20" s="4"/>
      <c r="E20" s="4"/>
      <c r="F20" s="4"/>
      <c r="G20" s="4"/>
      <c r="H20" s="4"/>
      <c r="I20" s="4"/>
      <c r="J20" s="4"/>
      <c r="K20" s="4"/>
      <c r="L20" s="4"/>
    </row>
    <row r="21" spans="1:14" ht="15.6" thickBot="1" x14ac:dyDescent="0.3">
      <c r="A21" s="348" t="s">
        <v>1316</v>
      </c>
      <c r="B21" s="349"/>
      <c r="C21" s="349"/>
      <c r="D21" s="349"/>
      <c r="E21" s="349"/>
      <c r="F21" s="349"/>
      <c r="G21" s="349"/>
      <c r="H21" s="349"/>
      <c r="I21" s="349"/>
      <c r="J21" s="349"/>
      <c r="K21" s="350" t="e">
        <f>L18</f>
        <v>#REF!</v>
      </c>
      <c r="L21" s="351"/>
    </row>
    <row r="22" spans="1:14" x14ac:dyDescent="0.25">
      <c r="E22" s="238"/>
    </row>
    <row r="24" spans="1:14" x14ac:dyDescent="0.25">
      <c r="H24" s="258"/>
      <c r="J24" s="258"/>
      <c r="K24" s="247"/>
    </row>
  </sheetData>
  <mergeCells count="33">
    <mergeCell ref="A21:J21"/>
    <mergeCell ref="K21:L21"/>
    <mergeCell ref="A18:B19"/>
    <mergeCell ref="C18:D18"/>
    <mergeCell ref="E18:F18"/>
    <mergeCell ref="G18:H18"/>
    <mergeCell ref="I18:J18"/>
    <mergeCell ref="C19:D19"/>
    <mergeCell ref="E19:F19"/>
    <mergeCell ref="G19:H19"/>
    <mergeCell ref="I19:J19"/>
    <mergeCell ref="A15:A16"/>
    <mergeCell ref="B15:B16"/>
    <mergeCell ref="K15:K16"/>
    <mergeCell ref="L15:L16"/>
    <mergeCell ref="A11:A12"/>
    <mergeCell ref="B11:B12"/>
    <mergeCell ref="K11:K12"/>
    <mergeCell ref="L11:L12"/>
    <mergeCell ref="A13:A14"/>
    <mergeCell ref="B13:B14"/>
    <mergeCell ref="K13:K14"/>
    <mergeCell ref="L13:L14"/>
    <mergeCell ref="A5:L5"/>
    <mergeCell ref="A6:L6"/>
    <mergeCell ref="A7:J7"/>
    <mergeCell ref="K7:L7"/>
    <mergeCell ref="A8:L8"/>
    <mergeCell ref="A9:A10"/>
    <mergeCell ref="B9:B10"/>
    <mergeCell ref="C9:J9"/>
    <mergeCell ref="K9:K10"/>
    <mergeCell ref="L9:L10"/>
  </mergeCells>
  <printOptions horizontalCentered="1" verticalCentered="1"/>
  <pageMargins left="0.51181102362204722" right="0.51181102362204722" top="0.78740157480314965" bottom="0.78740157480314965" header="0.31496062992125984" footer="0.31496062992125984"/>
  <pageSetup paperSize="9" fitToWidth="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CFA60311420B348BE25FD1B5A72F700" ma:contentTypeVersion="15" ma:contentTypeDescription="Crie um novo documento." ma:contentTypeScope="" ma:versionID="1d4f0cd5b2649a80d8840e0a2c89d16f">
  <xsd:schema xmlns:xsd="http://www.w3.org/2001/XMLSchema" xmlns:xs="http://www.w3.org/2001/XMLSchema" xmlns:p="http://schemas.microsoft.com/office/2006/metadata/properties" xmlns:ns1="http://schemas.microsoft.com/sharepoint/v3" xmlns:ns3="638dedf0-8d54-4cc2-afb8-4156110a276b" xmlns:ns4="a4de332f-9e97-43b5-a303-255a34519f1f" targetNamespace="http://schemas.microsoft.com/office/2006/metadata/properties" ma:root="true" ma:fieldsID="ce254d3988273c6c6ff0769c9772da1c" ns1:_="" ns3:_="" ns4:_="">
    <xsd:import namespace="http://schemas.microsoft.com/sharepoint/v3"/>
    <xsd:import namespace="638dedf0-8d54-4cc2-afb8-4156110a276b"/>
    <xsd:import namespace="a4de332f-9e97-43b5-a303-255a34519f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riedades da Política de Conformidade Unificada" ma:hidden="true" ma:internalName="_ip_UnifiedCompliancePolicyProperties">
      <xsd:simpleType>
        <xsd:restriction base="dms:Note"/>
      </xsd:simpleType>
    </xsd:element>
    <xsd:element name="_ip_UnifiedCompliancePolicyUIAction" ma:index="2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8dedf0-8d54-4cc2-afb8-4156110a2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4de332f-9e97-43b5-a303-255a34519f1f"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SharingHintHash" ma:index="18"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CF07C2-4A59-45E2-82E5-D6C42A850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8dedf0-8d54-4cc2-afb8-4156110a276b"/>
    <ds:schemaRef ds:uri="a4de332f-9e97-43b5-a303-255a34519f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7D5FB7-8E61-4E8C-BE18-5BFD4E8AAD08}">
  <ds:schemaRefs>
    <ds:schemaRef ds:uri="http://www.w3.org/XML/1998/namespace"/>
    <ds:schemaRef ds:uri="http://schemas.microsoft.com/office/infopath/2007/PartnerControls"/>
    <ds:schemaRef ds:uri="http://schemas.microsoft.com/sharepoint/v3"/>
    <ds:schemaRef ds:uri="http://schemas.openxmlformats.org/package/2006/metadata/core-properties"/>
    <ds:schemaRef ds:uri="a4de332f-9e97-43b5-a303-255a34519f1f"/>
    <ds:schemaRef ds:uri="638dedf0-8d54-4cc2-afb8-4156110a276b"/>
    <ds:schemaRef ds:uri="http://schemas.microsoft.com/office/2006/documentManagement/types"/>
    <ds:schemaRef ds:uri="http://purl.org/dc/dcmitype/"/>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9EAEFAD5-6788-4247-83F4-A010BA22CF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por sanitários</vt:lpstr>
      <vt:lpstr>Multiuso</vt:lpstr>
      <vt:lpstr>Hidraulica</vt:lpstr>
      <vt:lpstr>Pavimento 3</vt:lpstr>
      <vt:lpstr>elétrica </vt:lpstr>
      <vt:lpstr>PLANILHA PREÇOS</vt:lpstr>
      <vt:lpstr>BDI</vt:lpstr>
      <vt:lpstr>CRONOGRAMA</vt:lpstr>
      <vt:lpstr>BDI!Area_de_impressao</vt:lpstr>
      <vt:lpstr>'PLANILHA PREÇOS'!Area_de_impressao</vt:lpstr>
      <vt:lpstr>'por sanitários'!Area_de_impressao</vt:lpstr>
      <vt:lpstr>'por sanitários'!Excel_BuiltIn_Print_Area</vt:lpstr>
      <vt:lpstr>Excel_BuiltIn_Print_Area_1</vt:lpstr>
      <vt:lpstr>'PLANILHA PREÇOS'!Titulos_de_impressao</vt:lpstr>
      <vt:lpstr>'por sanitários'!Titulos_de_impressao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Rosangela Guerra de Faria - DATAPREVRJ</dc:creator>
  <cp:keywords/>
  <dc:description/>
  <cp:lastModifiedBy>Karina Figueiredo de Almeida</cp:lastModifiedBy>
  <cp:revision/>
  <cp:lastPrinted>2026-06-15T12:50:46Z</cp:lastPrinted>
  <dcterms:created xsi:type="dcterms:W3CDTF">2018-08-20T14:11:21Z</dcterms:created>
  <dcterms:modified xsi:type="dcterms:W3CDTF">2026-06-15T12:52:34Z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0x0101006CFA60311420B348BE25FD1B5A72F700</vt:lpwstr>
  </property>
</Properties>
</file>